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P:\Engenharia\Gabriel Pinto Dias\SAO FELIPE\2. Pavimentação de Vias Urbanas no município de São Felipe, contemplando Calçamento, Acessibilidade e Sinalização\R02\PEÇAS ESCRITAS\"/>
    </mc:Choice>
  </mc:AlternateContent>
  <xr:revisionPtr revIDLastSave="0" documentId="13_ncr:1_{C51E205B-71D1-4D49-862A-A4C232B9E8B2}" xr6:coauthVersionLast="47" xr6:coauthVersionMax="47" xr10:uidLastSave="{00000000-0000-0000-0000-000000000000}"/>
  <bookViews>
    <workbookView xWindow="-120" yWindow="-120" windowWidth="29040" windowHeight="15720" tabRatio="797" firstSheet="1" activeTab="1" xr2:uid="{00000000-000D-0000-FFFF-FFFF00000000}"/>
  </bookViews>
  <sheets>
    <sheet name="DADOS" sheetId="2" r:id="rId1"/>
    <sheet name="BDI SERVIÇO" sheetId="24" r:id="rId2"/>
    <sheet name="BDI INSUMO" sheetId="35" state="hidden" r:id="rId3"/>
    <sheet name="MEMORIA DE CALCULO" sheetId="27" r:id="rId4"/>
    <sheet name="QUANTITATIVOS" sheetId="46" r:id="rId5"/>
    <sheet name="ORÇAMENTO SINTÉTICO" sheetId="5" r:id="rId6"/>
    <sheet name="ORÇAMENTO UNITÁRIO" sheetId="47" state="hidden" r:id="rId7"/>
    <sheet name="CRONOGRAMA" sheetId="28" r:id="rId8"/>
    <sheet name="ORÇAMENTO ANALÍTICO" sheetId="26" r:id="rId9"/>
    <sheet name="CURVA ABC" sheetId="32" r:id="rId10"/>
    <sheet name="SERVIÇOS DE RELEVÂNCIA" sheetId="21" r:id="rId11"/>
    <sheet name="SERVIÇOS GERAIS" sheetId="56" r:id="rId12"/>
    <sheet name="RUA 01 INSS" sheetId="57" r:id="rId13"/>
    <sheet name="RUA A - LOT ZÉ ANDRADE" sheetId="58" r:id="rId14"/>
    <sheet name="DRENAGEM - RUA 03 INSS" sheetId="5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Fill" localSheetId="2" hidden="1">#REF!</definedName>
    <definedName name="_Fill" localSheetId="1" hidden="1">#REF!</definedName>
    <definedName name="_Fill" localSheetId="7" hidden="1">#REF!</definedName>
    <definedName name="_Fill" localSheetId="9" hidden="1">#REF!</definedName>
    <definedName name="_Fill" hidden="1">#REF!</definedName>
    <definedName name="_Key1" localSheetId="9" hidden="1">#REF!</definedName>
    <definedName name="_Key1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localSheetId="9" hidden="1">#REF!</definedName>
    <definedName name="_Sort" hidden="1">#REF!</definedName>
    <definedName name="ACOMPANHAMENTO" localSheetId="3" hidden="1">IF(VALUE([1]MENU!$O$4)=2,"BM","PLE")</definedName>
    <definedName name="ACOMPANHAMENTO" hidden="1">IF(VALUE([2]MENU!$O$4)=2,"BM","PLE")</definedName>
    <definedName name="ACRE" localSheetId="2" hidden="1">#REF!</definedName>
    <definedName name="ACRE" localSheetId="1" hidden="1">#REF!</definedName>
    <definedName name="ACRE" localSheetId="7" hidden="1">#REF!</definedName>
    <definedName name="ACRE" localSheetId="9" hidden="1">#REF!</definedName>
    <definedName name="ACRE" hidden="1">#REF!</definedName>
    <definedName name="ademir" localSheetId="2" hidden="1">{#N/A,#N/A,FALSE,"Cronograma";#N/A,#N/A,FALSE,"Cronogr. 2"}</definedName>
    <definedName name="ademir" localSheetId="1" hidden="1">{#N/A,#N/A,FALSE,"Cronograma";#N/A,#N/A,FALSE,"Cronogr. 2"}</definedName>
    <definedName name="ademir" localSheetId="7" hidden="1">{#N/A,#N/A,FALSE,"Cronograma";#N/A,#N/A,FALSE,"Cronogr. 2"}</definedName>
    <definedName name="ademir" localSheetId="9" hidden="1">{#N/A,#N/A,FALSE,"Cronograma";#N/A,#N/A,FALSE,"Cronogr. 2"}</definedName>
    <definedName name="ademir" localSheetId="8" hidden="1">{#N/A,#N/A,FALSE,"Cronograma";#N/A,#N/A,FALSE,"Cronogr. 2"}</definedName>
    <definedName name="ademir" hidden="1">{#N/A,#N/A,FALSE,"Cronograma";#N/A,#N/A,FALSE,"Cronogr. 2"}</definedName>
    <definedName name="_xlnm.Print_Area" localSheetId="2">'BDI INSUMO'!$I$1:$R$61</definedName>
    <definedName name="_xlnm.Print_Area" localSheetId="1">'BDI SERVIÇO'!$I$1:$R$61</definedName>
    <definedName name="_xlnm.Print_Area" localSheetId="7">CRONOGRAMA!$A$1:$P$53</definedName>
    <definedName name="_xlnm.Print_Area" localSheetId="9">'CURVA ABC'!$A$1:$I$65</definedName>
    <definedName name="_xlnm.Print_Area" localSheetId="14">'DRENAGEM - RUA 03 INSS'!$A$1:$K$66</definedName>
    <definedName name="_xlnm.Print_Area" localSheetId="3">'MEMORIA DE CALCULO'!$A$1:$M$196</definedName>
    <definedName name="_xlnm.Print_Area" localSheetId="8">'ORÇAMENTO ANALÍTICO'!$A$1:$J$2533</definedName>
    <definedName name="_xlnm.Print_Area" localSheetId="5">'ORÇAMENTO SINTÉTICO'!$A$1:$J$68</definedName>
    <definedName name="_xlnm.Print_Area" localSheetId="6">'ORÇAMENTO UNITÁRIO'!$A$1:$M$66</definedName>
    <definedName name="_xlnm.Print_Area" localSheetId="4">QUANTITATIVOS!$A$1:$I$29</definedName>
    <definedName name="_xlnm.Print_Area" localSheetId="12">'RUA 01 INSS'!$A$1:$K$66</definedName>
    <definedName name="_xlnm.Print_Area" localSheetId="13">'RUA A - LOT ZÉ ANDRADE'!$A$1:$K$66</definedName>
    <definedName name="_xlnm.Print_Area" localSheetId="10">'SERVIÇOS DE RELEVÂNCIA'!$A$1:$H$28</definedName>
    <definedName name="_xlnm.Print_Area" localSheetId="11">'SERVIÇOS GERAIS'!$A$1:$K$66</definedName>
    <definedName name="AUTOEVENTO" localSheetId="3" hidden="1">[1]CÁLCULO!$A$12</definedName>
    <definedName name="AUTOEVENTO" hidden="1">[2]CÁLCULO!$A$12</definedName>
    <definedName name="BDI.Opcao" localSheetId="3" hidden="1">[1]DADOS!$F$18</definedName>
    <definedName name="BDI.Opcao" hidden="1">[2]DADOS!$F$18</definedName>
    <definedName name="BDI.TipoObra" localSheetId="3" hidden="1">[1]BDI!$A$138:$A$146</definedName>
    <definedName name="BDI.TipoObra" hidden="1">[2]BDI!$A$138:$A$146</definedName>
    <definedName name="BM.AFAcumulado" localSheetId="3" hidden="1">[1]BM!$R1</definedName>
    <definedName name="BM.AFAcumulado" hidden="1">[2]BM!$R1</definedName>
    <definedName name="BM.AFAnterior" localSheetId="3" hidden="1">[1]BM!$Q1</definedName>
    <definedName name="BM.AFAnterior" hidden="1">[2]BM!$Q1</definedName>
    <definedName name="BM.MaxMed" localSheetId="3" hidden="1">IF('MEMORIA DE CALCULO'!RegimeExecucao="Global",1,[1]BM!$G1)</definedName>
    <definedName name="BM.MaxMed" hidden="1">IF(RegimeExecucao="Global",1,[2]BM!$G1)</definedName>
    <definedName name="BM.MEDAcumulado" localSheetId="3" hidden="1">IF(COUNTIF([1]BM!$AB$13:$AM$13,'MEMORIA DE CALCULO'!BM.medicao)&gt;0,SUM(OFFSET([1]BM!$AB1,0,0,1,MATCH('MEMORIA DE CALCULO'!BM.medicao,[1]BM!$AB$13:$AM$13,0))),0)</definedName>
    <definedName name="BM.MEDAcumulado" hidden="1">IF(COUNTIF([2]BM!$AB$13:$AM$13,BM.medicao)&gt;0,SUM(OFFSET([2]BM!$AB1,0,0,1,MATCH(BM.medicao,[2]BM!$AB$13:$AM$13,0))),0)</definedName>
    <definedName name="BM.MEDAnterior" localSheetId="3" hidden="1">IF(COUNTIF([1]BM!$AB$13:$AM$13,'MEMORIA DE CALCULO'!BM.medicao-1)&gt;0,SUM(OFFSET([1]BM!$AB1,0,0,1,MATCH('MEMORIA DE CALCULO'!BM.medicao-1,[1]BM!$AB$13:$AM$13,0))),0)</definedName>
    <definedName name="BM.MEDAnterior" hidden="1">IF(COUNTIF([2]BM!$AB$13:$AM$13,BM.medicao-1)&gt;0,SUM(OFFSET([2]BM!$AB1,0,0,1,MATCH(BM.medicao-1,[2]BM!$AB$13:$AM$13,0))),0)</definedName>
    <definedName name="BM.medicao" localSheetId="3" hidden="1">OFFSET([1]BM!$O$7,1,0)</definedName>
    <definedName name="BM.medicao" hidden="1">OFFSET([2]BM!$O$7,1,0)</definedName>
    <definedName name="BM.MinMed" localSheetId="3" hidden="1">IF('MEMORIA DE CALCULO'!RegimeExecucao="Global",-1,-[1]BM!$G1)</definedName>
    <definedName name="BM.MinMed" hidden="1">IF(RegimeExecucao="Global",-1,-[2]BM!$G1)</definedName>
    <definedName name="bosta" localSheetId="2" hidden="1">{#N/A,#N/A,FALSE,"Cronograma";#N/A,#N/A,FALSE,"Cronogr. 2"}</definedName>
    <definedName name="bosta" localSheetId="1" hidden="1">{#N/A,#N/A,FALSE,"Cronograma";#N/A,#N/A,FALSE,"Cronogr. 2"}</definedName>
    <definedName name="bosta" localSheetId="7" hidden="1">{#N/A,#N/A,FALSE,"Cronograma";#N/A,#N/A,FALSE,"Cronogr. 2"}</definedName>
    <definedName name="bosta" localSheetId="9" hidden="1">{#N/A,#N/A,FALSE,"Cronograma";#N/A,#N/A,FALSE,"Cronogr. 2"}</definedName>
    <definedName name="bosta" localSheetId="8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localSheetId="1" hidden="1">{#N/A,#N/A,FALSE,"Cronograma";#N/A,#N/A,FALSE,"Cronogr. 2"}</definedName>
    <definedName name="CA´L" localSheetId="7" hidden="1">{#N/A,#N/A,FALSE,"Cronograma";#N/A,#N/A,FALSE,"Cronogr. 2"}</definedName>
    <definedName name="CA´L" localSheetId="9" hidden="1">{#N/A,#N/A,FALSE,"Cronograma";#N/A,#N/A,FALSE,"Cronogr. 2"}</definedName>
    <definedName name="CA´L" localSheetId="8" hidden="1">{#N/A,#N/A,FALSE,"Cronograma";#N/A,#N/A,FALSE,"Cronogr. 2"}</definedName>
    <definedName name="CA´L" hidden="1">{#N/A,#N/A,FALSE,"Cronograma";#N/A,#N/A,FALSE,"Cronogr. 2"}</definedName>
    <definedName name="CAIXA.Modo" localSheetId="3" hidden="1">[1]BM!$A$3</definedName>
    <definedName name="CAIXA.Modo" hidden="1">[2]BM!$A$3</definedName>
    <definedName name="CÁLCULO.NúmeroDeEventos" localSheetId="3" hidden="1">IF('MEMORIA DE CALCULO'!AUTOEVENTO&lt;&gt;"manual",MAX([1]CÁLCULO!$M$15:$M$60),MAX(OFFSET([1]EVENTOS!$C$14:$C$65,1,0)))</definedName>
    <definedName name="CÁLCULO.NúmeroDeEventos" hidden="1">IF(AUTOEVENTO&lt;&gt;"manual",MAX([2]CÁLCULO!$M$15:$M$40),MAX(OFFSET([2]EVENTOS!$C$14:$C$21,1,0)))</definedName>
    <definedName name="CÁLCULO.NúmeroDeFrentes" localSheetId="3" hidden="1">COLUMN([1]CÁLCULO!$AA$15)-COLUMN([1]CÁLCULO!$Q$15)</definedName>
    <definedName name="CÁLCULO.NúmeroDeFrentes" hidden="1">COLUMN([2]CÁLCULO!$AA$15)-COLUMN([2]CÁLCULO!$Q$15)</definedName>
    <definedName name="CÁLCULO.TotalAdmLocal" localSheetId="3" hidden="1">IF('MEMORIA DE CALCULO'!AUTOEVENTO="manual",SUMIF([1]CÁLCULO!$M$15:$M$60,1,[1]ORÇAMENTO!$X$15:$X$60),0)</definedName>
    <definedName name="CÁLCULO.TotalAdmLocal" hidden="1">IF(AUTOEVENTO="manual",SUMIF([2]CÁLCULO!$M$15:$M$40,1,[2]ORÇAMENTO!$X$15:$X$40),0)</definedName>
    <definedName name="CONCATENAR">CONCATENATE([3]Banco!$B1," ",[3]Banco!$C1)</definedName>
    <definedName name="concorrentes" localSheetId="2" hidden="1">{#N/A,#N/A,FALSE,"Cronograma";#N/A,#N/A,FALSE,"Cronogr. 2"}</definedName>
    <definedName name="concorrentes" localSheetId="1" hidden="1">{#N/A,#N/A,FALSE,"Cronograma";#N/A,#N/A,FALSE,"Cronogr. 2"}</definedName>
    <definedName name="concorrentes" localSheetId="7" hidden="1">{#N/A,#N/A,FALSE,"Cronograma";#N/A,#N/A,FALSE,"Cronogr. 2"}</definedName>
    <definedName name="concorrentes" localSheetId="9" hidden="1">{#N/A,#N/A,FALSE,"Cronograma";#N/A,#N/A,FALSE,"Cronogr. 2"}</definedName>
    <definedName name="concorrentes" localSheetId="8" hidden="1">{#N/A,#N/A,FALSE,"Cronograma";#N/A,#N/A,FALSE,"Cronogr. 2"}</definedName>
    <definedName name="concorrentes" hidden="1">{#N/A,#N/A,FALSE,"Cronograma";#N/A,#N/A,FALSE,"Cronogr. 2"}</definedName>
    <definedName name="Cot.LP.Banco" localSheetId="2">#REF!</definedName>
    <definedName name="Cot.LP.Banco" localSheetId="1">#REF!</definedName>
    <definedName name="Cot.LP.Banco" localSheetId="9">#REF!</definedName>
    <definedName name="Cot.LP.Banco">#REF!</definedName>
    <definedName name="Cot.LP.Cot" localSheetId="2">#REF!</definedName>
    <definedName name="Cot.LP.Cot" localSheetId="1">#REF!</definedName>
    <definedName name="Cot.LP.Cot" localSheetId="9">#REF!</definedName>
    <definedName name="Cot.LP.Cot">#REF!</definedName>
    <definedName name="Cot.LP.Cotacao" localSheetId="2">#REF!</definedName>
    <definedName name="Cot.LP.Cotacao" localSheetId="1">#REF!</definedName>
    <definedName name="Cot.LP.Cotacao" localSheetId="9">#REF!</definedName>
    <definedName name="Cot.LP.Cotacao">#REF!</definedName>
    <definedName name="Cot.LP.Empresa" localSheetId="9">#REF!</definedName>
    <definedName name="Cot.LP.Empresa">#REF!</definedName>
    <definedName name="Cot.LP.Indice" localSheetId="9">#REF!</definedName>
    <definedName name="Cot.LP.Indice">#REF!</definedName>
    <definedName name="CRONO.LinhasNecessarias" localSheetId="3" hidden="1">COUNTIF([1]QCI!$B$13:$B$24,"Manual")+COUNTIF([1]QCI!$B$13:$B$24,"SemiAuto")+COUNT('MEMORIA DE CALCULO'!ORÇAMENTO.ListaCrono)</definedName>
    <definedName name="CRONO.LinhasNecessarias" hidden="1">COUNTIF([2]QCI!$B$13:$B$24,"Manual")+COUNTIF([2]QCI!$B$13:$B$24,"SemiAuto")+COUNT(ORÇAMENTO.ListaCrono)</definedName>
    <definedName name="CRONO.MaxParc" localSheetId="3" hidden="1">[1]CRONO!$G1048576+[1]CRONO!A1</definedName>
    <definedName name="CRONO.MaxParc" hidden="1">[2]CRONO!$G1048576+[2]CRONO!A1</definedName>
    <definedName name="CRONO.NivelExibicao" localSheetId="3" hidden="1">[1]CRONO!$G$10</definedName>
    <definedName name="CRONO.NivelExibicao" hidden="1">[2]CRONO!$G$10</definedName>
    <definedName name="CRONOPLE.ValorDoEvento" localSheetId="3" hidden="1">SUMIF([1]CÁLCULO!$M$15:$M$60,[1]CRONOPLE!$B1,OFFSET([1]CÁLCULO!$AA$15:$AA$60,0,[1]CRONOPLE!A$12))</definedName>
    <definedName name="CRONOPLE.ValorDoEvento" hidden="1">SUMIF([2]CÁLCULO!$M$15:$M$40,[2]CRONOPLE!$B1,OFFSET([2]CÁLCULO!$AA$15:$AA$40,0,[2]CRONOPLE!A$12))</definedName>
    <definedName name="DescForms" localSheetId="2">#REF!</definedName>
    <definedName name="DescForms" localSheetId="1">#REF!</definedName>
    <definedName name="DescForms" localSheetId="7">#REF!</definedName>
    <definedName name="DescForms" localSheetId="9">#REF!</definedName>
    <definedName name="DescForms">#REF!</definedName>
    <definedName name="DESONERACAO" localSheetId="3" hidden="1">IF(OR('MEMORIA DE CALCULO'!Import.Desoneracao="DESONERADO",'MEMORIA DE CALCULO'!Import.Desoneracao="SIM"),"SIM","NÃO")</definedName>
    <definedName name="DESONERACAO" hidden="1">IF(OR(Import.Desoneracao="DESONERADO",Import.Desoneracao="SIM"),"SIM","NÃO")</definedName>
    <definedName name="EMPRESAS" localSheetId="2">OFFSET([4]Cotações!#REF!,1,0):OFFSET([4]Cotações!#REF!,-1,0)</definedName>
    <definedName name="EMPRESAS" localSheetId="1">OFFSET([4]Cotações!#REF!,1,0):OFFSET([4]Cotações!#REF!,-1,0)</definedName>
    <definedName name="EMPRESAS" localSheetId="7">OFFSET([5]Cotações!#REF!,1,0):OFFSET([5]Cotações!#REF!,-1,0)</definedName>
    <definedName name="EMPRESAS" localSheetId="9">OFFSET([5]Cotações!#REF!,1,0):OFFSET([5]Cotações!#REF!,-1,0)</definedName>
    <definedName name="EMPRESAS">OFFSET([5]Cotações!#REF!,1,0):OFFSET([5]Cotações!#REF!,-1,0)</definedName>
    <definedName name="EVENTOS.Lista" localSheetId="3" hidden="1">[1]EVENTOS!$C$15:OFFSET([1]EVENTOS!$C$65,-1,0)</definedName>
    <definedName name="EVENTOS.Lista" hidden="1">[2]EVENTOS!$C$15:OFFSET([2]EVENTOS!$C$21,-1,0)</definedName>
    <definedName name="EVENTOS.ListaValidacao" localSheetId="3" hidden="1">[1]EVENTOS!$B$15:OFFSET([1]EVENTOS!$B$65,-1,0)</definedName>
    <definedName name="EVENTOS.ListaValidacao" hidden="1">[2]EVENTOS!$B$15:OFFSET([2]EVENTOS!$B$21,-1,0)</definedName>
    <definedName name="Excel_BuiltIn_Database" localSheetId="3" hidden="1">TEXT('MEMORIA DE CALCULO'!Import.DataBase,"mm-aaaa")</definedName>
    <definedName name="Excel_BuiltIn_Database" hidden="1">TEXT(Import.DataBase,"mm-aaaa")</definedName>
    <definedName name="FiltroCot" localSheetId="2">#REF!</definedName>
    <definedName name="FiltroCot" localSheetId="1">#REF!</definedName>
    <definedName name="FiltroCot" localSheetId="7">#REF!</definedName>
    <definedName name="FiltroCot" localSheetId="9">#REF!</definedName>
    <definedName name="FiltroCot">#REF!</definedName>
    <definedName name="Import.Apelido" localSheetId="3" hidden="1">[1]DADOS!$F$16</definedName>
    <definedName name="Import.Apelido" hidden="1">[2]DADOS!$F$16</definedName>
    <definedName name="Import.BMAFAcumulado" localSheetId="3" hidden="1">OFFSET([1]BM!$R$15,1,0):OFFSET([1]BM!$R$60,-1,0)</definedName>
    <definedName name="Import.BMAFAcumulado" hidden="1">OFFSET([2]BM!$R$15,1,0):OFFSET([2]BM!$R$40,-1,0)</definedName>
    <definedName name="Import.CNPJ" localSheetId="3" hidden="1">[1]DADOS!$F$38</definedName>
    <definedName name="Import.CNPJ" hidden="1">[2]DADOS!$F$38</definedName>
    <definedName name="Import.Código" localSheetId="3" hidden="1">OFFSET([1]ORÇAMENTO!$Q$15,1,0):OFFSET([1]ORÇAMENTO!$Q$60,-1,0)</definedName>
    <definedName name="Import.Código" hidden="1">OFFSET([2]ORÇAMENTO!$Q$15,1,0):OFFSET([2]ORÇAMENTO!$Q$40,-1,0)</definedName>
    <definedName name="Import.Contrapartida" localSheetId="3" hidden="1">[1]DADOS!$F$10</definedName>
    <definedName name="Import.Contrapartida" hidden="1">[2]DADOS!$F$10</definedName>
    <definedName name="Import.CPMaxPerc" localSheetId="3" hidden="1">[1]DADOS!$F$13</definedName>
    <definedName name="Import.CPMaxPerc" hidden="1">[2]DADOS!$F$13</definedName>
    <definedName name="Import.CPMinAbsoluta" localSheetId="3" hidden="1">[1]DADOS!$F$12</definedName>
    <definedName name="Import.CPMinAbsoluta" hidden="1">[2]DADOS!$F$12</definedName>
    <definedName name="Import.CPMinPerc" localSheetId="3" hidden="1">[1]DADOS!$F$11</definedName>
    <definedName name="Import.CPMinPerc" hidden="1">[2]DADOS!$F$11</definedName>
    <definedName name="Import.CR" localSheetId="3" hidden="1">[1]DADOS!$F$7</definedName>
    <definedName name="Import.CR" hidden="1">[2]DADOS!$F$7</definedName>
    <definedName name="Import.CRONOPLE" localSheetId="3" hidden="1">OFFSET([1]CRONOPLE!$F$15,1,1):OFFSET([1]CRONOPLE!$AF$65,-1,-1)</definedName>
    <definedName name="Import.CRONOPLE" hidden="1">OFFSET([2]CRONOPLE!$F$15,1,1):OFFSET([2]CRONOPLE!$AF$21,-1,-1)</definedName>
    <definedName name="Import.CTEF" localSheetId="3" hidden="1">[1]DADOS!$F$36</definedName>
    <definedName name="Import.CTEF" hidden="1">[2]DADOS!$F$36</definedName>
    <definedName name="Import.CustoUnitário" localSheetId="3" hidden="1">OFFSET([1]ORÇAMENTO!$U$15,1,0):OFFSET([1]ORÇAMENTO!$U$60,-1,0)</definedName>
    <definedName name="Import.CustoUnitário" hidden="1">OFFSET([2]ORÇAMENTO!$U$15,1,0):OFFSET([2]ORÇAMENTO!$U$40,-1,0)</definedName>
    <definedName name="Import.DataBase" localSheetId="3" hidden="1">OFFSET([1]DADOS!$G$19,0,-1)</definedName>
    <definedName name="Import.DataBase" hidden="1">OFFSET([2]DADOS!$G$19,0,-1)</definedName>
    <definedName name="Import.DataBaseLicit" localSheetId="3" hidden="1">OFFSET([1]DADOS!$G$40,0,-1)</definedName>
    <definedName name="Import.DataBaseLicit" hidden="1">OFFSET([2]DADOS!$G$40,0,-1)</definedName>
    <definedName name="Import.DataInicioObra" localSheetId="3" hidden="1">[1]DADOS!$F$46</definedName>
    <definedName name="Import.DataInicioObra" hidden="1">[2]DADOS!$F$46</definedName>
    <definedName name="Import.DescLote" localSheetId="3" hidden="1">[1]DADOS!$F$17</definedName>
    <definedName name="Import.DescLote" hidden="1">[2]DADOS!$F$17</definedName>
    <definedName name="Import.Descrição" localSheetId="3" hidden="1">OFFSET([1]ORÇAMENTO!$R$15,1,0):OFFSET([1]ORÇAMENTO!$R$60,-1,0)</definedName>
    <definedName name="Import.Descrição" hidden="1">OFFSET([2]ORÇAMENTO!$R$15,1,0):OFFSET([2]ORÇAMENTO!$R$40,-1,0)</definedName>
    <definedName name="Import.Desoneracao" localSheetId="3" hidden="1">OFFSET([1]DADOS!$G$18,0,-1)</definedName>
    <definedName name="Import.Desoneracao" hidden="1">OFFSET([2]DADOS!$G$18,0,-1)</definedName>
    <definedName name="Import.empresa" localSheetId="3" hidden="1">[1]DADOS!$F$37</definedName>
    <definedName name="Import.empresa" hidden="1">[2]DADOS!$F$37</definedName>
    <definedName name="Import.Eventos.Nomes" localSheetId="3" hidden="1">OFFSET([1]EVENTOS!$D$15,1,0):OFFSET([1]EVENTOS!$D$65,-1,0)</definedName>
    <definedName name="Import.Eventos.Nomes" hidden="1">OFFSET([2]EVENTOS!$D$15,1,0):OFFSET([2]EVENTOS!$D$21,-1,0)</definedName>
    <definedName name="Import.Fonte" localSheetId="3" hidden="1">OFFSET([1]ORÇAMENTO!$P$15,1,0):OFFSET([1]ORÇAMENTO!$P$60,-1,0)</definedName>
    <definedName name="Import.Fonte" hidden="1">OFFSET([2]ORÇAMENTO!$P$15,1,0):OFFSET([2]ORÇAMENTO!$P$40,-1,0)</definedName>
    <definedName name="Import.FrenteDeObra" localSheetId="3" hidden="1">[1]CÁLCULO!$Q$12:OFFSET([1]CÁLCULO!$AA$12,0,-1)</definedName>
    <definedName name="Import.FrenteDeObra" hidden="1">[2]CÁLCULO!$Q$12:OFFSET([2]CÁLCULO!$AA$12,0,-1)</definedName>
    <definedName name="Import.Município" localSheetId="3" hidden="1">[1]DADOS!$F$6</definedName>
    <definedName name="Import.Município" hidden="1">[2]DADOS!$F$6</definedName>
    <definedName name="Import.Nível" localSheetId="3" hidden="1">OFFSET([1]ORÇAMENTO!$M$15,1,0):OFFSET([1]ORÇAMENTO!$M$60,-1,0)</definedName>
    <definedName name="Import.Nível" hidden="1">OFFSET([2]ORÇAMENTO!$M$15,1,0):OFFSET([2]ORÇAMENTO!$M$40,-1,0)</definedName>
    <definedName name="Import.OpcaoBDI" localSheetId="3" hidden="1">OFFSET([1]ORÇAMENTO!$V$15,1,0):OFFSET([1]ORÇAMENTO!$V$60,-1,0)</definedName>
    <definedName name="Import.OpcaoBDI" hidden="1">OFFSET([2]ORÇAMENTO!$V$15,1,0):OFFSET([2]ORÇAMENTO!$V$40,-1,0)</definedName>
    <definedName name="Import.ORÇAMENTO.DivRecurso" localSheetId="3" hidden="1">OFFSET([1]ORÇAMENTO!$Y$15,1,0):OFFSET([1]ORÇAMENTO!$Y$60,-1,0)</definedName>
    <definedName name="Import.ORÇAMENTO.DivRecurso" hidden="1">OFFSET([2]ORÇAMENTO!$Y$15,1,0):OFFSET([2]ORÇAMENTO!$Y$40,-1,0)</definedName>
    <definedName name="Import.PLE" localSheetId="3" hidden="1">OFFSET([1]PLE!$G$15,1,1):OFFSET([1]PLE!$AG$65,-1,-1)</definedName>
    <definedName name="Import.PLE" hidden="1">OFFSET([2]PLE!$G$15,1,1):OFFSET([2]PLE!$AG$21,-1,-1)</definedName>
    <definedName name="Import.PLQ" localSheetId="3" hidden="1">OFFSET([1]CÁLCULO!$P$15,1,1):OFFSET([1]CÁLCULO!$AA$60,-1,-1)</definedName>
    <definedName name="Import.PLQ" hidden="1">OFFSET([2]CÁLCULO!$P$15,1,1):OFFSET([2]CÁLCULO!$AA$40,-1,-1)</definedName>
    <definedName name="Import.PLQ.MemCalc" localSheetId="3" hidden="1">OFFSET([1]CÁLCULO!$I$15,1,0):OFFSET([1]CÁLCULO!$I$60,-1,0)</definedName>
    <definedName name="Import.PLQ.MemCalc" hidden="1">OFFSET([2]CÁLCULO!$I$15,1,0):OFFSET([2]CÁLCULO!$I$40,-1,0)</definedName>
    <definedName name="Import.Proponente" localSheetId="3" hidden="1">[1]DADOS!$F$5</definedName>
    <definedName name="Import.Proponente" hidden="1">[2]DADOS!$F$5</definedName>
    <definedName name="Import.QCI.Divisao" localSheetId="3" hidden="1">OFFSET([1]QCI!$V$13,1,0):OFFSET([1]QCI!$V$24,-1,0)</definedName>
    <definedName name="Import.QCI.Divisao" hidden="1">OFFSET([2]QCI!$V$13,1,0):OFFSET([2]QCI!$V$24,-1,0)</definedName>
    <definedName name="Import.QCI.ItemInv" localSheetId="3" hidden="1">OFFSET([1]QCI!$E$13,1,0):OFFSET([1]QCI!$E$24,-1,0)</definedName>
    <definedName name="Import.QCI.ItemInv" hidden="1">OFFSET([2]QCI!$E$13,1,0):OFFSET([2]QCI!$E$24,-1,0)</definedName>
    <definedName name="Import.QCI.Qtde" localSheetId="3" hidden="1">OFFSET([1]QCI!$I$13,1,0):OFFSET([1]QCI!$I$24,-1,0)</definedName>
    <definedName name="Import.QCI.Qtde" hidden="1">OFFSET([2]QCI!$I$13,1,0):OFFSET([2]QCI!$I$24,-1,0)</definedName>
    <definedName name="Import.QCI.Situacao" localSheetId="3" hidden="1">OFFSET([1]QCI!$H$13,1,0):OFFSET([1]QCI!$H$24,-1,0)</definedName>
    <definedName name="Import.QCI.Situacao" hidden="1">OFFSET([2]QCI!$H$13,1,0):OFFSET([2]QCI!$H$24,-1,0)</definedName>
    <definedName name="Import.QCI.SubItemInv" localSheetId="3" hidden="1">OFFSET([1]QCI!$F$13,1,0):OFFSET([1]QCI!$F$24,-1,0)</definedName>
    <definedName name="Import.QCI.SubItemInv" hidden="1">OFFSET([2]QCI!$F$13,1,0):OFFSET([2]QCI!$F$24,-1,0)</definedName>
    <definedName name="Import.QCICP" localSheetId="3" hidden="1">OFFSET([1]QCI!$W$13,1,0):OFFSET([1]QCI!$W$24,-1,0)</definedName>
    <definedName name="Import.QCICP" hidden="1">OFFSET([2]QCI!$W$13,1,0):OFFSET([2]QCI!$W$24,-1,0)</definedName>
    <definedName name="Import.QCIDesc" localSheetId="3" hidden="1">OFFSET([1]QCI!$R$13,1,0):OFFSET([1]QCI!$R$24,-1,0)</definedName>
    <definedName name="Import.QCIDesc" hidden="1">OFFSET([2]QCI!$R$13,1,0):OFFSET([2]QCI!$R$24,-1,0)</definedName>
    <definedName name="Import.QCIInv" localSheetId="3" hidden="1">OFFSET([1]QCI!$U$13,1,0):OFFSET([1]QCI!$U$24,-1,0)</definedName>
    <definedName name="Import.QCIInv" hidden="1">OFFSET([2]QCI!$U$13,1,0):OFFSET([2]QCI!$U$24,-1,0)</definedName>
    <definedName name="Import.QCILote" localSheetId="3" hidden="1">OFFSET([1]QCI!$T$13,1,0):OFFSET([1]QCI!$T$24,-1,0)</definedName>
    <definedName name="Import.QCILote" hidden="1">OFFSET([2]QCI!$T$13,1,0):OFFSET([2]QCI!$T$24,-1,0)</definedName>
    <definedName name="Import.QCIOutros" localSheetId="3" hidden="1">OFFSET([1]QCI!$X$13,1,0):OFFSET([1]QCI!$X$24,-1,0)</definedName>
    <definedName name="Import.QCIOutros" hidden="1">OFFSET([2]QCI!$X$13,1,0):OFFSET([2]QCI!$X$24,-1,0)</definedName>
    <definedName name="Import.Quantidade" localSheetId="3" hidden="1">OFFSET([1]ORÇAMENTO!$AJ$15,1,0):OFFSET([1]ORÇAMENTO!$AJ$60,-1,0)</definedName>
    <definedName name="Import.Quantidade" hidden="1">OFFSET([2]ORÇAMENTO!$AJ$15,1,0):OFFSET([2]ORÇAMENTO!$AJ$40,-1,0)</definedName>
    <definedName name="import.recurso" localSheetId="3" hidden="1">[1]DADOS!$F$4</definedName>
    <definedName name="import.recurso" hidden="1">[2]DADOS!$F$4</definedName>
    <definedName name="Import.RegimeExecução" localSheetId="3" hidden="1">OFFSET([1]DADOS!$G$39,0,-1)</definedName>
    <definedName name="Import.RegimeExecução" hidden="1">OFFSET([2]DADOS!$G$39,0,-1)</definedName>
    <definedName name="Import.Repasse" localSheetId="3" hidden="1">[1]DADOS!$F$9</definedName>
    <definedName name="Import.Repasse" hidden="1">[2]DADOS!$F$9</definedName>
    <definedName name="Import.RespFiscalização" localSheetId="3" hidden="1">[1]DADOS!$F$50:$F$53</definedName>
    <definedName name="Import.RespFiscalização" hidden="1">[2]DADOS!$F$50:$F$53</definedName>
    <definedName name="Import.RespOrçamento" localSheetId="3" hidden="1">[1]DADOS!$F$22:$F$24</definedName>
    <definedName name="Import.RespOrçamento" hidden="1">[2]DADOS!$F$22:$F$24</definedName>
    <definedName name="Import.SICONV" localSheetId="3" hidden="1">[1]DADOS!$F$8</definedName>
    <definedName name="Import.SICONV" hidden="1">[2]DADOS!$F$8</definedName>
    <definedName name="Import.Unidade" localSheetId="3" hidden="1">OFFSET([1]ORÇAMENTO!$S$15,1,0):OFFSET([1]ORÇAMENTO!$S$60,-1,0)</definedName>
    <definedName name="Import.Unidade" hidden="1">OFFSET([2]ORÇAMENTO!$S$15,1,0):OFFSET([2]ORÇAMENTO!$S$40,-1,0)</definedName>
    <definedName name="Import.UnitarioLicitado" localSheetId="3" hidden="1">OFFSET([1]ORÇAMENTO!$AL$15,1,0):OFFSET([1]ORÇAMENTO!$AL$60,-1,0)</definedName>
    <definedName name="Import.UnitarioLicitado" hidden="1">OFFSET([2]ORÇAMENTO!$AL$15,1,0):OFFSET([2]ORÇAMENTO!$AL$40,-1,0)</definedName>
    <definedName name="INDICES" localSheetId="2">OFFSET([4]Cotações!#REF!,1,0):OFFSET([4]Cotações!#REF!,-1,0)</definedName>
    <definedName name="INDICES" localSheetId="1">OFFSET([4]Cotações!#REF!,1,0):OFFSET([4]Cotações!#REF!,-1,0)</definedName>
    <definedName name="INDICES" localSheetId="7">OFFSET([5]Cotações!#REF!,1,0):OFFSET([5]Cotações!#REF!,-1,0)</definedName>
    <definedName name="INDICES" localSheetId="9">OFFSET([5]Cotações!#REF!,1,0):OFFSET([5]Cotações!#REF!,-1,0)</definedName>
    <definedName name="INDICES">OFFSET([5]Cotações!#REF!,1,0):OFFSET([5]Cotações!#REF!,-1,0)</definedName>
    <definedName name="MENU.CRONO" localSheetId="3" hidden="1">OFFSET([1]CRONO!$T$11,1,0)</definedName>
    <definedName name="MENU.CRONO" hidden="1">OFFSET([2]CRONO!$T$11,1,0)</definedName>
    <definedName name="NCOMPOSICOES">27</definedName>
    <definedName name="NCOTACOES">19</definedName>
    <definedName name="NEMPRESAS">33</definedName>
    <definedName name="NINDICES">3</definedName>
    <definedName name="NRELATORIOS">COUNTA([3]Relatórios!$A:$A)-2</definedName>
    <definedName name="NumerEmpresa">33</definedName>
    <definedName name="NumerIndice">3</definedName>
    <definedName name="Objeto" localSheetId="3" hidden="1">[1]MENU!$J$1</definedName>
    <definedName name="Objeto">"Referência"</definedName>
    <definedName name="OQUE" localSheetId="2">#REF!</definedName>
    <definedName name="OQUE" localSheetId="1">#REF!</definedName>
    <definedName name="OQUE" localSheetId="9">#REF!</definedName>
    <definedName name="OQUE">#REF!</definedName>
    <definedName name="ORÇAMENTO.BancoRef" localSheetId="2" hidden="1">#REF!</definedName>
    <definedName name="ORÇAMENTO.BancoRef" localSheetId="1" hidden="1">#REF!</definedName>
    <definedName name="ORÇAMENTO.BancoRef" localSheetId="7" hidden="1">#REF!</definedName>
    <definedName name="ORÇAMENTO.BancoRef" localSheetId="9" hidden="1">#REF!</definedName>
    <definedName name="ORÇAMENTO.BancoRef" localSheetId="3" hidden="1">[1]ORÇAMENTO!$F$8</definedName>
    <definedName name="ORÇAMENTO.BancoRef" hidden="1">#REF!</definedName>
    <definedName name="ORÇAMENTO.CodBarra" localSheetId="3" hidden="1">IF('MEMORIA DE CALCULO'!ORÇAMENTO.Fonte="Sinapi",SUBSTITUTE(SUBSTITUTE('MEMORIA DE CALCULO'!ORÇAMENTO.Codigo,"/00","/"),"/0","/"),'MEMORIA DE CALCULO'!ORÇAMENTO.Codigo)</definedName>
    <definedName name="ORÇAMENTO.CodBarra" hidden="1">IF(ORÇAMENTO.Fonte="Sinapi",SUBSTITUTE(SUBSTITUTE(ORÇAMENTO.Codigo,"/00","/"),"/0","/"),ORÇAMENTO.Codigo)</definedName>
    <definedName name="ORÇAMENTO.Codigo" localSheetId="3" hidden="1">[1]ORÇAMENTO!$Q1</definedName>
    <definedName name="ORÇAMENTO.Codigo" hidden="1">[2]ORÇAMENTO!$Q1</definedName>
    <definedName name="ORÇAMENTO.CustoUnitario" localSheetId="3" hidden="1">ROUND([1]ORÇAMENTO!$U1,15-13*[1]ORÇAMENTO!$AF$8)</definedName>
    <definedName name="ORÇAMENTO.CustoUnitario" hidden="1">ROUND([2]ORÇAMENTO!$U1,15-13*[2]ORÇAMENTO!$AF$8)</definedName>
    <definedName name="ORÇAMENTO.Descricao" localSheetId="3" hidden="1">[1]ORÇAMENTO!$R1</definedName>
    <definedName name="ORÇAMENTO.Descricao" hidden="1">[2]ORÇAMENTO!$R1</definedName>
    <definedName name="ORÇAMENTO.Fonte" localSheetId="3" hidden="1">[1]ORÇAMENTO!$P1</definedName>
    <definedName name="ORÇAMENTO.Fonte" hidden="1">[2]ORÇAMENTO!$P1</definedName>
    <definedName name="ORÇAMENTO.ListaCrono" localSheetId="3" hidden="1">OFFSET([1]ORÇAMENTO!$AD$15,1,0):OFFSET([1]ORÇAMENTO!$AD$60,-1,0)</definedName>
    <definedName name="ORÇAMENTO.ListaCrono" hidden="1">OFFSET([2]ORÇAMENTO!$AD$15,1,0):OFFSET([2]ORÇAMENTO!$AD$40,-1,0)</definedName>
    <definedName name="ORÇAMENTO.MáximoListaCrono" localSheetId="3" hidden="1">MAX('MEMORIA DE CALCULO'!ORÇAMENTO.ListaCrono)</definedName>
    <definedName name="ORÇAMENTO.MáximoListaCrono" hidden="1">MAX(ORÇAMENTO.ListaCrono)</definedName>
    <definedName name="ORÇAMENTO.Nivel" localSheetId="3" hidden="1">[1]ORÇAMENTO!$M1</definedName>
    <definedName name="ORÇAMENTO.Nivel" hidden="1">[2]ORÇAMENTO!$M1</definedName>
    <definedName name="ORÇAMENTO.OpcaoBDI" localSheetId="3" hidden="1">[1]ORÇAMENTO!$V1</definedName>
    <definedName name="ORÇAMENTO.OpcaoBDI" hidden="1">[2]ORÇAMENTO!$V1</definedName>
    <definedName name="ORÇAMENTO.PasteFormat1" localSheetId="3" hidden="1">OFFSET([1]ORÇAMENTO!$P$15,1,0):OFFSET([1]ORÇAMENTO!$S$60,-1,0)</definedName>
    <definedName name="ORÇAMENTO.PasteFormat1" hidden="1">OFFSET([2]ORÇAMENTO!$P$15,1,0):OFFSET([2]ORÇAMENTO!$S$40,-1,0)</definedName>
    <definedName name="ORÇAMENTO.PasteFormat2" localSheetId="3" hidden="1">OFFSET([1]ORÇAMENTO!$U$15,1,0):OFFSET([1]ORÇAMENTO!$V$60,-1,0)</definedName>
    <definedName name="ORÇAMENTO.PasteFormat2" hidden="1">OFFSET([2]ORÇAMENTO!$U$15,1,0):OFFSET([2]ORÇAMENTO!$V$40,-1,0)</definedName>
    <definedName name="ORÇAMENTO.PrecoUnitarioLicitado" localSheetId="3" hidden="1">[1]ORÇAMENTO!$AL1</definedName>
    <definedName name="ORÇAMENTO.PrecoUnitarioLicitado" hidden="1">[2]ORÇAMENTO!$AL1</definedName>
    <definedName name="ORÇAMENTO.RangeQuant" localSheetId="3" hidden="1">OFFSET([1]ORÇAMENTO!$T$15,1,0):OFFSET([1]ORÇAMENTO!$T$60,-1,0)</definedName>
    <definedName name="ORÇAMENTO.RangeQuant" hidden="1">OFFSET([2]ORÇAMENTO!$T$15,1,0):OFFSET([2]ORÇAMENTO!$T$40,-1,0)</definedName>
    <definedName name="ORÇAMENTO.SumCPMANUAL" localSheetId="3" hidden="1">SUMIF([1]ORÇAMENTO!$Z$15:$Z$60,"CP",[1]ORÇAMENTO!$AA$15:$AA$60)</definedName>
    <definedName name="ORÇAMENTO.SumCPMANUAL" hidden="1">SUMIF([2]ORÇAMENTO!$Z$15:$Z$40,"CP",[2]ORÇAMENTO!$AA$15:$AA$40)</definedName>
    <definedName name="ORÇAMENTO.SumINVMANUAL" localSheetId="3" hidden="1">SUMIF([1]ORÇAMENTO!$Z$15:$Z$60,"RP",[1]ORÇAMENTO!$X$15:$X$60)+SUMIF([1]ORÇAMENTO!$Z$15:$Z$60,"CP",[1]ORÇAMENTO!$X$15:$X$60)+SUMIF([1]ORÇAMENTO!$Z$15:$Z$60,"OU",[1]ORÇAMENTO!$X$15:$X$60)</definedName>
    <definedName name="ORÇAMENTO.SumINVMANUAL" hidden="1">SUMIF([2]ORÇAMENTO!$Z$15:$Z$40,"RP",[2]ORÇAMENTO!$X$15:$X$40)+SUMIF([2]ORÇAMENTO!$Z$15:$Z$40,"CP",[2]ORÇAMENTO!$X$15:$X$40)+SUMIF([2]ORÇAMENTO!$Z$15:$Z$40,"OU",[2]ORÇAMENTO!$X$15:$X$40)</definedName>
    <definedName name="ORÇAMENTO.SumOUTROSMANUAL" localSheetId="3" hidden="1">SUMIF([1]ORÇAMENTO!$Z$15:$Z$60,"OU",[1]ORÇAMENTO!$AB$15:$AB$60)</definedName>
    <definedName name="ORÇAMENTO.SumOUTROSMANUAL" hidden="1">SUMIF([2]ORÇAMENTO!$Z$15:$Z$40,"OU",[2]ORÇAMENTO!$AB$15:$AB$40)</definedName>
    <definedName name="ORÇAMENTO.SumREPASSEMANUAL" localSheetId="3" hidden="1">'MEMORIA DE CALCULO'!ORÇAMENTO.SumINVMANUAL-'MEMORIA DE CALCULO'!ORÇAMENTO.SumCPMANUAL-'MEMORIA DE CALCULO'!ORÇAMENTO.SumOUTROSMANUAL</definedName>
    <definedName name="ORÇAMENTO.SumREPASSEMANUAL" hidden="1">ORÇAMENTO.SumINVMANUAL-ORÇAMENTO.SumCPMANUAL-ORÇAMENTO.SumOUTROSMANUAL</definedName>
    <definedName name="ORÇAMENTO.Unidade" localSheetId="3" hidden="1">[1]ORÇAMENTO!$S1</definedName>
    <definedName name="ORÇAMENTO.Unidade" hidden="1">[2]ORÇAMENTO!$S1</definedName>
    <definedName name="PLANOS" localSheetId="2">#REF!</definedName>
    <definedName name="PLANOS" localSheetId="1">#REF!</definedName>
    <definedName name="PLANOS" localSheetId="7">#REF!</definedName>
    <definedName name="PLANOS" localSheetId="9">#REF!</definedName>
    <definedName name="PLANOS">#REF!</definedName>
    <definedName name="PLANOS." localSheetId="2">#REF!</definedName>
    <definedName name="PLANOS." localSheetId="1">#REF!</definedName>
    <definedName name="PLANOS." localSheetId="9">#REF!</definedName>
    <definedName name="PLANOS.">#REF!</definedName>
    <definedName name="PLE.firstrow" localSheetId="3" hidden="1">[1]PLE!$15:$15</definedName>
    <definedName name="PLE.firstrow" hidden="1">[2]PLE!$15:$15</definedName>
    <definedName name="PLE.lastrow" localSheetId="3" hidden="1">[1]PLE!$65:$65</definedName>
    <definedName name="PLE.lastrow" hidden="1">[2]PLE!$21:$21</definedName>
    <definedName name="PLE.Medicao" localSheetId="3" hidden="1">[1]PLE!$J$9</definedName>
    <definedName name="PLE.Medicao" hidden="1">[2]PLE!$J$9</definedName>
    <definedName name="PLE.ValorDoEvento" localSheetId="3" hidden="1">SUMIF([1]CÁLCULO!$M$15:$M$60,[1]PLE!$B1,OFFSET([1]CÁLCULO!$AA$15:$AA$60,0,[1]PLE!A$12))</definedName>
    <definedName name="PLE.ValorDoEvento" hidden="1">SUMIF([2]CÁLCULO!$M$15:$M$40,[2]PLE!$B1,OFFSET([2]CÁLCULO!$AA$15:$AA$40,0,[2]PLE!A$12))</definedName>
    <definedName name="PO.ValoresBDI" localSheetId="3" hidden="1">OFFSET([1]ORÇAMENTO!$AH$15,1,0):OFFSET([1]ORÇAMENTO!$AH$60,-1,0)</definedName>
    <definedName name="PO.ValoresBDI" hidden="1">OFFSET([2]ORÇAMENTO!$AH$15,1,0):OFFSET([2]ORÇAMENTO!$AH$40,-1,0)</definedName>
    <definedName name="Popular" localSheetId="2" hidden="1">{#N/A,#N/A,FALSE,"Cronograma";#N/A,#N/A,FALSE,"Cronogr. 2"}</definedName>
    <definedName name="Popular" localSheetId="1" hidden="1">{#N/A,#N/A,FALSE,"Cronograma";#N/A,#N/A,FALSE,"Cronogr. 2"}</definedName>
    <definedName name="Popular" localSheetId="7" hidden="1">{#N/A,#N/A,FALSE,"Cronograma";#N/A,#N/A,FALSE,"Cronogr. 2"}</definedName>
    <definedName name="Popular" localSheetId="9" hidden="1">{#N/A,#N/A,FALSE,"Cronograma";#N/A,#N/A,FALSE,"Cronogr. 2"}</definedName>
    <definedName name="Popular" localSheetId="8" hidden="1">{#N/A,#N/A,FALSE,"Cronograma";#N/A,#N/A,FALSE,"Cronogr. 2"}</definedName>
    <definedName name="Popular" hidden="1">{#N/A,#N/A,FALSE,"Cronograma";#N/A,#N/A,FALSE,"Cronogr. 2"}</definedName>
    <definedName name="QCI.CPManual" localSheetId="3" hidden="1">ROUND([1]QCI!$W1,2)</definedName>
    <definedName name="QCI.CPManual" hidden="1">ROUND([2]QCI!$W1,2)</definedName>
    <definedName name="QCI.DescManual" localSheetId="3" hidden="1">[1]QCI!$R1</definedName>
    <definedName name="QCI.DescManual" hidden="1">[2]QCI!$R1</definedName>
    <definedName name="QCI.Divisao" localSheetId="3" hidden="1">[1]QCI!$V1</definedName>
    <definedName name="QCI.Divisao" hidden="1">[2]QCI!$V1</definedName>
    <definedName name="QCI.ExisteManual" localSheetId="3" hidden="1">(COUNTIF([1]QCI!$B$13:$B$24,"Manual")+COUNTIF([1]QCI!$B$13:$B$24,"SemiAuto"))&gt;0</definedName>
    <definedName name="QCI.ExisteManual" hidden="1">(COUNTIF([2]QCI!$B$13:$B$24,"Manual")+COUNTIF([2]QCI!$B$13:$B$24,"SemiAuto"))&gt;0</definedName>
    <definedName name="QCI.InvManual" localSheetId="3" hidden="1">ROUND([1]QCI!$U1,2)</definedName>
    <definedName name="QCI.InvManual" hidden="1">ROUND([2]QCI!$U1,2)</definedName>
    <definedName name="QCI.ItemInvestimento" localSheetId="3" hidden="1">OFFSET([1]DADOS!$J$2,1,0,COUNTA([1]DADOS!$J:$J)-1,1)</definedName>
    <definedName name="QCI.ItemInvestimento" hidden="1">OFFSET([2]DADOS!$J$2,1,0,COUNTA([2]DADOS!$J:$J)-1,1)</definedName>
    <definedName name="QCI.LoteManual" localSheetId="3" hidden="1">[1]QCI!$T1</definedName>
    <definedName name="QCI.LoteManual" hidden="1">[2]QCI!$T1</definedName>
    <definedName name="QCI.MaxCPManual" localSheetId="3" hidden="1">[1]QCI!$O1-[1]QCI!$X1</definedName>
    <definedName name="QCI.MaxCPManual" hidden="1">[2]QCI!$O1-[2]QCI!$X1</definedName>
    <definedName name="QCI.MaxOUManual" localSheetId="3" hidden="1">[1]QCI!$O1-[1]QCI!$W1</definedName>
    <definedName name="QCI.MaxOUManual" hidden="1">[2]QCI!$O1-[2]QCI!$W1</definedName>
    <definedName name="QCI.OutrosManual" localSheetId="3" hidden="1">ROUND([1]QCI!$X1,2)</definedName>
    <definedName name="QCI.OutrosManual" hidden="1">ROUND([2]QCI!$X1,2)</definedName>
    <definedName name="QCI.SubItemInvestimento" localSheetId="3" hidden="1">OFFSET([1]DADOS!$A$2,1,MATCH([1]QCI!$E1,[1]DADOS!$2:$2,0)-1,INDEX([1]DADOS!$2:$2,MATCH([1]QCI!$E1,[1]DADOS!$2:$2,0)+1))</definedName>
    <definedName name="QCI.SubItemInvestimento" hidden="1">OFFSET([2]DADOS!$A$2,1,MATCH([2]QCI!$E1,[2]DADOS!$2:$2,0)-1,INDEX([2]DADOS!$2:$2,MATCH([2]QCI!$E1,[2]DADOS!$2:$2,0)+1))</definedName>
    <definedName name="QCI.SumCPMANUAL" localSheetId="3" hidden="1">SUMIF([1]QCI!$B$13:$B$24,"Manual",[1]QCI!$AA$13:$AA$24)</definedName>
    <definedName name="QCI.SumCPMANUAL" hidden="1">SUMIF([2]QCI!$B$13:$B$24,"Manual",[2]QCI!$AA$13:$AA$24)</definedName>
    <definedName name="QCI.SumINVMANUAL" localSheetId="3" hidden="1">SUMIF([1]QCI!$B$13:$B$24,"Manual",[1]QCI!$O$13:$O$24)</definedName>
    <definedName name="QCI.SumINVMANUAL" hidden="1">SUMIF([2]QCI!$B$13:$B$24,"Manual",[2]QCI!$O$13:$O$24)</definedName>
    <definedName name="QCI.SumOUTROSMANUAL" localSheetId="3" hidden="1">SUMIF([1]QCI!$B$13:$B$24,"Manual",[1]QCI!$AB$13:$AB$24)</definedName>
    <definedName name="QCI.SumOUTROSMANUAL" hidden="1">SUMIF([2]QCI!$B$13:$B$24,"Manual",[2]QCI!$AB$13:$AB$24)</definedName>
    <definedName name="QCI.SumREPASSEMANUAL" localSheetId="3" hidden="1">'MEMORIA DE CALCULO'!QCI.SumINVMANUAL-'MEMORIA DE CALCULO'!QCI.CPManual-'MEMORIA DE CALCULO'!QCI.OutrosManual</definedName>
    <definedName name="QCI.SumREPASSEMANUAL" hidden="1">QCI.SumINVMANUAL-QCI.CPManual-QCI.OutrosManual</definedName>
    <definedName name="REFERENCIA.Descricao" localSheetId="2" hidden="1">IF(ISNUMBER(#REF!),OFFSET(INDIRECT('BDI INSUMO'!ORÇAMENTO.BancoRef),#REF!-1,3,1),#REF!)</definedName>
    <definedName name="REFERENCIA.Descricao" localSheetId="1" hidden="1">IF(ISNUMBER(#REF!),OFFSET(INDIRECT('BDI SERVIÇO'!ORÇAMENTO.BancoRef),#REF!-1,3,1),#REF!)</definedName>
    <definedName name="REFERENCIA.Descricao" localSheetId="7" hidden="1">IF(ISNUMBER(#REF!),OFFSET(INDIRECT(CRONOGRAMA!ORÇAMENTO.BancoRef),#REF!-1,3,1),#REF!)</definedName>
    <definedName name="REFERENCIA.Descricao" localSheetId="9" hidden="1">IF(ISNUMBER(#REF!),OFFSET(INDIRECT('CURVA ABC'!ORÇAMENTO.BancoRef),#REF!-1,3,1),#REF!)</definedName>
    <definedName name="REFERENCIA.Descricao" localSheetId="3" hidden="1">IF(ISNUMBER([1]ORÇAMENTO!$AF1),OFFSET(INDIRECT('MEMORIA DE CALCULO'!ORÇAMENTO.BancoRef),[1]ORÇAMENTO!$AF1-1,3,1),[1]ORÇAMENTO!$AF1)</definedName>
    <definedName name="REFERENCIA.Descricao" localSheetId="8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IF(ISNUMBER([1]ORÇAMENTO!$AF1),VALUE(OFFSET(INDIRECT('MEMORIA DE CALCULO'!ORÇAMENTO.BancoRef),[1]ORÇAMENTO!$AF1-1,5,1)),0)</definedName>
    <definedName name="REFERENCIA.Desonerado" hidden="1">IF(ISNUMBER([2]ORÇAMENTO!$AF1),VALUE(OFFSET(INDIRECT(ORÇAMENTO.BancoRef),[2]ORÇAMENTO!$AF1-1,5,1)),0)</definedName>
    <definedName name="REFERENCIA.NaoDesonerado" localSheetId="3" hidden="1">IF(ISNUMBER([1]ORÇAMENTO!$AF1),VALUE(OFFSET(INDIRECT('MEMORIA DE CALCULO'!ORÇAMENTO.BancoRef),[1]ORÇAMENTO!$AF1-1,6,1)),0)</definedName>
    <definedName name="REFERENCIA.NaoDesonerado" hidden="1">IF(ISNUMBER([2]ORÇAMENTO!$AF1),VALUE(OFFSET(INDIRECT(ORÇAMENTO.BancoRef),[2]ORÇAMENTO!$AF1-1,6,1)),0)</definedName>
    <definedName name="REFERENCIA.Unidade" localSheetId="3" hidden="1">IF(ISNUMBER([1]ORÇAMENTO!$AF1),OFFSET(INDIRECT('MEMORIA DE CALCULO'!ORÇAMENTO.BancoRef),[1]ORÇAMENTO!$AF1-1,4,1),"-")</definedName>
    <definedName name="REFERENCIA.Unidade" hidden="1">IF(ISNUMBER([2]ORÇAMENTO!$AF1),OFFSET(INDIRECT(ORÇAMENTO.BancoRef),[2]ORÇAMENTO!$AF1-1,4,1),"-")</definedName>
    <definedName name="RegimeExecucao" localSheetId="3" hidden="1">IF(OR('MEMORIA DE CALCULO'!Import.RegimeExecução="",'MEMORIA DE CALCULO'!Import.RegimeExecução="Empreitada por Preço Global",'MEMORIA DE CALCULO'!Import.RegimeExecução="Empreitada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latoriosFontes" localSheetId="2">OFFSET([3]Relatórios!$A$5,1,0,[0]!NRELATORIOS)</definedName>
    <definedName name="RelatoriosFontes" localSheetId="1">OFFSET([3]Relatórios!$A$5,1,0,NRELATORIOS)</definedName>
    <definedName name="RelatoriosFontes" localSheetId="7">OFFSET([3]Relatórios!$A$5,1,0,NRELATORIOS)</definedName>
    <definedName name="RelatoriosFontes" localSheetId="9">OFFSET([3]Relatórios!$A$5,1,0,NRELATORIOS)</definedName>
    <definedName name="RelatoriosFontes" localSheetId="8">OFFSET([3]Relatórios!$A$5,1,0,NRELATORIOS)</definedName>
    <definedName name="RelatoriosFontes">OFFSET([3]Relatórios!$A$5,1,0,NRELATORIOS)</definedName>
    <definedName name="rio" localSheetId="2" hidden="1">{#N/A,#N/A,FALSE,"Cronograma";#N/A,#N/A,FALSE,"Cronogr. 2"}</definedName>
    <definedName name="rio" localSheetId="1" hidden="1">{#N/A,#N/A,FALSE,"Cronograma";#N/A,#N/A,FALSE,"Cronogr. 2"}</definedName>
    <definedName name="rio" localSheetId="7" hidden="1">{#N/A,#N/A,FALSE,"Cronograma";#N/A,#N/A,FALSE,"Cronogr. 2"}</definedName>
    <definedName name="rio" localSheetId="9" hidden="1">{#N/A,#N/A,FALSE,"Cronograma";#N/A,#N/A,FALSE,"Cronogr. 2"}</definedName>
    <definedName name="rio" localSheetId="8" hidden="1">{#N/A,#N/A,FALSE,"Cronograma";#N/A,#N/A,FALSE,"Cronogr. 2"}</definedName>
    <definedName name="rio" hidden="1">{#N/A,#N/A,FALSE,"Cronograma";#N/A,#N/A,FALSE,"Cronogr. 2"}</definedName>
    <definedName name="RRE.MaxCPAcum" localSheetId="3" hidden="1">[1]RRE!$AD$26</definedName>
    <definedName name="RRE.MaxCPAcum" hidden="1">[2]RRE!$AD$26</definedName>
    <definedName name="RRE.MaxCPAnt" localSheetId="3" hidden="1">[1]RRE!$AC$26</definedName>
    <definedName name="RRE.MaxCPAnt" hidden="1">[2]RRE!$AC$26</definedName>
    <definedName name="RRE.MaxOUAcum" localSheetId="3" hidden="1">[1]RRE!$AD$27</definedName>
    <definedName name="RRE.MaxOUAcum" hidden="1">[2]RRE!$AD$27</definedName>
    <definedName name="RRE.MaxOUAnt" localSheetId="3" hidden="1">[1]RRE!$AC$27</definedName>
    <definedName name="RRE.MaxOUAnt" hidden="1">[2]RRE!$AC$27</definedName>
    <definedName name="RRE.Numero" localSheetId="3" hidden="1">OFFSET([1]RRE!$O$7,0,1)</definedName>
    <definedName name="RRE.Numero" hidden="1">OFFSET([2]RRE!$O$7,0,1)</definedName>
    <definedName name="RRE.VIMeta" localSheetId="3" hidden="1">[1]RRE!$L1</definedName>
    <definedName name="RRE.VIMeta" hidden="1">[2]RRE!$L1</definedName>
    <definedName name="SENHAGT" localSheetId="3" hidden="1">"PM3CAIXA"</definedName>
    <definedName name="SENHAGT" hidden="1">"PM2CAIXA"</definedName>
    <definedName name="SINAPI_AC" localSheetId="2" hidden="1">#REF!</definedName>
    <definedName name="SINAPI_AC" localSheetId="1" hidden="1">#REF!</definedName>
    <definedName name="SINAPI_AC" localSheetId="9" hidden="1">#REF!</definedName>
    <definedName name="SINAPI_AC" hidden="1">#REF!</definedName>
    <definedName name="SomaAgrup" localSheetId="3" hidden="1">SUMIF(OFFSET([1]ORÇAMENTO!$C1,1,0,[1]ORÇAMENTO!$D1),"S",OFFSET([1]ORÇAMENTO!A1,1,0,[1]ORÇAMENTO!$D1))</definedName>
    <definedName name="SomaAgrup" hidden="1">SUMIF(OFFSET([2]ORÇAMENTO!$C1,1,0,[2]ORÇAMENTO!$D1),"S",OFFSET([2]ORÇAMENTO!A1,1,0,[2]ORÇAMENTO!$D1))</definedName>
    <definedName name="SomaAgrupBM" localSheetId="3" hidden="1">SUMIF(OFFSET([1]BM!$A1,1,0,[1]BM!$B1),"S",OFFSET([1]BM!A1,1,0,[1]BM!$B1))</definedName>
    <definedName name="SomaAgrupBM" hidden="1">SUMIF(OFFSET([2]BM!$A1,1,0,[2]BM!$B1),"S",OFFSET([2]BM!A1,1,0,[2]BM!$B1))</definedName>
    <definedName name="ss" localSheetId="2" hidden="1">{#N/A,#N/A,FALSE,"Cronograma";#N/A,#N/A,FALSE,"Cronogr. 2"}</definedName>
    <definedName name="ss" localSheetId="1" hidden="1">{#N/A,#N/A,FALSE,"Cronograma";#N/A,#N/A,FALSE,"Cronogr. 2"}</definedName>
    <definedName name="ss" localSheetId="7" hidden="1">{#N/A,#N/A,FALSE,"Cronograma";#N/A,#N/A,FALSE,"Cronogr. 2"}</definedName>
    <definedName name="ss" localSheetId="9" hidden="1">{#N/A,#N/A,FALSE,"Cronograma";#N/A,#N/A,FALSE,"Cronogr. 2"}</definedName>
    <definedName name="ss" localSheetId="8" hidden="1">{#N/A,#N/A,FALSE,"Cronograma";#N/A,#N/A,FALSE,"Cronogr. 2"}</definedName>
    <definedName name="ss" hidden="1">{#N/A,#N/A,FALSE,"Cronograma";#N/A,#N/A,FALSE,"Cronogr. 2"}</definedName>
    <definedName name="TIPOORCAMENTO" localSheetId="3" hidden="1">IF(VALUE([1]MENU!$O$3)=2,"Licitado","Proposto")</definedName>
    <definedName name="TIPOORCAMENTO" hidden="1">IF(VALUE([2]MENU!$O$3)=2,"Licitado","Proposto")</definedName>
    <definedName name="_xlnm.Print_Titles" localSheetId="7">CRONOGRAMA!$1:$13</definedName>
    <definedName name="_xlnm.Print_Titles" localSheetId="9">'CURVA ABC'!$1:$11</definedName>
    <definedName name="_xlnm.Print_Titles" localSheetId="14">'DRENAGEM - RUA 03 INSS'!$1:$12</definedName>
    <definedName name="_xlnm.Print_Titles" localSheetId="3">'MEMORIA DE CALCULO'!$1:$10</definedName>
    <definedName name="_xlnm.Print_Titles" localSheetId="8">'ORÇAMENTO ANALÍTICO'!$1:$10</definedName>
    <definedName name="_xlnm.Print_Titles" localSheetId="5">'ORÇAMENTO SINTÉTICO'!$1:$12</definedName>
    <definedName name="_xlnm.Print_Titles" localSheetId="6">'ORÇAMENTO UNITÁRIO'!$1:$12</definedName>
    <definedName name="_xlnm.Print_Titles" localSheetId="12">'RUA 01 INSS'!$1:$12</definedName>
    <definedName name="_xlnm.Print_Titles" localSheetId="13">'RUA A - LOT ZÉ ANDRADE'!$1:$12</definedName>
    <definedName name="_xlnm.Print_Titles" localSheetId="10">'SERVIÇOS DE RELEVÂNCIA'!$1:$12</definedName>
    <definedName name="_xlnm.Print_Titles" localSheetId="11">'SERVIÇOS GERAIS'!$1:$12</definedName>
    <definedName name="Versao" localSheetId="3" hidden="1">[1]MENU!$J$2</definedName>
    <definedName name="Versao" hidden="1">[2]MENU!$J$2</definedName>
    <definedName name="VTOTAL1" localSheetId="3" hidden="1">ROUND([1]ORÇAMENTO!$T1*[1]ORÇAMENTO!$W1,15-13*[1]ORÇAMENTO!$AF$11)</definedName>
    <definedName name="VTOTAL1" hidden="1">ROUND([2]ORÇAMENTO!$T1*[2]ORÇAMENTO!$W1,15-13*[2]ORÇAMENTO!$AF$11)</definedName>
    <definedName name="VTOTALBM" localSheetId="3" hidden="1">IF([1]BM!$I1=0,0,CHOOSE(MATCH('MEMORIA DE CALCULO'!RegimeExecucao,{"Global","Unitário"},0),ROUND(ROUND([1]BM!XFB1,15-13*[1]BM!$A$9)/100*[1]BM!$I1,15-13*[1]ORÇAMENTO!$AF$11),ROUND(ROUND([1]BM!XFB1,15-13*[1]BM!$A$9)*ROUND([1]BM!$H1,15-13*[1]ORÇAMENTO!$AF$10),15-13*[1]ORÇAMENTO!$AF$11)))</definedName>
    <definedName name="VTOTALBM" hidden="1">IF([2]BM!$I1=0,0,CHOOSE(MATCH(RegimeExecucao,{"Global","Unitário"},0),ROUND(ROUND([2]BM!XFB1,15-13*[2]BM!$A$9)/100*[2]BM!$I1,15-13*[2]ORÇAMENTO!$AF$11),ROUND(ROUND([2]BM!XFB1,15-13*[2]BM!$A$9)*ROUND([2]BM!$H1,15-13*[2]ORÇAMENTO!$AF$10),15-13*[2]ORÇAMENTO!$AF$11)))</definedName>
    <definedName name="wrn.Cronograma." localSheetId="2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9" hidden="1">{#N/A,#N/A,FALSE,"Cronograma";#N/A,#N/A,FALSE,"Cronogr. 2"}</definedName>
    <definedName name="wrn.Cronograma." localSheetId="8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9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59" l="1"/>
  <c r="F14" i="59"/>
  <c r="F21" i="59"/>
  <c r="F20" i="59"/>
  <c r="F19" i="59"/>
  <c r="F18" i="59"/>
  <c r="F17" i="59"/>
  <c r="F15" i="57"/>
  <c r="F14" i="57"/>
  <c r="F21" i="57"/>
  <c r="F20" i="57"/>
  <c r="F19" i="57"/>
  <c r="F18" i="57"/>
  <c r="F17" i="57"/>
  <c r="F21" i="58"/>
  <c r="F20" i="58"/>
  <c r="F19" i="58"/>
  <c r="F18" i="58"/>
  <c r="F17" i="58"/>
  <c r="F15" i="58"/>
  <c r="F14" i="58"/>
  <c r="G21" i="56"/>
  <c r="F21" i="56" s="1"/>
  <c r="G20" i="56"/>
  <c r="F20" i="56" s="1"/>
  <c r="G19" i="56"/>
  <c r="G18" i="56"/>
  <c r="F18" i="56" s="1"/>
  <c r="G17" i="56"/>
  <c r="F19" i="56"/>
  <c r="F17" i="56"/>
  <c r="F25" i="56"/>
  <c r="F30" i="56"/>
  <c r="F34" i="56"/>
  <c r="F42" i="56"/>
  <c r="F44" i="56"/>
  <c r="F45" i="56"/>
  <c r="F47" i="56"/>
  <c r="F48" i="56"/>
  <c r="F49" i="56"/>
  <c r="F50" i="56"/>
  <c r="C66" i="59"/>
  <c r="C65" i="59"/>
  <c r="C64" i="59"/>
  <c r="H54" i="59"/>
  <c r="G54" i="59"/>
  <c r="F54" i="59" s="1"/>
  <c r="E54" i="59"/>
  <c r="D54" i="59"/>
  <c r="C54" i="59"/>
  <c r="B54" i="59"/>
  <c r="A54" i="59"/>
  <c r="H53" i="59"/>
  <c r="G53" i="59"/>
  <c r="F53" i="59" s="1"/>
  <c r="E53" i="59"/>
  <c r="D53" i="59"/>
  <c r="C53" i="59"/>
  <c r="B53" i="59"/>
  <c r="A53" i="59"/>
  <c r="H52" i="59"/>
  <c r="I52" i="59" s="1"/>
  <c r="G52" i="59"/>
  <c r="F52" i="59"/>
  <c r="E52" i="59"/>
  <c r="D52" i="59"/>
  <c r="C52" i="59"/>
  <c r="B52" i="59"/>
  <c r="A52" i="59"/>
  <c r="H51" i="59"/>
  <c r="G51" i="59"/>
  <c r="F51" i="59"/>
  <c r="E51" i="59"/>
  <c r="D51" i="59"/>
  <c r="C51" i="59"/>
  <c r="B51" i="59"/>
  <c r="A51" i="59"/>
  <c r="H50" i="59"/>
  <c r="G50" i="59"/>
  <c r="F50" i="59"/>
  <c r="E50" i="59"/>
  <c r="D50" i="59"/>
  <c r="C50" i="59"/>
  <c r="B50" i="59"/>
  <c r="A50" i="59"/>
  <c r="H49" i="59"/>
  <c r="G49" i="59"/>
  <c r="F49" i="59" s="1"/>
  <c r="E49" i="59"/>
  <c r="D49" i="59"/>
  <c r="C49" i="59"/>
  <c r="B49" i="59"/>
  <c r="A49" i="59"/>
  <c r="H48" i="59"/>
  <c r="G48" i="59"/>
  <c r="F48" i="59"/>
  <c r="E48" i="59"/>
  <c r="D48" i="59"/>
  <c r="C48" i="59"/>
  <c r="B48" i="59"/>
  <c r="A48" i="59"/>
  <c r="H47" i="59"/>
  <c r="G47" i="59"/>
  <c r="F47" i="59"/>
  <c r="E47" i="59"/>
  <c r="D47" i="59"/>
  <c r="C47" i="59"/>
  <c r="B47" i="59"/>
  <c r="A47" i="59"/>
  <c r="H46" i="59"/>
  <c r="G46" i="59"/>
  <c r="F46" i="59"/>
  <c r="E46" i="59"/>
  <c r="D46" i="59"/>
  <c r="C46" i="59"/>
  <c r="B46" i="59"/>
  <c r="A46" i="59"/>
  <c r="H45" i="59"/>
  <c r="G45" i="59"/>
  <c r="F45" i="59" s="1"/>
  <c r="E45" i="59"/>
  <c r="D45" i="59"/>
  <c r="C45" i="59"/>
  <c r="B45" i="59"/>
  <c r="A45" i="59"/>
  <c r="H44" i="59"/>
  <c r="I44" i="59" s="1"/>
  <c r="J44" i="59" s="1"/>
  <c r="G44" i="59"/>
  <c r="F44" i="59"/>
  <c r="E44" i="59"/>
  <c r="D44" i="59"/>
  <c r="C44" i="59"/>
  <c r="B44" i="59"/>
  <c r="A44" i="59"/>
  <c r="H43" i="59"/>
  <c r="G43" i="59"/>
  <c r="F43" i="59"/>
  <c r="E43" i="59"/>
  <c r="D43" i="59"/>
  <c r="C43" i="59"/>
  <c r="B43" i="59"/>
  <c r="A43" i="59"/>
  <c r="H42" i="59"/>
  <c r="I42" i="59" s="1"/>
  <c r="G42" i="59"/>
  <c r="F42" i="59" s="1"/>
  <c r="E42" i="59"/>
  <c r="D42" i="59"/>
  <c r="C42" i="59"/>
  <c r="B42" i="59"/>
  <c r="A42" i="59"/>
  <c r="H41" i="59"/>
  <c r="G41" i="59"/>
  <c r="F41" i="59" s="1"/>
  <c r="E41" i="59"/>
  <c r="D41" i="59"/>
  <c r="C41" i="59"/>
  <c r="B41" i="59"/>
  <c r="A41" i="59"/>
  <c r="H40" i="59"/>
  <c r="I40" i="59" s="1"/>
  <c r="G40" i="59"/>
  <c r="F40" i="59" s="1"/>
  <c r="E40" i="59"/>
  <c r="D40" i="59"/>
  <c r="C40" i="59"/>
  <c r="B40" i="59"/>
  <c r="A40" i="59"/>
  <c r="H38" i="59"/>
  <c r="I38" i="59" s="1"/>
  <c r="E38" i="59"/>
  <c r="D38" i="59"/>
  <c r="C38" i="59"/>
  <c r="B38" i="59"/>
  <c r="H36" i="59"/>
  <c r="E36" i="59"/>
  <c r="D36" i="59"/>
  <c r="C36" i="59"/>
  <c r="B36" i="59"/>
  <c r="A36" i="59"/>
  <c r="H35" i="59"/>
  <c r="I35" i="59" s="1"/>
  <c r="E35" i="59"/>
  <c r="D35" i="59"/>
  <c r="C35" i="59"/>
  <c r="B35" i="59"/>
  <c r="A35" i="59"/>
  <c r="H34" i="59"/>
  <c r="I34" i="59" s="1"/>
  <c r="E34" i="59"/>
  <c r="D34" i="59"/>
  <c r="C34" i="59"/>
  <c r="B34" i="59"/>
  <c r="A34" i="59"/>
  <c r="H32" i="59"/>
  <c r="E32" i="59"/>
  <c r="D32" i="59"/>
  <c r="C32" i="59"/>
  <c r="B32" i="59"/>
  <c r="A32" i="59"/>
  <c r="H31" i="59"/>
  <c r="I31" i="59" s="1"/>
  <c r="E31" i="59"/>
  <c r="D31" i="59"/>
  <c r="C31" i="59"/>
  <c r="B31" i="59"/>
  <c r="A31" i="59"/>
  <c r="H30" i="59"/>
  <c r="I30" i="59" s="1"/>
  <c r="E30" i="59"/>
  <c r="C30" i="59"/>
  <c r="B30" i="59"/>
  <c r="A30" i="59"/>
  <c r="I29" i="59"/>
  <c r="H29" i="59"/>
  <c r="E29" i="59"/>
  <c r="D29" i="59"/>
  <c r="C29" i="59"/>
  <c r="B29" i="59"/>
  <c r="A29" i="59"/>
  <c r="H27" i="59"/>
  <c r="E27" i="59"/>
  <c r="D27" i="59"/>
  <c r="C27" i="59"/>
  <c r="B27" i="59"/>
  <c r="A27" i="59"/>
  <c r="H26" i="59"/>
  <c r="E26" i="59"/>
  <c r="D26" i="59"/>
  <c r="C26" i="59"/>
  <c r="B26" i="59"/>
  <c r="A26" i="59"/>
  <c r="H25" i="59"/>
  <c r="I25" i="59" s="1"/>
  <c r="E25" i="59"/>
  <c r="D25" i="59"/>
  <c r="C25" i="59"/>
  <c r="B25" i="59"/>
  <c r="A25" i="59"/>
  <c r="H24" i="59"/>
  <c r="E24" i="59"/>
  <c r="D24" i="59"/>
  <c r="C24" i="59"/>
  <c r="B24" i="59"/>
  <c r="A24" i="59"/>
  <c r="H23" i="59"/>
  <c r="I23" i="59" s="1"/>
  <c r="E23" i="59"/>
  <c r="D23" i="59"/>
  <c r="C23" i="59"/>
  <c r="B23" i="59"/>
  <c r="A23" i="59"/>
  <c r="H21" i="59"/>
  <c r="I21" i="59" s="1"/>
  <c r="E21" i="59"/>
  <c r="D21" i="59"/>
  <c r="C21" i="59"/>
  <c r="B21" i="59"/>
  <c r="A21" i="59"/>
  <c r="H20" i="59"/>
  <c r="E20" i="59"/>
  <c r="D20" i="59"/>
  <c r="C20" i="59"/>
  <c r="B20" i="59"/>
  <c r="A20" i="59"/>
  <c r="H19" i="59"/>
  <c r="I19" i="59" s="1"/>
  <c r="E19" i="59"/>
  <c r="D19" i="59"/>
  <c r="C19" i="59"/>
  <c r="B19" i="59"/>
  <c r="A19" i="59"/>
  <c r="H18" i="59"/>
  <c r="I18" i="59" s="1"/>
  <c r="E18" i="59"/>
  <c r="D18" i="59"/>
  <c r="C18" i="59"/>
  <c r="B18" i="59"/>
  <c r="A18" i="59"/>
  <c r="H17" i="59"/>
  <c r="E17" i="59"/>
  <c r="D17" i="59"/>
  <c r="C17" i="59"/>
  <c r="B17" i="59"/>
  <c r="A17" i="59"/>
  <c r="H15" i="59"/>
  <c r="E15" i="59"/>
  <c r="D15" i="59"/>
  <c r="C15" i="59"/>
  <c r="B15" i="59"/>
  <c r="A15" i="59"/>
  <c r="H14" i="59"/>
  <c r="I14" i="59" s="1"/>
  <c r="E14" i="59"/>
  <c r="D14" i="59"/>
  <c r="C14" i="59"/>
  <c r="B14" i="59"/>
  <c r="A14" i="59"/>
  <c r="I8" i="59"/>
  <c r="H8" i="59"/>
  <c r="A8" i="59"/>
  <c r="O6" i="59"/>
  <c r="I51" i="59" s="1"/>
  <c r="J51" i="59" s="1"/>
  <c r="E6" i="59"/>
  <c r="A6" i="59"/>
  <c r="O5" i="59"/>
  <c r="C66" i="58"/>
  <c r="C65" i="58"/>
  <c r="C64" i="58"/>
  <c r="H54" i="58"/>
  <c r="I54" i="58" s="1"/>
  <c r="F54" i="58"/>
  <c r="E54" i="58"/>
  <c r="D54" i="58"/>
  <c r="C54" i="58"/>
  <c r="B54" i="58"/>
  <c r="A54" i="58"/>
  <c r="H53" i="58"/>
  <c r="F53" i="58"/>
  <c r="E53" i="58"/>
  <c r="D53" i="58"/>
  <c r="C53" i="58"/>
  <c r="B53" i="58"/>
  <c r="A53" i="58"/>
  <c r="H52" i="58"/>
  <c r="F52" i="58"/>
  <c r="E52" i="58"/>
  <c r="D52" i="58"/>
  <c r="C52" i="58"/>
  <c r="B52" i="58"/>
  <c r="A52" i="58"/>
  <c r="H51" i="58"/>
  <c r="I51" i="58" s="1"/>
  <c r="F51" i="58"/>
  <c r="E51" i="58"/>
  <c r="D51" i="58"/>
  <c r="C51" i="58"/>
  <c r="B51" i="58"/>
  <c r="A51" i="58"/>
  <c r="H50" i="58"/>
  <c r="F50" i="58"/>
  <c r="E50" i="58"/>
  <c r="D50" i="58"/>
  <c r="C50" i="58"/>
  <c r="B50" i="58"/>
  <c r="A50" i="58"/>
  <c r="H49" i="58"/>
  <c r="I49" i="58" s="1"/>
  <c r="F49" i="58"/>
  <c r="E49" i="58"/>
  <c r="D49" i="58"/>
  <c r="C49" i="58"/>
  <c r="B49" i="58"/>
  <c r="A49" i="58"/>
  <c r="H48" i="58"/>
  <c r="F48" i="58"/>
  <c r="E48" i="58"/>
  <c r="D48" i="58"/>
  <c r="C48" i="58"/>
  <c r="B48" i="58"/>
  <c r="A48" i="58"/>
  <c r="H47" i="58"/>
  <c r="F47" i="58"/>
  <c r="E47" i="58"/>
  <c r="D47" i="58"/>
  <c r="C47" i="58"/>
  <c r="B47" i="58"/>
  <c r="A47" i="58"/>
  <c r="H46" i="58"/>
  <c r="I46" i="58" s="1"/>
  <c r="F46" i="58"/>
  <c r="E46" i="58"/>
  <c r="D46" i="58"/>
  <c r="C46" i="58"/>
  <c r="B46" i="58"/>
  <c r="A46" i="58"/>
  <c r="H45" i="58"/>
  <c r="F45" i="58"/>
  <c r="E45" i="58"/>
  <c r="D45" i="58"/>
  <c r="C45" i="58"/>
  <c r="B45" i="58"/>
  <c r="A45" i="58"/>
  <c r="H44" i="58"/>
  <c r="F44" i="58"/>
  <c r="E44" i="58"/>
  <c r="D44" i="58"/>
  <c r="C44" i="58"/>
  <c r="B44" i="58"/>
  <c r="A44" i="58"/>
  <c r="H43" i="58"/>
  <c r="F43" i="58"/>
  <c r="E43" i="58"/>
  <c r="D43" i="58"/>
  <c r="C43" i="58"/>
  <c r="B43" i="58"/>
  <c r="A43" i="58"/>
  <c r="H42" i="58"/>
  <c r="F42" i="58"/>
  <c r="E42" i="58"/>
  <c r="D42" i="58"/>
  <c r="C42" i="58"/>
  <c r="B42" i="58"/>
  <c r="A42" i="58"/>
  <c r="H41" i="58"/>
  <c r="F41" i="58"/>
  <c r="E41" i="58"/>
  <c r="D41" i="58"/>
  <c r="C41" i="58"/>
  <c r="B41" i="58"/>
  <c r="A41" i="58"/>
  <c r="H40" i="58"/>
  <c r="I40" i="58" s="1"/>
  <c r="F40" i="58"/>
  <c r="E40" i="58"/>
  <c r="D40" i="58"/>
  <c r="C40" i="58"/>
  <c r="B40" i="58"/>
  <c r="A40" i="58"/>
  <c r="H38" i="58"/>
  <c r="E38" i="58"/>
  <c r="D38" i="58"/>
  <c r="C38" i="58"/>
  <c r="B38" i="58"/>
  <c r="H36" i="58"/>
  <c r="E36" i="58"/>
  <c r="D36" i="58"/>
  <c r="C36" i="58"/>
  <c r="B36" i="58"/>
  <c r="A36" i="58"/>
  <c r="H35" i="58"/>
  <c r="I35" i="58" s="1"/>
  <c r="E35" i="58"/>
  <c r="D35" i="58"/>
  <c r="C35" i="58"/>
  <c r="B35" i="58"/>
  <c r="A35" i="58"/>
  <c r="H34" i="58"/>
  <c r="E34" i="58"/>
  <c r="D34" i="58"/>
  <c r="C34" i="58"/>
  <c r="B34" i="58"/>
  <c r="A34" i="58"/>
  <c r="H32" i="58"/>
  <c r="E32" i="58"/>
  <c r="D32" i="58"/>
  <c r="C32" i="58"/>
  <c r="B32" i="58"/>
  <c r="A32" i="58"/>
  <c r="H31" i="58"/>
  <c r="E31" i="58"/>
  <c r="D31" i="58"/>
  <c r="C31" i="58"/>
  <c r="B31" i="58"/>
  <c r="A31" i="58"/>
  <c r="H30" i="58"/>
  <c r="I30" i="58" s="1"/>
  <c r="E30" i="58"/>
  <c r="C30" i="58"/>
  <c r="B30" i="58"/>
  <c r="A30" i="58"/>
  <c r="H29" i="58"/>
  <c r="E29" i="58"/>
  <c r="D29" i="58"/>
  <c r="C29" i="58"/>
  <c r="B29" i="58"/>
  <c r="A29" i="58"/>
  <c r="H27" i="58"/>
  <c r="E27" i="58"/>
  <c r="D27" i="58"/>
  <c r="C27" i="58"/>
  <c r="B27" i="58"/>
  <c r="A27" i="58"/>
  <c r="H26" i="58"/>
  <c r="I26" i="58" s="1"/>
  <c r="E26" i="58"/>
  <c r="D26" i="58"/>
  <c r="C26" i="58"/>
  <c r="B26" i="58"/>
  <c r="A26" i="58"/>
  <c r="H25" i="58"/>
  <c r="E25" i="58"/>
  <c r="D25" i="58"/>
  <c r="C25" i="58"/>
  <c r="B25" i="58"/>
  <c r="A25" i="58"/>
  <c r="H24" i="58"/>
  <c r="E24" i="58"/>
  <c r="D24" i="58"/>
  <c r="C24" i="58"/>
  <c r="B24" i="58"/>
  <c r="A24" i="58"/>
  <c r="H23" i="58"/>
  <c r="I23" i="58" s="1"/>
  <c r="E23" i="58"/>
  <c r="D23" i="58"/>
  <c r="C23" i="58"/>
  <c r="B23" i="58"/>
  <c r="A23" i="58"/>
  <c r="H21" i="58"/>
  <c r="I21" i="58" s="1"/>
  <c r="E21" i="58"/>
  <c r="D21" i="58"/>
  <c r="C21" i="58"/>
  <c r="B21" i="58"/>
  <c r="A21" i="58"/>
  <c r="H20" i="58"/>
  <c r="E20" i="58"/>
  <c r="D20" i="58"/>
  <c r="C20" i="58"/>
  <c r="B20" i="58"/>
  <c r="A20" i="58"/>
  <c r="H19" i="58"/>
  <c r="I19" i="58" s="1"/>
  <c r="E19" i="58"/>
  <c r="D19" i="58"/>
  <c r="C19" i="58"/>
  <c r="B19" i="58"/>
  <c r="A19" i="58"/>
  <c r="H18" i="58"/>
  <c r="E18" i="58"/>
  <c r="D18" i="58"/>
  <c r="C18" i="58"/>
  <c r="B18" i="58"/>
  <c r="A18" i="58"/>
  <c r="H17" i="58"/>
  <c r="E17" i="58"/>
  <c r="D17" i="58"/>
  <c r="C17" i="58"/>
  <c r="B17" i="58"/>
  <c r="A17" i="58"/>
  <c r="H15" i="58"/>
  <c r="E15" i="58"/>
  <c r="D15" i="58"/>
  <c r="C15" i="58"/>
  <c r="B15" i="58"/>
  <c r="A15" i="58"/>
  <c r="H14" i="58"/>
  <c r="E14" i="58"/>
  <c r="D14" i="58"/>
  <c r="C14" i="58"/>
  <c r="B14" i="58"/>
  <c r="A14" i="58"/>
  <c r="G12" i="58"/>
  <c r="I8" i="58"/>
  <c r="H8" i="58"/>
  <c r="A8" i="58"/>
  <c r="O6" i="58"/>
  <c r="E6" i="58"/>
  <c r="A6" i="58"/>
  <c r="O5" i="58"/>
  <c r="C66" i="57"/>
  <c r="C65" i="57"/>
  <c r="C64" i="57"/>
  <c r="H54" i="57"/>
  <c r="I54" i="57" s="1"/>
  <c r="F54" i="57"/>
  <c r="E54" i="57"/>
  <c r="D54" i="57"/>
  <c r="C54" i="57"/>
  <c r="B54" i="57"/>
  <c r="A54" i="57"/>
  <c r="H53" i="57"/>
  <c r="F53" i="57"/>
  <c r="E53" i="57"/>
  <c r="D53" i="57"/>
  <c r="C53" i="57"/>
  <c r="B53" i="57"/>
  <c r="A53" i="57"/>
  <c r="H52" i="57"/>
  <c r="I52" i="57" s="1"/>
  <c r="J52" i="57" s="1"/>
  <c r="F52" i="57"/>
  <c r="E52" i="57"/>
  <c r="D52" i="57"/>
  <c r="C52" i="57"/>
  <c r="B52" i="57"/>
  <c r="A52" i="57"/>
  <c r="H51" i="57"/>
  <c r="I51" i="57" s="1"/>
  <c r="J51" i="57" s="1"/>
  <c r="F51" i="57"/>
  <c r="E51" i="57"/>
  <c r="D51" i="57"/>
  <c r="C51" i="57"/>
  <c r="B51" i="57"/>
  <c r="A51" i="57"/>
  <c r="H50" i="57"/>
  <c r="F50" i="57"/>
  <c r="E50" i="57"/>
  <c r="D50" i="57"/>
  <c r="C50" i="57"/>
  <c r="B50" i="57"/>
  <c r="A50" i="57"/>
  <c r="H49" i="57"/>
  <c r="F49" i="57"/>
  <c r="E49" i="57"/>
  <c r="D49" i="57"/>
  <c r="C49" i="57"/>
  <c r="B49" i="57"/>
  <c r="A49" i="57"/>
  <c r="H48" i="57"/>
  <c r="F48" i="57"/>
  <c r="E48" i="57"/>
  <c r="D48" i="57"/>
  <c r="C48" i="57"/>
  <c r="B48" i="57"/>
  <c r="A48" i="57"/>
  <c r="H47" i="57"/>
  <c r="I47" i="57" s="1"/>
  <c r="F47" i="57"/>
  <c r="E47" i="57"/>
  <c r="D47" i="57"/>
  <c r="C47" i="57"/>
  <c r="B47" i="57"/>
  <c r="A47" i="57"/>
  <c r="H46" i="57"/>
  <c r="F46" i="57"/>
  <c r="E46" i="57"/>
  <c r="D46" i="57"/>
  <c r="C46" i="57"/>
  <c r="B46" i="57"/>
  <c r="A46" i="57"/>
  <c r="H45" i="57"/>
  <c r="F45" i="57"/>
  <c r="E45" i="57"/>
  <c r="D45" i="57"/>
  <c r="C45" i="57"/>
  <c r="B45" i="57"/>
  <c r="A45" i="57"/>
  <c r="H44" i="57"/>
  <c r="I44" i="57" s="1"/>
  <c r="J44" i="57" s="1"/>
  <c r="F44" i="57"/>
  <c r="E44" i="57"/>
  <c r="D44" i="57"/>
  <c r="C44" i="57"/>
  <c r="B44" i="57"/>
  <c r="A44" i="57"/>
  <c r="H43" i="57"/>
  <c r="I43" i="57" s="1"/>
  <c r="F43" i="57"/>
  <c r="E43" i="57"/>
  <c r="D43" i="57"/>
  <c r="C43" i="57"/>
  <c r="B43" i="57"/>
  <c r="A43" i="57"/>
  <c r="H42" i="57"/>
  <c r="I42" i="57" s="1"/>
  <c r="F42" i="57"/>
  <c r="E42" i="57"/>
  <c r="D42" i="57"/>
  <c r="C42" i="57"/>
  <c r="B42" i="57"/>
  <c r="A42" i="57"/>
  <c r="H41" i="57"/>
  <c r="F41" i="57"/>
  <c r="E41" i="57"/>
  <c r="D41" i="57"/>
  <c r="C41" i="57"/>
  <c r="B41" i="57"/>
  <c r="A41" i="57"/>
  <c r="H40" i="57"/>
  <c r="I40" i="57" s="1"/>
  <c r="F40" i="57"/>
  <c r="E40" i="57"/>
  <c r="D40" i="57"/>
  <c r="C40" i="57"/>
  <c r="B40" i="57"/>
  <c r="A40" i="57"/>
  <c r="H38" i="57"/>
  <c r="I38" i="57" s="1"/>
  <c r="E38" i="57"/>
  <c r="D38" i="57"/>
  <c r="C38" i="57"/>
  <c r="B38" i="57"/>
  <c r="H36" i="57"/>
  <c r="I36" i="57" s="1"/>
  <c r="E36" i="57"/>
  <c r="D36" i="57"/>
  <c r="C36" i="57"/>
  <c r="B36" i="57"/>
  <c r="A36" i="57"/>
  <c r="H35" i="57"/>
  <c r="E35" i="57"/>
  <c r="D35" i="57"/>
  <c r="C35" i="57"/>
  <c r="B35" i="57"/>
  <c r="A35" i="57"/>
  <c r="H34" i="57"/>
  <c r="E34" i="57"/>
  <c r="D34" i="57"/>
  <c r="C34" i="57"/>
  <c r="B34" i="57"/>
  <c r="A34" i="57"/>
  <c r="H32" i="57"/>
  <c r="E32" i="57"/>
  <c r="D32" i="57"/>
  <c r="C32" i="57"/>
  <c r="B32" i="57"/>
  <c r="A32" i="57"/>
  <c r="H31" i="57"/>
  <c r="E31" i="57"/>
  <c r="D31" i="57"/>
  <c r="C31" i="57"/>
  <c r="B31" i="57"/>
  <c r="A31" i="57"/>
  <c r="H30" i="57"/>
  <c r="I30" i="57" s="1"/>
  <c r="E30" i="57"/>
  <c r="C30" i="57"/>
  <c r="B30" i="57"/>
  <c r="A30" i="57"/>
  <c r="I29" i="57"/>
  <c r="H29" i="57"/>
  <c r="E29" i="57"/>
  <c r="D29" i="57"/>
  <c r="C29" i="57"/>
  <c r="B29" i="57"/>
  <c r="A29" i="57"/>
  <c r="H27" i="57"/>
  <c r="I27" i="57" s="1"/>
  <c r="E27" i="57"/>
  <c r="D27" i="57"/>
  <c r="C27" i="57"/>
  <c r="B27" i="57"/>
  <c r="A27" i="57"/>
  <c r="H26" i="57"/>
  <c r="E26" i="57"/>
  <c r="D26" i="57"/>
  <c r="C26" i="57"/>
  <c r="B26" i="57"/>
  <c r="A26" i="57"/>
  <c r="H25" i="57"/>
  <c r="I25" i="57" s="1"/>
  <c r="E25" i="57"/>
  <c r="D25" i="57"/>
  <c r="C25" i="57"/>
  <c r="B25" i="57"/>
  <c r="A25" i="57"/>
  <c r="H24" i="57"/>
  <c r="I24" i="57" s="1"/>
  <c r="E24" i="57"/>
  <c r="D24" i="57"/>
  <c r="C24" i="57"/>
  <c r="B24" i="57"/>
  <c r="A24" i="57"/>
  <c r="H23" i="57"/>
  <c r="E23" i="57"/>
  <c r="D23" i="57"/>
  <c r="C23" i="57"/>
  <c r="B23" i="57"/>
  <c r="A23" i="57"/>
  <c r="H21" i="57"/>
  <c r="E21" i="57"/>
  <c r="D21" i="57"/>
  <c r="C21" i="57"/>
  <c r="B21" i="57"/>
  <c r="A21" i="57"/>
  <c r="H20" i="57"/>
  <c r="E20" i="57"/>
  <c r="D20" i="57"/>
  <c r="C20" i="57"/>
  <c r="B20" i="57"/>
  <c r="A20" i="57"/>
  <c r="H19" i="57"/>
  <c r="E19" i="57"/>
  <c r="D19" i="57"/>
  <c r="C19" i="57"/>
  <c r="B19" i="57"/>
  <c r="A19" i="57"/>
  <c r="H18" i="57"/>
  <c r="E18" i="57"/>
  <c r="D18" i="57"/>
  <c r="C18" i="57"/>
  <c r="B18" i="57"/>
  <c r="A18" i="57"/>
  <c r="H17" i="57"/>
  <c r="I17" i="57" s="1"/>
  <c r="J17" i="57" s="1"/>
  <c r="E17" i="57"/>
  <c r="D17" i="57"/>
  <c r="C17" i="57"/>
  <c r="B17" i="57"/>
  <c r="A17" i="57"/>
  <c r="H15" i="57"/>
  <c r="I15" i="57" s="1"/>
  <c r="E15" i="57"/>
  <c r="D15" i="57"/>
  <c r="C15" i="57"/>
  <c r="B15" i="57"/>
  <c r="A15" i="57"/>
  <c r="H14" i="57"/>
  <c r="I14" i="57" s="1"/>
  <c r="E14" i="57"/>
  <c r="D14" i="57"/>
  <c r="C14" i="57"/>
  <c r="B14" i="57"/>
  <c r="A14" i="57"/>
  <c r="G12" i="57"/>
  <c r="I8" i="57"/>
  <c r="H8" i="57"/>
  <c r="A8" i="57"/>
  <c r="O6" i="57"/>
  <c r="I32" i="57" s="1"/>
  <c r="E6" i="57"/>
  <c r="A6" i="57"/>
  <c r="O5" i="57"/>
  <c r="C66" i="56"/>
  <c r="C65" i="56"/>
  <c r="C64" i="56"/>
  <c r="H54" i="56"/>
  <c r="F54" i="56"/>
  <c r="E54" i="56"/>
  <c r="D54" i="56"/>
  <c r="C54" i="56"/>
  <c r="B54" i="56"/>
  <c r="A54" i="56"/>
  <c r="H53" i="56"/>
  <c r="F53" i="56"/>
  <c r="E53" i="56"/>
  <c r="D53" i="56"/>
  <c r="C53" i="56"/>
  <c r="B53" i="56"/>
  <c r="A53" i="56"/>
  <c r="H52" i="56"/>
  <c r="F52" i="56"/>
  <c r="E52" i="56"/>
  <c r="D52" i="56"/>
  <c r="C52" i="56"/>
  <c r="B52" i="56"/>
  <c r="A52" i="56"/>
  <c r="H51" i="56"/>
  <c r="F51" i="56"/>
  <c r="E51" i="56"/>
  <c r="D51" i="56"/>
  <c r="C51" i="56"/>
  <c r="B51" i="56"/>
  <c r="A51" i="56"/>
  <c r="H50" i="56"/>
  <c r="E50" i="56"/>
  <c r="D50" i="56"/>
  <c r="C50" i="56"/>
  <c r="B50" i="56"/>
  <c r="A50" i="56"/>
  <c r="H49" i="56"/>
  <c r="E49" i="56"/>
  <c r="D49" i="56"/>
  <c r="C49" i="56"/>
  <c r="B49" i="56"/>
  <c r="A49" i="56"/>
  <c r="H48" i="56"/>
  <c r="E48" i="56"/>
  <c r="D48" i="56"/>
  <c r="C48" i="56"/>
  <c r="B48" i="56"/>
  <c r="A48" i="56"/>
  <c r="H47" i="56"/>
  <c r="E47" i="56"/>
  <c r="D47" i="56"/>
  <c r="C47" i="56"/>
  <c r="B47" i="56"/>
  <c r="A47" i="56"/>
  <c r="H46" i="56"/>
  <c r="F46" i="56"/>
  <c r="E46" i="56"/>
  <c r="D46" i="56"/>
  <c r="C46" i="56"/>
  <c r="B46" i="56"/>
  <c r="A46" i="56"/>
  <c r="H45" i="56"/>
  <c r="E45" i="56"/>
  <c r="D45" i="56"/>
  <c r="C45" i="56"/>
  <c r="B45" i="56"/>
  <c r="A45" i="56"/>
  <c r="H44" i="56"/>
  <c r="E44" i="56"/>
  <c r="D44" i="56"/>
  <c r="C44" i="56"/>
  <c r="B44" i="56"/>
  <c r="A44" i="56"/>
  <c r="H43" i="56"/>
  <c r="F43" i="56"/>
  <c r="E43" i="56"/>
  <c r="D43" i="56"/>
  <c r="C43" i="56"/>
  <c r="B43" i="56"/>
  <c r="A43" i="56"/>
  <c r="H42" i="56"/>
  <c r="E42" i="56"/>
  <c r="D42" i="56"/>
  <c r="C42" i="56"/>
  <c r="B42" i="56"/>
  <c r="A42" i="56"/>
  <c r="H41" i="56"/>
  <c r="F41" i="56"/>
  <c r="E41" i="56"/>
  <c r="D41" i="56"/>
  <c r="C41" i="56"/>
  <c r="B41" i="56"/>
  <c r="A41" i="56"/>
  <c r="H40" i="56"/>
  <c r="F40" i="56"/>
  <c r="E40" i="56"/>
  <c r="D40" i="56"/>
  <c r="C40" i="56"/>
  <c r="B40" i="56"/>
  <c r="A40" i="56"/>
  <c r="H38" i="56"/>
  <c r="E38" i="56"/>
  <c r="D38" i="56"/>
  <c r="C38" i="56"/>
  <c r="B38" i="56"/>
  <c r="H36" i="56"/>
  <c r="E36" i="56"/>
  <c r="D36" i="56"/>
  <c r="C36" i="56"/>
  <c r="B36" i="56"/>
  <c r="A36" i="56"/>
  <c r="H35" i="56"/>
  <c r="E35" i="56"/>
  <c r="D35" i="56"/>
  <c r="C35" i="56"/>
  <c r="B35" i="56"/>
  <c r="A35" i="56"/>
  <c r="H34" i="56"/>
  <c r="E34" i="56"/>
  <c r="D34" i="56"/>
  <c r="C34" i="56"/>
  <c r="B34" i="56"/>
  <c r="A34" i="56"/>
  <c r="H32" i="56"/>
  <c r="E32" i="56"/>
  <c r="D32" i="56"/>
  <c r="C32" i="56"/>
  <c r="B32" i="56"/>
  <c r="A32" i="56"/>
  <c r="H31" i="56"/>
  <c r="E31" i="56"/>
  <c r="D31" i="56"/>
  <c r="C31" i="56"/>
  <c r="B31" i="56"/>
  <c r="A31" i="56"/>
  <c r="H30" i="56"/>
  <c r="E30" i="56"/>
  <c r="C30" i="56"/>
  <c r="B30" i="56"/>
  <c r="A30" i="56"/>
  <c r="H29" i="56"/>
  <c r="E29" i="56"/>
  <c r="D29" i="56"/>
  <c r="C29" i="56"/>
  <c r="B29" i="56"/>
  <c r="A29" i="56"/>
  <c r="H27" i="56"/>
  <c r="F27" i="56"/>
  <c r="E27" i="56"/>
  <c r="D27" i="56"/>
  <c r="C27" i="56"/>
  <c r="B27" i="56"/>
  <c r="A27" i="56"/>
  <c r="H26" i="56"/>
  <c r="E26" i="56"/>
  <c r="D26" i="56"/>
  <c r="C26" i="56"/>
  <c r="B26" i="56"/>
  <c r="A26" i="56"/>
  <c r="H25" i="56"/>
  <c r="E25" i="56"/>
  <c r="D25" i="56"/>
  <c r="C25" i="56"/>
  <c r="B25" i="56"/>
  <c r="A25" i="56"/>
  <c r="H24" i="56"/>
  <c r="F24" i="56"/>
  <c r="E24" i="56"/>
  <c r="D24" i="56"/>
  <c r="C24" i="56"/>
  <c r="B24" i="56"/>
  <c r="A24" i="56"/>
  <c r="H23" i="56"/>
  <c r="E23" i="56"/>
  <c r="D23" i="56"/>
  <c r="C23" i="56"/>
  <c r="B23" i="56"/>
  <c r="A23" i="56"/>
  <c r="H21" i="56"/>
  <c r="E21" i="56"/>
  <c r="D21" i="56"/>
  <c r="C21" i="56"/>
  <c r="B21" i="56"/>
  <c r="A21" i="56"/>
  <c r="H20" i="56"/>
  <c r="E20" i="56"/>
  <c r="D20" i="56"/>
  <c r="C20" i="56"/>
  <c r="B20" i="56"/>
  <c r="A20" i="56"/>
  <c r="H19" i="56"/>
  <c r="E19" i="56"/>
  <c r="D19" i="56"/>
  <c r="C19" i="56"/>
  <c r="B19" i="56"/>
  <c r="A19" i="56"/>
  <c r="H18" i="56"/>
  <c r="E18" i="56"/>
  <c r="D18" i="56"/>
  <c r="C18" i="56"/>
  <c r="B18" i="56"/>
  <c r="A18" i="56"/>
  <c r="H17" i="56"/>
  <c r="E17" i="56"/>
  <c r="D17" i="56"/>
  <c r="C17" i="56"/>
  <c r="B17" i="56"/>
  <c r="A17" i="56"/>
  <c r="H15" i="56"/>
  <c r="F15" i="56"/>
  <c r="E15" i="56"/>
  <c r="D15" i="56"/>
  <c r="C15" i="56"/>
  <c r="B15" i="56"/>
  <c r="A15" i="56"/>
  <c r="H14" i="56"/>
  <c r="F14" i="56"/>
  <c r="E14" i="56"/>
  <c r="D14" i="56"/>
  <c r="C14" i="56"/>
  <c r="B14" i="56"/>
  <c r="A14" i="56"/>
  <c r="I8" i="56"/>
  <c r="H8" i="56"/>
  <c r="A8" i="56"/>
  <c r="O6" i="56"/>
  <c r="E6" i="56"/>
  <c r="A6" i="56"/>
  <c r="O5" i="56"/>
  <c r="F21" i="47"/>
  <c r="F20" i="47"/>
  <c r="F19" i="47"/>
  <c r="F18" i="47"/>
  <c r="E14" i="46"/>
  <c r="F14" i="46"/>
  <c r="G14" i="46"/>
  <c r="H14" i="46"/>
  <c r="D14" i="46"/>
  <c r="C14" i="46"/>
  <c r="B14" i="46"/>
  <c r="A14" i="46"/>
  <c r="K19" i="47"/>
  <c r="K100" i="27"/>
  <c r="L49" i="47"/>
  <c r="L50" i="47"/>
  <c r="K49" i="47"/>
  <c r="J49" i="47"/>
  <c r="J50" i="47"/>
  <c r="I49" i="47"/>
  <c r="F49" i="47"/>
  <c r="B49" i="47"/>
  <c r="C49" i="47"/>
  <c r="D49" i="47"/>
  <c r="E49" i="47"/>
  <c r="A49" i="47"/>
  <c r="J19" i="47"/>
  <c r="B19" i="47"/>
  <c r="C19" i="47"/>
  <c r="D19" i="47"/>
  <c r="E19" i="47"/>
  <c r="A19" i="47"/>
  <c r="H12" i="47"/>
  <c r="J58" i="27"/>
  <c r="H58" i="27"/>
  <c r="F19" i="5"/>
  <c r="B19" i="5"/>
  <c r="C19" i="5"/>
  <c r="D19" i="5"/>
  <c r="E19" i="5"/>
  <c r="A19" i="5"/>
  <c r="G47" i="27"/>
  <c r="G46" i="27"/>
  <c r="G44" i="27"/>
  <c r="G43" i="27"/>
  <c r="F38" i="27"/>
  <c r="L38" i="27" s="1"/>
  <c r="F37" i="27"/>
  <c r="L37" i="27"/>
  <c r="L46" i="27" s="1"/>
  <c r="L36" i="27"/>
  <c r="D29" i="27"/>
  <c r="D28" i="27"/>
  <c r="L30" i="27"/>
  <c r="L29" i="27"/>
  <c r="L28" i="27"/>
  <c r="J52" i="59" l="1"/>
  <c r="I26" i="59"/>
  <c r="I45" i="59"/>
  <c r="I50" i="59"/>
  <c r="J50" i="59" s="1"/>
  <c r="J18" i="59"/>
  <c r="J40" i="59"/>
  <c r="I53" i="59"/>
  <c r="J53" i="59" s="1"/>
  <c r="I48" i="59"/>
  <c r="J48" i="59" s="1"/>
  <c r="I27" i="59"/>
  <c r="I17" i="59"/>
  <c r="J17" i="59" s="1"/>
  <c r="I24" i="59"/>
  <c r="J19" i="59"/>
  <c r="I36" i="59"/>
  <c r="I46" i="59"/>
  <c r="J46" i="59" s="1"/>
  <c r="I41" i="59"/>
  <c r="J41" i="59" s="1"/>
  <c r="J14" i="59"/>
  <c r="J13" i="59" s="1"/>
  <c r="I47" i="59"/>
  <c r="J47" i="59" s="1"/>
  <c r="J21" i="59"/>
  <c r="I20" i="59"/>
  <c r="J20" i="59" s="1"/>
  <c r="I49" i="59"/>
  <c r="J49" i="59" s="1"/>
  <c r="I54" i="59"/>
  <c r="J54" i="59" s="1"/>
  <c r="I41" i="58"/>
  <c r="I44" i="58"/>
  <c r="I17" i="58"/>
  <c r="J17" i="58" s="1"/>
  <c r="I24" i="58"/>
  <c r="I47" i="58"/>
  <c r="J47" i="58" s="1"/>
  <c r="I52" i="58"/>
  <c r="J52" i="58" s="1"/>
  <c r="I36" i="58"/>
  <c r="I20" i="58"/>
  <c r="I50" i="58"/>
  <c r="J50" i="58" s="1"/>
  <c r="I42" i="58"/>
  <c r="J42" i="58" s="1"/>
  <c r="I14" i="58"/>
  <c r="J14" i="58" s="1"/>
  <c r="I25" i="58"/>
  <c r="I45" i="58"/>
  <c r="J19" i="58"/>
  <c r="I29" i="58"/>
  <c r="I38" i="58"/>
  <c r="I18" i="58"/>
  <c r="I34" i="58"/>
  <c r="J49" i="58"/>
  <c r="J18" i="58"/>
  <c r="J21" i="58"/>
  <c r="J54" i="58"/>
  <c r="I15" i="58"/>
  <c r="J15" i="58" s="1"/>
  <c r="I48" i="58"/>
  <c r="J48" i="58" s="1"/>
  <c r="I53" i="58"/>
  <c r="I31" i="58"/>
  <c r="I27" i="58"/>
  <c r="J20" i="58"/>
  <c r="J44" i="58"/>
  <c r="J46" i="58"/>
  <c r="J41" i="58"/>
  <c r="J51" i="58"/>
  <c r="J42" i="57"/>
  <c r="J14" i="57"/>
  <c r="I21" i="57"/>
  <c r="J21" i="57" s="1"/>
  <c r="I34" i="57"/>
  <c r="I48" i="57"/>
  <c r="J48" i="57" s="1"/>
  <c r="J43" i="57"/>
  <c r="I19" i="57"/>
  <c r="J19" i="57" s="1"/>
  <c r="I23" i="57"/>
  <c r="I35" i="57"/>
  <c r="I46" i="57"/>
  <c r="J46" i="57" s="1"/>
  <c r="I49" i="57"/>
  <c r="J49" i="57" s="1"/>
  <c r="J15" i="57"/>
  <c r="I31" i="57"/>
  <c r="I41" i="57"/>
  <c r="J41" i="57" s="1"/>
  <c r="J54" i="57"/>
  <c r="I50" i="57"/>
  <c r="J50" i="57" s="1"/>
  <c r="J47" i="57"/>
  <c r="I53" i="57"/>
  <c r="J53" i="57" s="1"/>
  <c r="I54" i="56"/>
  <c r="F31" i="56"/>
  <c r="I19" i="56"/>
  <c r="J19" i="56" s="1"/>
  <c r="F38" i="56"/>
  <c r="J54" i="56"/>
  <c r="I38" i="56"/>
  <c r="I17" i="56"/>
  <c r="J17" i="56" s="1"/>
  <c r="I30" i="56"/>
  <c r="J30" i="56" s="1"/>
  <c r="I45" i="56"/>
  <c r="I40" i="56"/>
  <c r="J40" i="56" s="1"/>
  <c r="I26" i="56"/>
  <c r="I23" i="56"/>
  <c r="I46" i="56"/>
  <c r="J46" i="56" s="1"/>
  <c r="I24" i="56"/>
  <c r="J24" i="56" s="1"/>
  <c r="I49" i="56"/>
  <c r="J49" i="56" s="1"/>
  <c r="I14" i="56"/>
  <c r="J14" i="56" s="1"/>
  <c r="I31" i="56"/>
  <c r="I32" i="56"/>
  <c r="I44" i="56"/>
  <c r="J44" i="56" s="1"/>
  <c r="I42" i="56"/>
  <c r="J42" i="56" s="1"/>
  <c r="I35" i="56"/>
  <c r="I25" i="56"/>
  <c r="J25" i="56" s="1"/>
  <c r="I47" i="56"/>
  <c r="J47" i="56" s="1"/>
  <c r="I20" i="56"/>
  <c r="J20" i="56" s="1"/>
  <c r="I52" i="56"/>
  <c r="J52" i="56" s="1"/>
  <c r="I18" i="56"/>
  <c r="J18" i="56" s="1"/>
  <c r="I21" i="56"/>
  <c r="J21" i="56" s="1"/>
  <c r="I50" i="56"/>
  <c r="J50" i="56" s="1"/>
  <c r="I34" i="56"/>
  <c r="J34" i="56" s="1"/>
  <c r="I27" i="56"/>
  <c r="I53" i="56"/>
  <c r="I48" i="56"/>
  <c r="J48" i="56" s="1"/>
  <c r="I41" i="56"/>
  <c r="J41" i="56" s="1"/>
  <c r="J42" i="59"/>
  <c r="J45" i="59"/>
  <c r="I15" i="59"/>
  <c r="J15" i="59" s="1"/>
  <c r="I43" i="59"/>
  <c r="J43" i="59" s="1"/>
  <c r="I32" i="59"/>
  <c r="J53" i="58"/>
  <c r="J40" i="58"/>
  <c r="J45" i="58"/>
  <c r="I32" i="58"/>
  <c r="I43" i="58"/>
  <c r="J43" i="58" s="1"/>
  <c r="J40" i="57"/>
  <c r="I18" i="57"/>
  <c r="J18" i="57" s="1"/>
  <c r="I20" i="57"/>
  <c r="J20" i="57" s="1"/>
  <c r="I26" i="57"/>
  <c r="I45" i="57"/>
  <c r="J45" i="57" s="1"/>
  <c r="J45" i="56"/>
  <c r="J53" i="56"/>
  <c r="F35" i="56"/>
  <c r="J27" i="56"/>
  <c r="I29" i="56"/>
  <c r="I51" i="56"/>
  <c r="J51" i="56" s="1"/>
  <c r="F26" i="56"/>
  <c r="J26" i="56" s="1"/>
  <c r="F36" i="56"/>
  <c r="I15" i="56"/>
  <c r="J15" i="56" s="1"/>
  <c r="I43" i="56"/>
  <c r="J43" i="56" s="1"/>
  <c r="I36" i="56"/>
  <c r="F23" i="56"/>
  <c r="F29" i="56"/>
  <c r="L47" i="27"/>
  <c r="K30" i="27"/>
  <c r="J16" i="58" l="1"/>
  <c r="J13" i="57"/>
  <c r="J16" i="59"/>
  <c r="J13" i="58"/>
  <c r="J38" i="56"/>
  <c r="J37" i="56" s="1"/>
  <c r="J35" i="56"/>
  <c r="J31" i="56"/>
  <c r="J23" i="56"/>
  <c r="J16" i="56"/>
  <c r="F32" i="56"/>
  <c r="J32" i="56" s="1"/>
  <c r="J29" i="56"/>
  <c r="J39" i="59"/>
  <c r="J39" i="58"/>
  <c r="J39" i="57"/>
  <c r="J16" i="57"/>
  <c r="J22" i="56"/>
  <c r="J36" i="56"/>
  <c r="J39" i="56"/>
  <c r="J13" i="56"/>
  <c r="C45" i="5"/>
  <c r="J127" i="27"/>
  <c r="L121" i="27"/>
  <c r="F116" i="27"/>
  <c r="L116" i="27" s="1"/>
  <c r="L111" i="27"/>
  <c r="J99" i="27"/>
  <c r="L99" i="27" s="1"/>
  <c r="K94" i="27"/>
  <c r="L94" i="27" s="1"/>
  <c r="G89" i="27"/>
  <c r="L84" i="27"/>
  <c r="L78" i="27"/>
  <c r="Q73" i="27"/>
  <c r="H73" i="27" s="1"/>
  <c r="O73" i="27"/>
  <c r="I68" i="27"/>
  <c r="L68" i="27" s="1"/>
  <c r="H63" i="27"/>
  <c r="J53" i="27"/>
  <c r="L53" i="27" s="1"/>
  <c r="D35" i="27"/>
  <c r="L25" i="27"/>
  <c r="B49" i="5"/>
  <c r="C49" i="5"/>
  <c r="D49" i="5"/>
  <c r="E49" i="5"/>
  <c r="A49" i="5"/>
  <c r="G24" i="27"/>
  <c r="I170" i="27"/>
  <c r="I167" i="27"/>
  <c r="L167" i="27" s="1"/>
  <c r="K168" i="27" s="1"/>
  <c r="F49" i="5" s="1"/>
  <c r="L168" i="27"/>
  <c r="J28" i="56" l="1"/>
  <c r="J33" i="56"/>
  <c r="D44" i="27"/>
  <c r="D53" i="27" s="1"/>
  <c r="D58" i="27" s="1"/>
  <c r="D63" i="27" s="1"/>
  <c r="D68" i="27" s="1"/>
  <c r="D73" i="27" s="1"/>
  <c r="D78" i="27" s="1"/>
  <c r="D84" i="27" s="1"/>
  <c r="D89" i="27" s="1"/>
  <c r="D94" i="27" s="1"/>
  <c r="D99" i="27" s="1"/>
  <c r="D105" i="27" s="1"/>
  <c r="D38" i="27"/>
  <c r="D47" i="27" s="1"/>
  <c r="G105" i="27"/>
  <c r="L105" i="27" s="1"/>
  <c r="I89" i="27" s="1"/>
  <c r="D111" i="27"/>
  <c r="I58" i="27"/>
  <c r="G35" i="27"/>
  <c r="L35" i="27" s="1"/>
  <c r="J41" i="47"/>
  <c r="J42" i="47"/>
  <c r="J43" i="47"/>
  <c r="J44" i="47"/>
  <c r="J45" i="47"/>
  <c r="J46" i="47"/>
  <c r="J47" i="47"/>
  <c r="J48" i="47"/>
  <c r="J51" i="47"/>
  <c r="J52" i="47"/>
  <c r="J53" i="47"/>
  <c r="J54" i="47"/>
  <c r="J40" i="47"/>
  <c r="B54" i="47"/>
  <c r="C54" i="47"/>
  <c r="D54" i="47"/>
  <c r="E54" i="47"/>
  <c r="A54" i="47"/>
  <c r="B53" i="47"/>
  <c r="C53" i="47"/>
  <c r="D53" i="47"/>
  <c r="E53" i="47"/>
  <c r="A53" i="47"/>
  <c r="B52" i="47"/>
  <c r="C52" i="47"/>
  <c r="D52" i="47"/>
  <c r="E52" i="47"/>
  <c r="A52" i="47"/>
  <c r="E51" i="47"/>
  <c r="B51" i="47"/>
  <c r="C51" i="47"/>
  <c r="D51" i="47"/>
  <c r="A51" i="47"/>
  <c r="B50" i="47"/>
  <c r="C50" i="47"/>
  <c r="D50" i="47"/>
  <c r="E50" i="47"/>
  <c r="A50" i="47"/>
  <c r="B48" i="47"/>
  <c r="C48" i="47"/>
  <c r="D48" i="47"/>
  <c r="E48" i="47"/>
  <c r="A48" i="47"/>
  <c r="B47" i="47"/>
  <c r="C47" i="47"/>
  <c r="D47" i="47"/>
  <c r="E47" i="47"/>
  <c r="A47" i="47"/>
  <c r="B46" i="47"/>
  <c r="C46" i="47"/>
  <c r="D46" i="47"/>
  <c r="E46" i="47"/>
  <c r="A46" i="47"/>
  <c r="B45" i="47"/>
  <c r="C45" i="47"/>
  <c r="D45" i="47"/>
  <c r="E45" i="47"/>
  <c r="A45" i="47"/>
  <c r="B44" i="47"/>
  <c r="C44" i="47"/>
  <c r="D44" i="47"/>
  <c r="E44" i="47"/>
  <c r="A44" i="47"/>
  <c r="B43" i="47"/>
  <c r="C43" i="47"/>
  <c r="D43" i="47"/>
  <c r="E43" i="47"/>
  <c r="A43" i="47"/>
  <c r="B42" i="47"/>
  <c r="C42" i="47"/>
  <c r="D42" i="47"/>
  <c r="E42" i="47"/>
  <c r="A42" i="47"/>
  <c r="B41" i="47"/>
  <c r="C41" i="47"/>
  <c r="D41" i="47"/>
  <c r="E41" i="47"/>
  <c r="A41" i="47"/>
  <c r="B40" i="47"/>
  <c r="C40" i="47"/>
  <c r="D40" i="47"/>
  <c r="E40" i="47"/>
  <c r="A40" i="47"/>
  <c r="A39" i="5"/>
  <c r="K56" i="56" l="1"/>
  <c r="I12" i="46" s="1"/>
  <c r="L44" i="27"/>
  <c r="D127" i="27"/>
  <c r="I127" i="27"/>
  <c r="H127" i="27"/>
  <c r="D116" i="27"/>
  <c r="D121" i="27"/>
  <c r="L58" i="27"/>
  <c r="I63" i="27"/>
  <c r="I73" i="27" s="1"/>
  <c r="B54" i="5"/>
  <c r="C54" i="5"/>
  <c r="D54" i="5"/>
  <c r="E54" i="5"/>
  <c r="A54" i="5"/>
  <c r="B53" i="5"/>
  <c r="C53" i="5"/>
  <c r="D53" i="5"/>
  <c r="E53" i="5"/>
  <c r="A53" i="5"/>
  <c r="B52" i="5"/>
  <c r="C52" i="5"/>
  <c r="D52" i="5"/>
  <c r="E52" i="5"/>
  <c r="A52" i="5"/>
  <c r="B51" i="5"/>
  <c r="C51" i="5"/>
  <c r="D51" i="5"/>
  <c r="E51" i="5"/>
  <c r="A51" i="5"/>
  <c r="B50" i="5"/>
  <c r="C50" i="5"/>
  <c r="D50" i="5"/>
  <c r="E50" i="5"/>
  <c r="A50" i="5"/>
  <c r="B48" i="5"/>
  <c r="C48" i="5"/>
  <c r="D48" i="5"/>
  <c r="E48" i="5"/>
  <c r="A48" i="5"/>
  <c r="B47" i="5"/>
  <c r="C47" i="5"/>
  <c r="D47" i="5"/>
  <c r="E47" i="5"/>
  <c r="A47" i="5"/>
  <c r="B46" i="5"/>
  <c r="C46" i="5"/>
  <c r="D46" i="5"/>
  <c r="E46" i="5"/>
  <c r="A46" i="5"/>
  <c r="B45" i="5"/>
  <c r="D45" i="5"/>
  <c r="E45" i="5"/>
  <c r="A45" i="5"/>
  <c r="B44" i="5"/>
  <c r="C44" i="5"/>
  <c r="D44" i="5"/>
  <c r="E44" i="5"/>
  <c r="A44" i="5"/>
  <c r="B43" i="5"/>
  <c r="C43" i="5"/>
  <c r="D43" i="5"/>
  <c r="E43" i="5"/>
  <c r="A43" i="5"/>
  <c r="B42" i="5"/>
  <c r="C42" i="5"/>
  <c r="D42" i="5"/>
  <c r="E42" i="5"/>
  <c r="A42" i="5"/>
  <c r="B41" i="5"/>
  <c r="C41" i="5"/>
  <c r="D41" i="5"/>
  <c r="E41" i="5"/>
  <c r="A41" i="5"/>
  <c r="B40" i="5"/>
  <c r="C40" i="5"/>
  <c r="D40" i="5"/>
  <c r="E40" i="5"/>
  <c r="A40" i="5"/>
  <c r="J138" i="27"/>
  <c r="J137" i="27"/>
  <c r="J136" i="27"/>
  <c r="J135" i="27"/>
  <c r="K47" i="56" l="1"/>
  <c r="K50" i="56"/>
  <c r="K41" i="56"/>
  <c r="K52" i="56"/>
  <c r="K14" i="56"/>
  <c r="K25" i="56"/>
  <c r="K20" i="56"/>
  <c r="K42" i="56"/>
  <c r="K19" i="56"/>
  <c r="K54" i="56"/>
  <c r="K30" i="56"/>
  <c r="K46" i="56"/>
  <c r="K48" i="56"/>
  <c r="K49" i="56"/>
  <c r="K24" i="56"/>
  <c r="K40" i="56"/>
  <c r="K34" i="56"/>
  <c r="K44" i="56"/>
  <c r="K18" i="56"/>
  <c r="K17" i="56"/>
  <c r="K31" i="56"/>
  <c r="K21" i="56"/>
  <c r="K26" i="56"/>
  <c r="K27" i="56"/>
  <c r="K38" i="56"/>
  <c r="K43" i="56"/>
  <c r="K15" i="56"/>
  <c r="K29" i="56"/>
  <c r="K16" i="56"/>
  <c r="K32" i="56"/>
  <c r="K35" i="56"/>
  <c r="K51" i="56"/>
  <c r="K23" i="56"/>
  <c r="K45" i="56"/>
  <c r="K53" i="56"/>
  <c r="K36" i="56"/>
  <c r="K37" i="56"/>
  <c r="K39" i="56"/>
  <c r="K28" i="56"/>
  <c r="K22" i="56"/>
  <c r="K13" i="56"/>
  <c r="K33" i="56"/>
  <c r="P63" i="27"/>
  <c r="P73" i="27" s="1"/>
  <c r="R63" i="27"/>
  <c r="L159" i="27"/>
  <c r="L158" i="27"/>
  <c r="K159" i="27" s="1"/>
  <c r="S63" i="27" l="1"/>
  <c r="R73" i="27"/>
  <c r="F46" i="5"/>
  <c r="I46" i="47"/>
  <c r="F46" i="47" s="1"/>
  <c r="L186" i="27"/>
  <c r="L185" i="27"/>
  <c r="L183" i="27"/>
  <c r="L182" i="27"/>
  <c r="K183" i="27" s="1"/>
  <c r="L180" i="27"/>
  <c r="L179" i="27"/>
  <c r="K180" i="27" s="1"/>
  <c r="L177" i="27"/>
  <c r="D176" i="27"/>
  <c r="I175" i="27"/>
  <c r="I174" i="27"/>
  <c r="F174" i="27"/>
  <c r="F175" i="27" s="1"/>
  <c r="F176" i="27" s="1"/>
  <c r="I173" i="27"/>
  <c r="L171" i="27"/>
  <c r="L165" i="27"/>
  <c r="L162" i="27"/>
  <c r="L161" i="27"/>
  <c r="K162" i="27" s="1"/>
  <c r="L156" i="27"/>
  <c r="L155" i="27"/>
  <c r="K156" i="27" s="1"/>
  <c r="L153" i="27"/>
  <c r="I151" i="27"/>
  <c r="L151" i="27" s="1"/>
  <c r="L149" i="27"/>
  <c r="L146" i="27"/>
  <c r="L143" i="27"/>
  <c r="L140" i="27"/>
  <c r="J176" i="27"/>
  <c r="L139" i="27"/>
  <c r="D137" i="27"/>
  <c r="H136" i="27"/>
  <c r="H137" i="27" s="1"/>
  <c r="D136" i="27"/>
  <c r="D174" i="27" s="1"/>
  <c r="D135" i="27"/>
  <c r="L131" i="27"/>
  <c r="J63" i="27" l="1"/>
  <c r="L63" i="27" s="1"/>
  <c r="S73" i="27"/>
  <c r="J73" i="27" s="1"/>
  <c r="L73" i="27" s="1"/>
  <c r="F53" i="5"/>
  <c r="I53" i="47"/>
  <c r="F53" i="47" s="1"/>
  <c r="F52" i="5"/>
  <c r="I52" i="47"/>
  <c r="F52" i="47" s="1"/>
  <c r="F45" i="5"/>
  <c r="I45" i="47"/>
  <c r="F45" i="47" s="1"/>
  <c r="F47" i="5"/>
  <c r="I47" i="47"/>
  <c r="F47" i="47" s="1"/>
  <c r="D173" i="27"/>
  <c r="D175" i="27"/>
  <c r="L164" i="27"/>
  <c r="K165" i="27" s="1"/>
  <c r="K186" i="27"/>
  <c r="H138" i="27"/>
  <c r="I152" i="27"/>
  <c r="I176" i="27"/>
  <c r="L176" i="27" s="1"/>
  <c r="L132" i="27"/>
  <c r="T63" i="27" l="1"/>
  <c r="G127" i="27"/>
  <c r="L127" i="27" s="1"/>
  <c r="F54" i="5"/>
  <c r="I54" i="47"/>
  <c r="F54" i="47" s="1"/>
  <c r="F48" i="5"/>
  <c r="I48" i="47"/>
  <c r="F48" i="47" s="1"/>
  <c r="L138" i="27"/>
  <c r="I142" i="27"/>
  <c r="L152" i="27"/>
  <c r="K153" i="27" s="1"/>
  <c r="L170" i="27"/>
  <c r="K171" i="27" s="1"/>
  <c r="L133" i="27"/>
  <c r="L135" i="27"/>
  <c r="J173" i="27"/>
  <c r="L173" i="27" s="1"/>
  <c r="F50" i="5" l="1"/>
  <c r="I50" i="47"/>
  <c r="F50" i="47" s="1"/>
  <c r="F44" i="5"/>
  <c r="I44" i="47"/>
  <c r="F44" i="47" s="1"/>
  <c r="L134" i="27"/>
  <c r="J142" i="27" s="1"/>
  <c r="J174" i="27"/>
  <c r="L174" i="27" s="1"/>
  <c r="L136" i="27"/>
  <c r="J175" i="27" l="1"/>
  <c r="L175" i="27" s="1"/>
  <c r="K177" i="27" s="1"/>
  <c r="L137" i="27"/>
  <c r="K140" i="27" s="1"/>
  <c r="F51" i="5" l="1"/>
  <c r="I51" i="47"/>
  <c r="F51" i="47" s="1"/>
  <c r="I40" i="47"/>
  <c r="F40" i="47" s="1"/>
  <c r="H142" i="27"/>
  <c r="L142" i="27" s="1"/>
  <c r="F40" i="5"/>
  <c r="H145" i="27" l="1"/>
  <c r="L145" i="27" s="1"/>
  <c r="K143" i="27"/>
  <c r="F41" i="5" l="1"/>
  <c r="I41" i="47"/>
  <c r="F41" i="47" s="1"/>
  <c r="K146" i="27"/>
  <c r="H148" i="27"/>
  <c r="L148" i="27" s="1"/>
  <c r="K149" i="27" s="1"/>
  <c r="F43" i="5" l="1"/>
  <c r="I43" i="47"/>
  <c r="F43" i="47" s="1"/>
  <c r="F42" i="5"/>
  <c r="I42" i="47"/>
  <c r="F42" i="47" s="1"/>
  <c r="A2524" i="26"/>
  <c r="C2531" i="26"/>
  <c r="C2532" i="26"/>
  <c r="C2533" i="26"/>
  <c r="G34" i="27"/>
  <c r="L24" i="27"/>
  <c r="J18" i="47"/>
  <c r="G12" i="47"/>
  <c r="L19" i="47" s="1"/>
  <c r="D34" i="27"/>
  <c r="D37" i="27" s="1"/>
  <c r="D46" i="27" s="1"/>
  <c r="E18" i="5"/>
  <c r="D18" i="5"/>
  <c r="C18" i="5"/>
  <c r="B18" i="5"/>
  <c r="A18" i="5"/>
  <c r="L33" i="27"/>
  <c r="A18" i="47" l="1"/>
  <c r="C18" i="47"/>
  <c r="B18" i="47"/>
  <c r="E18" i="47"/>
  <c r="D18" i="47"/>
  <c r="L26" i="27" l="1"/>
  <c r="L34" i="27"/>
  <c r="L23" i="27"/>
  <c r="Q72" i="27"/>
  <c r="O72" i="27"/>
  <c r="J52" i="27"/>
  <c r="D56" i="27"/>
  <c r="L59" i="27"/>
  <c r="L32" i="27"/>
  <c r="L43" i="27" l="1"/>
  <c r="D61" i="27"/>
  <c r="K26" i="27"/>
  <c r="F18" i="5" s="1"/>
  <c r="D23" i="27"/>
  <c r="D32" i="27" s="1"/>
  <c r="J16" i="27"/>
  <c r="H16" i="27"/>
  <c r="L100" i="27"/>
  <c r="C28" i="46"/>
  <c r="C29" i="46"/>
  <c r="C27" i="46"/>
  <c r="A19" i="46"/>
  <c r="J15" i="47"/>
  <c r="J17" i="47"/>
  <c r="J20" i="47"/>
  <c r="J21" i="47"/>
  <c r="J23" i="47"/>
  <c r="J24" i="47"/>
  <c r="J25" i="47"/>
  <c r="J26" i="47"/>
  <c r="J27" i="47"/>
  <c r="J29" i="47"/>
  <c r="J30" i="47"/>
  <c r="J31" i="47"/>
  <c r="J32" i="47"/>
  <c r="J34" i="47"/>
  <c r="J35" i="47"/>
  <c r="J36" i="47"/>
  <c r="J38" i="47"/>
  <c r="J14" i="47"/>
  <c r="C66" i="47"/>
  <c r="C65" i="47"/>
  <c r="C64" i="47"/>
  <c r="E38" i="47"/>
  <c r="D38" i="47"/>
  <c r="C38" i="47"/>
  <c r="B38" i="47"/>
  <c r="E36" i="47"/>
  <c r="D36" i="47"/>
  <c r="C36" i="47"/>
  <c r="B36" i="47"/>
  <c r="A36" i="47"/>
  <c r="E35" i="47"/>
  <c r="D35" i="47"/>
  <c r="C35" i="47"/>
  <c r="B35" i="47"/>
  <c r="A35" i="47"/>
  <c r="E34" i="47"/>
  <c r="D34" i="47"/>
  <c r="C34" i="47"/>
  <c r="B34" i="47"/>
  <c r="A34" i="47"/>
  <c r="E32" i="47"/>
  <c r="D32" i="47"/>
  <c r="C32" i="47"/>
  <c r="B32" i="47"/>
  <c r="A32" i="47"/>
  <c r="E31" i="47"/>
  <c r="D31" i="47"/>
  <c r="C31" i="47"/>
  <c r="B31" i="47"/>
  <c r="A31" i="47"/>
  <c r="E30" i="47"/>
  <c r="C30" i="47"/>
  <c r="B30" i="47"/>
  <c r="A30" i="47"/>
  <c r="E29" i="47"/>
  <c r="D29" i="47"/>
  <c r="C29" i="47"/>
  <c r="B29" i="47"/>
  <c r="A29" i="47"/>
  <c r="E27" i="47"/>
  <c r="D27" i="47"/>
  <c r="C27" i="47"/>
  <c r="B27" i="47"/>
  <c r="A27" i="47"/>
  <c r="E26" i="47"/>
  <c r="D26" i="47"/>
  <c r="C26" i="47"/>
  <c r="B26" i="47"/>
  <c r="A26" i="47"/>
  <c r="E25" i="47"/>
  <c r="D25" i="47"/>
  <c r="C25" i="47"/>
  <c r="B25" i="47"/>
  <c r="A25" i="47"/>
  <c r="E24" i="47"/>
  <c r="D24" i="47"/>
  <c r="C24" i="47"/>
  <c r="B24" i="47"/>
  <c r="A24" i="47"/>
  <c r="E23" i="47"/>
  <c r="D23" i="47"/>
  <c r="C23" i="47"/>
  <c r="B23" i="47"/>
  <c r="A23" i="47"/>
  <c r="E21" i="47"/>
  <c r="D21" i="47"/>
  <c r="C21" i="47"/>
  <c r="B21" i="47"/>
  <c r="A21" i="47"/>
  <c r="E20" i="47"/>
  <c r="D20" i="47"/>
  <c r="C20" i="47"/>
  <c r="B20" i="47"/>
  <c r="A20" i="47"/>
  <c r="E17" i="47"/>
  <c r="D17" i="47"/>
  <c r="C17" i="47"/>
  <c r="B17" i="47"/>
  <c r="A17" i="47"/>
  <c r="E15" i="47"/>
  <c r="D15" i="47"/>
  <c r="C15" i="47"/>
  <c r="B15" i="47"/>
  <c r="A15" i="47"/>
  <c r="E14" i="47"/>
  <c r="D14" i="47"/>
  <c r="C14" i="47"/>
  <c r="B14" i="47"/>
  <c r="A14" i="47"/>
  <c r="J8" i="47"/>
  <c r="A8" i="47"/>
  <c r="E6" i="47"/>
  <c r="A6" i="47"/>
  <c r="C8" i="46"/>
  <c r="A8" i="46"/>
  <c r="B6" i="46"/>
  <c r="A6" i="46"/>
  <c r="H13" i="46"/>
  <c r="B20" i="5" l="1"/>
  <c r="C20" i="5"/>
  <c r="D20" i="5"/>
  <c r="E20" i="5"/>
  <c r="B21" i="5"/>
  <c r="C21" i="5"/>
  <c r="D21" i="5"/>
  <c r="E21" i="5"/>
  <c r="A21" i="5"/>
  <c r="A20" i="5"/>
  <c r="L48" i="27"/>
  <c r="L39" i="27"/>
  <c r="F115" i="27"/>
  <c r="L115" i="27" s="1"/>
  <c r="L77" i="27"/>
  <c r="E13" i="46" s="1"/>
  <c r="H62" i="27"/>
  <c r="H57" i="27" s="1"/>
  <c r="D20" i="27"/>
  <c r="I67" i="27"/>
  <c r="L67" i="27" s="1"/>
  <c r="J126" i="27"/>
  <c r="L120" i="27"/>
  <c r="L110" i="27"/>
  <c r="J98" i="27"/>
  <c r="G88" i="27"/>
  <c r="L83" i="27"/>
  <c r="C13" i="46" l="1"/>
  <c r="L98" i="27"/>
  <c r="D41" i="27" l="1"/>
  <c r="L54" i="27"/>
  <c r="I57" i="27"/>
  <c r="I62" i="27" l="1"/>
  <c r="L52" i="27"/>
  <c r="B13" i="46" s="1"/>
  <c r="K54" i="27" l="1"/>
  <c r="E14" i="21" l="1"/>
  <c r="F14" i="21"/>
  <c r="G14" i="21"/>
  <c r="F13" i="21"/>
  <c r="G13" i="21"/>
  <c r="B14" i="28"/>
  <c r="H72" i="27" l="1"/>
  <c r="I72" i="27" l="1"/>
  <c r="P62" i="27"/>
  <c r="P72" i="27" s="1"/>
  <c r="A34" i="5" l="1"/>
  <c r="A35" i="5"/>
  <c r="A36" i="5"/>
  <c r="A29" i="5"/>
  <c r="A30" i="5"/>
  <c r="A31" i="5"/>
  <c r="A32" i="5"/>
  <c r="A23" i="5"/>
  <c r="A24" i="5"/>
  <c r="A25" i="5"/>
  <c r="A26" i="5"/>
  <c r="A27" i="5"/>
  <c r="A17" i="5"/>
  <c r="B18" i="28" s="1"/>
  <c r="A14" i="5"/>
  <c r="A15" i="5"/>
  <c r="B26" i="28" l="1"/>
  <c r="B16" i="28"/>
  <c r="B22" i="28"/>
  <c r="B20" i="28"/>
  <c r="B17" i="2" l="1"/>
  <c r="E8" i="58" l="1"/>
  <c r="E8" i="59"/>
  <c r="E8" i="56"/>
  <c r="E8" i="57"/>
  <c r="J188" i="27"/>
  <c r="G2524" i="26"/>
  <c r="G19" i="46"/>
  <c r="E8" i="47"/>
  <c r="B8" i="46"/>
  <c r="D66" i="27" l="1"/>
  <c r="D71" i="27" l="1"/>
  <c r="D38" i="5" l="1"/>
  <c r="C35" i="5" l="1"/>
  <c r="D35" i="5"/>
  <c r="E35" i="5"/>
  <c r="B35" i="5"/>
  <c r="L117" i="27"/>
  <c r="D109" i="27"/>
  <c r="K117" i="27" l="1"/>
  <c r="F35" i="5" s="1"/>
  <c r="D114" i="27"/>
  <c r="C14" i="5" l="1"/>
  <c r="D14" i="5"/>
  <c r="E14" i="5"/>
  <c r="C15" i="5"/>
  <c r="D15" i="5"/>
  <c r="E15" i="5"/>
  <c r="B15" i="5"/>
  <c r="B14" i="5"/>
  <c r="L13" i="27"/>
  <c r="K14" i="27" s="1"/>
  <c r="I16" i="27"/>
  <c r="L17" i="27"/>
  <c r="L14" i="27"/>
  <c r="F14" i="47" l="1"/>
  <c r="L16" i="27"/>
  <c r="K17" i="27" s="1"/>
  <c r="F14" i="5"/>
  <c r="F15" i="47" l="1"/>
  <c r="F15" i="5"/>
  <c r="D76" i="27" l="1"/>
  <c r="F6" i="27"/>
  <c r="D82" i="27" l="1"/>
  <c r="J61" i="35"/>
  <c r="J60" i="35"/>
  <c r="J59" i="35"/>
  <c r="A57" i="35"/>
  <c r="A58" i="35" s="1"/>
  <c r="C56" i="35"/>
  <c r="I54" i="35"/>
  <c r="A51" i="35"/>
  <c r="A52" i="35" s="1"/>
  <c r="C50" i="35"/>
  <c r="I49" i="35"/>
  <c r="I47" i="35"/>
  <c r="M45" i="35"/>
  <c r="M44" i="35"/>
  <c r="L44" i="35"/>
  <c r="I41" i="35"/>
  <c r="A40" i="35"/>
  <c r="A41" i="35" s="1"/>
  <c r="O39" i="35"/>
  <c r="C39" i="35"/>
  <c r="N37" i="35"/>
  <c r="O37" i="35" s="1"/>
  <c r="N36" i="35"/>
  <c r="M34" i="35"/>
  <c r="I34" i="35"/>
  <c r="A34" i="35"/>
  <c r="A35" i="35" s="1"/>
  <c r="M33" i="35"/>
  <c r="I33" i="35"/>
  <c r="C33" i="35"/>
  <c r="M32" i="35"/>
  <c r="I32" i="35"/>
  <c r="M31" i="35"/>
  <c r="I31" i="35"/>
  <c r="M30" i="35"/>
  <c r="I30" i="35"/>
  <c r="A27" i="35"/>
  <c r="C27" i="35" s="1"/>
  <c r="C26" i="35"/>
  <c r="C25" i="35"/>
  <c r="C24" i="35"/>
  <c r="C23" i="35"/>
  <c r="C22" i="35"/>
  <c r="I18" i="35"/>
  <c r="N16" i="35"/>
  <c r="I16" i="35"/>
  <c r="C10" i="35"/>
  <c r="C9" i="35"/>
  <c r="A3" i="35"/>
  <c r="C3" i="35" s="1"/>
  <c r="C2" i="35"/>
  <c r="N1" i="35"/>
  <c r="A14" i="21"/>
  <c r="B14" i="21"/>
  <c r="C14" i="21"/>
  <c r="D14" i="21"/>
  <c r="L20" i="27"/>
  <c r="F17" i="47" s="1"/>
  <c r="D87" i="27" l="1"/>
  <c r="D92" i="27" s="1"/>
  <c r="A29" i="35"/>
  <c r="C29" i="35" s="1"/>
  <c r="A4" i="35"/>
  <c r="C4" i="35" s="1"/>
  <c r="N39" i="35"/>
  <c r="A44" i="35"/>
  <c r="C41" i="35"/>
  <c r="A59" i="35"/>
  <c r="C58" i="35"/>
  <c r="A53" i="35"/>
  <c r="C52" i="35"/>
  <c r="A36" i="35"/>
  <c r="C35" i="35"/>
  <c r="N38" i="35"/>
  <c r="C57" i="35"/>
  <c r="C34" i="35"/>
  <c r="A5" i="35"/>
  <c r="C51" i="35"/>
  <c r="C40" i="35"/>
  <c r="C65" i="32"/>
  <c r="C64" i="32"/>
  <c r="C63" i="32"/>
  <c r="A54" i="32"/>
  <c r="L128" i="27"/>
  <c r="D97" i="27" l="1"/>
  <c r="D103" i="27" s="1"/>
  <c r="Q5" i="47"/>
  <c r="N5" i="5"/>
  <c r="A30" i="35"/>
  <c r="C53" i="35"/>
  <c r="A54" i="35"/>
  <c r="C30" i="35"/>
  <c r="A31" i="35"/>
  <c r="C59" i="35"/>
  <c r="A60" i="35"/>
  <c r="A37" i="35"/>
  <c r="C36" i="35"/>
  <c r="C5" i="35"/>
  <c r="A7" i="35"/>
  <c r="A45" i="35"/>
  <c r="C44" i="35"/>
  <c r="D119" i="27" l="1"/>
  <c r="C45" i="35"/>
  <c r="A46" i="35"/>
  <c r="C46" i="35" s="1"/>
  <c r="A61" i="35"/>
  <c r="C61" i="35" s="1"/>
  <c r="C60" i="35"/>
  <c r="C54" i="35"/>
  <c r="A55" i="35"/>
  <c r="C55" i="35" s="1"/>
  <c r="C7" i="35"/>
  <c r="A8" i="35"/>
  <c r="C8" i="35" s="1"/>
  <c r="A38" i="35"/>
  <c r="C38" i="35" s="1"/>
  <c r="C37" i="35"/>
  <c r="Q32" i="35" s="1"/>
  <c r="A32" i="35"/>
  <c r="C32" i="35" s="1"/>
  <c r="C31" i="35"/>
  <c r="B13" i="21"/>
  <c r="C13" i="21"/>
  <c r="D13" i="21"/>
  <c r="E13" i="21"/>
  <c r="A13" i="21"/>
  <c r="F8" i="32"/>
  <c r="D6" i="32"/>
  <c r="A8" i="32"/>
  <c r="A6" i="32"/>
  <c r="D125" i="27" l="1"/>
  <c r="R33" i="35"/>
  <c r="P38" i="35"/>
  <c r="P33" i="35"/>
  <c r="R38" i="35"/>
  <c r="R31" i="35"/>
  <c r="P31" i="35"/>
  <c r="Q38" i="35"/>
  <c r="R34" i="35"/>
  <c r="P34" i="35"/>
  <c r="P32" i="35"/>
  <c r="R30" i="35"/>
  <c r="Q33" i="35"/>
  <c r="Q34" i="35"/>
  <c r="P30" i="35"/>
  <c r="R32" i="35"/>
  <c r="Q30" i="35"/>
  <c r="Q31" i="35"/>
  <c r="O38" i="35" l="1"/>
  <c r="V39" i="35" s="1"/>
  <c r="T28" i="35" s="1"/>
  <c r="D196" i="27"/>
  <c r="D195" i="27"/>
  <c r="D194" i="27"/>
  <c r="B188" i="27"/>
  <c r="B49" i="28" l="1"/>
  <c r="B48" i="28"/>
  <c r="B47" i="28"/>
  <c r="A36" i="28"/>
  <c r="D9" i="28"/>
  <c r="H8" i="27"/>
  <c r="A8" i="27"/>
  <c r="A6" i="27"/>
  <c r="E17" i="5"/>
  <c r="D17" i="5"/>
  <c r="C17" i="5"/>
  <c r="B17" i="5"/>
  <c r="D6" i="28"/>
  <c r="A9" i="28"/>
  <c r="A6" i="28"/>
  <c r="A8" i="26" l="1"/>
  <c r="A6" i="26"/>
  <c r="E38" i="5"/>
  <c r="E36" i="5"/>
  <c r="E34" i="5"/>
  <c r="C38" i="5"/>
  <c r="B38" i="5"/>
  <c r="D36" i="5"/>
  <c r="D34" i="5"/>
  <c r="C36" i="5"/>
  <c r="C34" i="5"/>
  <c r="B36" i="5"/>
  <c r="B34" i="5"/>
  <c r="E32" i="5"/>
  <c r="D32" i="5"/>
  <c r="C32" i="5"/>
  <c r="B32" i="5"/>
  <c r="E31" i="5"/>
  <c r="D31" i="5"/>
  <c r="C31" i="5"/>
  <c r="B31" i="5"/>
  <c r="E30" i="5"/>
  <c r="E29" i="5"/>
  <c r="D29" i="5"/>
  <c r="C30" i="5"/>
  <c r="C29" i="5"/>
  <c r="B30" i="5"/>
  <c r="B29" i="5"/>
  <c r="E27" i="5"/>
  <c r="D27" i="5"/>
  <c r="C27" i="5"/>
  <c r="B27" i="5"/>
  <c r="E26" i="5"/>
  <c r="D26" i="5"/>
  <c r="C26" i="5"/>
  <c r="B26" i="5"/>
  <c r="E25" i="5"/>
  <c r="E24" i="5"/>
  <c r="D25" i="5"/>
  <c r="C25" i="5"/>
  <c r="B25" i="5"/>
  <c r="D24" i="5"/>
  <c r="C24" i="5"/>
  <c r="B24" i="5"/>
  <c r="E23" i="5"/>
  <c r="D23" i="5"/>
  <c r="C23" i="5"/>
  <c r="B23" i="5"/>
  <c r="K93" i="27" l="1"/>
  <c r="L93" i="27" l="1"/>
  <c r="G104" i="27" s="1"/>
  <c r="L104" i="27" s="1"/>
  <c r="G13" i="46" s="1"/>
  <c r="L122" i="27"/>
  <c r="L112" i="27"/>
  <c r="L106" i="27"/>
  <c r="L89" i="27" s="1"/>
  <c r="L101" i="27"/>
  <c r="L95" i="27"/>
  <c r="L90" i="27"/>
  <c r="L85" i="27"/>
  <c r="L79" i="27"/>
  <c r="L74" i="27"/>
  <c r="L69" i="27"/>
  <c r="K69" i="27" s="1"/>
  <c r="L64" i="27"/>
  <c r="L21" i="27"/>
  <c r="K21" i="27"/>
  <c r="R4" i="27"/>
  <c r="R6" i="27" s="1"/>
  <c r="K122" i="27" l="1"/>
  <c r="F36" i="5" s="1"/>
  <c r="F17" i="5"/>
  <c r="H126" i="27"/>
  <c r="I126" i="27"/>
  <c r="K79" i="27"/>
  <c r="F27" i="5" s="1"/>
  <c r="K85" i="27"/>
  <c r="F25" i="5"/>
  <c r="K112" i="27"/>
  <c r="F34" i="5" s="1"/>
  <c r="I88" i="27"/>
  <c r="L88" i="27" s="1"/>
  <c r="F13" i="46" s="1"/>
  <c r="K95" i="27"/>
  <c r="F29" i="5" l="1"/>
  <c r="G8" i="26"/>
  <c r="E6" i="26"/>
  <c r="K101" i="27" l="1"/>
  <c r="F31" i="5" s="1"/>
  <c r="R62" i="27"/>
  <c r="R72" i="27" s="1"/>
  <c r="K90" i="27" l="1"/>
  <c r="K106" i="27"/>
  <c r="F32" i="5" s="1"/>
  <c r="S62" i="27"/>
  <c r="S72" i="27" l="1"/>
  <c r="J72" i="27" s="1"/>
  <c r="L72" i="27" s="1"/>
  <c r="J62" i="27"/>
  <c r="J57" i="27" s="1"/>
  <c r="L57" i="27" s="1"/>
  <c r="K59" i="27" s="1"/>
  <c r="F30" i="5"/>
  <c r="J60" i="24"/>
  <c r="J61" i="24"/>
  <c r="J59" i="24"/>
  <c r="I54" i="24"/>
  <c r="N16" i="24"/>
  <c r="I18" i="24"/>
  <c r="I16" i="24"/>
  <c r="A57" i="24"/>
  <c r="C57" i="24" s="1"/>
  <c r="C56" i="24"/>
  <c r="A51" i="24"/>
  <c r="A52" i="24" s="1"/>
  <c r="C50" i="24"/>
  <c r="I47" i="24"/>
  <c r="M44" i="24"/>
  <c r="I41" i="24"/>
  <c r="A40" i="24"/>
  <c r="A41" i="24" s="1"/>
  <c r="C39" i="24"/>
  <c r="N36" i="24"/>
  <c r="N38" i="24" s="1"/>
  <c r="B10" i="2" s="1"/>
  <c r="M34" i="24"/>
  <c r="I34" i="24"/>
  <c r="A34" i="24"/>
  <c r="A35" i="24" s="1"/>
  <c r="M33" i="24"/>
  <c r="I33" i="24"/>
  <c r="C33" i="24"/>
  <c r="M32" i="24"/>
  <c r="I32" i="24"/>
  <c r="M31" i="24"/>
  <c r="I31" i="24"/>
  <c r="M30" i="24"/>
  <c r="I30" i="24"/>
  <c r="A27" i="24"/>
  <c r="C27" i="24" s="1"/>
  <c r="C26" i="24"/>
  <c r="C25" i="24"/>
  <c r="C24" i="24"/>
  <c r="N37" i="24"/>
  <c r="O37" i="24" s="1"/>
  <c r="C23" i="24"/>
  <c r="C22" i="24"/>
  <c r="C10" i="24"/>
  <c r="C9" i="24"/>
  <c r="A3" i="24"/>
  <c r="A4" i="24" s="1"/>
  <c r="C2" i="24"/>
  <c r="N1" i="24"/>
  <c r="K8" i="47" l="1"/>
  <c r="D13" i="46"/>
  <c r="L62" i="27"/>
  <c r="H8" i="26"/>
  <c r="A58" i="24"/>
  <c r="A59" i="24" s="1"/>
  <c r="C59" i="24" s="1"/>
  <c r="A29" i="24"/>
  <c r="A30" i="24" s="1"/>
  <c r="C30" i="24" s="1"/>
  <c r="A5" i="24"/>
  <c r="C4" i="24"/>
  <c r="C41" i="24"/>
  <c r="A44" i="24"/>
  <c r="A36" i="24"/>
  <c r="C35" i="24"/>
  <c r="C52" i="24"/>
  <c r="A53" i="24"/>
  <c r="C3" i="24"/>
  <c r="N39" i="24"/>
  <c r="C34" i="24"/>
  <c r="O39" i="24"/>
  <c r="L44" i="24"/>
  <c r="I49" i="24"/>
  <c r="C40" i="24"/>
  <c r="C51" i="24"/>
  <c r="M45" i="24"/>
  <c r="G126" i="27" l="1"/>
  <c r="L126" i="27" s="1"/>
  <c r="K128" i="27" s="1"/>
  <c r="F38" i="5" s="1"/>
  <c r="K64" i="27"/>
  <c r="F24" i="5" s="1"/>
  <c r="K74" i="27"/>
  <c r="F26" i="5" s="1"/>
  <c r="T62" i="27"/>
  <c r="C58" i="24"/>
  <c r="B11" i="2"/>
  <c r="G8" i="32"/>
  <c r="K8" i="27"/>
  <c r="A60" i="24"/>
  <c r="A61" i="24" s="1"/>
  <c r="C61" i="24" s="1"/>
  <c r="C29" i="24"/>
  <c r="A31" i="24"/>
  <c r="C31" i="24" s="1"/>
  <c r="A32" i="24"/>
  <c r="C32" i="24" s="1"/>
  <c r="A45" i="24"/>
  <c r="C44" i="24"/>
  <c r="A54" i="24"/>
  <c r="C53" i="24"/>
  <c r="C36" i="24"/>
  <c r="A37" i="24"/>
  <c r="A7" i="24"/>
  <c r="C5" i="24"/>
  <c r="Q6" i="47" l="1"/>
  <c r="F23" i="5"/>
  <c r="C60" i="24"/>
  <c r="A55" i="24"/>
  <c r="C55" i="24" s="1"/>
  <c r="C54" i="24"/>
  <c r="A8" i="24"/>
  <c r="C8" i="24" s="1"/>
  <c r="C7" i="24"/>
  <c r="A46" i="24"/>
  <c r="C46" i="24" s="1"/>
  <c r="C45" i="24"/>
  <c r="C37" i="24"/>
  <c r="A38" i="24"/>
  <c r="C38" i="24" s="1"/>
  <c r="K47" i="47" l="1"/>
  <c r="L47" i="47" s="1"/>
  <c r="K52" i="47"/>
  <c r="K53" i="47"/>
  <c r="K48" i="47"/>
  <c r="K50" i="47"/>
  <c r="K51" i="47"/>
  <c r="K54" i="47"/>
  <c r="L54" i="47" s="1"/>
  <c r="K44" i="47"/>
  <c r="L44" i="47" s="1"/>
  <c r="K45" i="47"/>
  <c r="K46" i="47"/>
  <c r="K43" i="47"/>
  <c r="L43" i="47" s="1"/>
  <c r="K41" i="47"/>
  <c r="L41" i="47" s="1"/>
  <c r="K42" i="47"/>
  <c r="L42" i="47" s="1"/>
  <c r="K18" i="47"/>
  <c r="L18" i="47" s="1"/>
  <c r="K40" i="47"/>
  <c r="L40" i="47" s="1"/>
  <c r="K26" i="47"/>
  <c r="K21" i="47"/>
  <c r="K17" i="47"/>
  <c r="L17" i="47" s="1"/>
  <c r="K24" i="47"/>
  <c r="K35" i="47"/>
  <c r="K25" i="47"/>
  <c r="K38" i="47"/>
  <c r="K36" i="47"/>
  <c r="K31" i="47"/>
  <c r="K15" i="47"/>
  <c r="L15" i="47" s="1"/>
  <c r="K32" i="47"/>
  <c r="K29" i="47"/>
  <c r="K20" i="47"/>
  <c r="K14" i="47"/>
  <c r="L14" i="47" s="1"/>
  <c r="K23" i="47"/>
  <c r="K30" i="47"/>
  <c r="K27" i="47"/>
  <c r="K34" i="47"/>
  <c r="K48" i="27"/>
  <c r="F21" i="5" s="1"/>
  <c r="K39" i="27"/>
  <c r="F20" i="5" s="1"/>
  <c r="Q38" i="24"/>
  <c r="Q31" i="24"/>
  <c r="R38" i="24"/>
  <c r="R32" i="24"/>
  <c r="Q30" i="24"/>
  <c r="P30" i="24"/>
  <c r="R33" i="24"/>
  <c r="P33" i="24"/>
  <c r="P38" i="24"/>
  <c r="P32" i="24"/>
  <c r="Q32" i="24"/>
  <c r="P31" i="24"/>
  <c r="R30" i="24"/>
  <c r="R31" i="24"/>
  <c r="P34" i="24"/>
  <c r="Q34" i="24"/>
  <c r="Q33" i="24"/>
  <c r="R34" i="24"/>
  <c r="L13" i="47" l="1"/>
  <c r="O38" i="24"/>
  <c r="V39" i="24" s="1"/>
  <c r="T28" i="24" s="1"/>
  <c r="D8" i="32"/>
  <c r="N18" i="35"/>
  <c r="O54" i="35"/>
  <c r="F54" i="32"/>
  <c r="N36" i="28"/>
  <c r="F8" i="27"/>
  <c r="E8" i="26"/>
  <c r="O54" i="24"/>
  <c r="N18" i="24"/>
  <c r="C28" i="21"/>
  <c r="C27" i="21"/>
  <c r="C26" i="21"/>
  <c r="F17" i="21"/>
  <c r="A17" i="21"/>
  <c r="F8" i="21"/>
  <c r="D8" i="21"/>
  <c r="A8" i="21"/>
  <c r="D6" i="21"/>
  <c r="A6" i="21"/>
  <c r="N6" i="5" l="1"/>
  <c r="H8" i="21"/>
  <c r="E8" i="5"/>
  <c r="C67" i="5"/>
  <c r="C68" i="5"/>
  <c r="C66" i="5"/>
  <c r="H60" i="5"/>
  <c r="A60" i="5"/>
  <c r="H49" i="5" l="1"/>
  <c r="I49" i="5" s="1"/>
  <c r="H19" i="5"/>
  <c r="I19" i="5" s="1"/>
  <c r="H54" i="5"/>
  <c r="I54" i="5" s="1"/>
  <c r="H48" i="5"/>
  <c r="I48" i="5" s="1"/>
  <c r="H51" i="5"/>
  <c r="I51" i="5" s="1"/>
  <c r="H53" i="5"/>
  <c r="I53" i="5" s="1"/>
  <c r="H50" i="5"/>
  <c r="I50" i="5" s="1"/>
  <c r="H52" i="5"/>
  <c r="I52" i="5" s="1"/>
  <c r="H44" i="5"/>
  <c r="I44" i="5" s="1"/>
  <c r="H45" i="5"/>
  <c r="I45" i="5" s="1"/>
  <c r="H47" i="5"/>
  <c r="I47" i="5" s="1"/>
  <c r="H46" i="5"/>
  <c r="I46" i="5" s="1"/>
  <c r="H43" i="5"/>
  <c r="I43" i="5" s="1"/>
  <c r="H42" i="5"/>
  <c r="I42" i="5" s="1"/>
  <c r="H41" i="5"/>
  <c r="I41" i="5" s="1"/>
  <c r="H40" i="5"/>
  <c r="I40" i="5" s="1"/>
  <c r="H18" i="5"/>
  <c r="I18" i="5" s="1"/>
  <c r="H20" i="5"/>
  <c r="I20" i="5" s="1"/>
  <c r="H21" i="5"/>
  <c r="I21" i="5" s="1"/>
  <c r="B24" i="28"/>
  <c r="H27" i="5"/>
  <c r="I27" i="5" s="1"/>
  <c r="H26" i="5"/>
  <c r="I26" i="5" s="1"/>
  <c r="H25" i="5"/>
  <c r="I25" i="5" s="1"/>
  <c r="H24" i="5"/>
  <c r="I24" i="5" s="1"/>
  <c r="H23" i="5"/>
  <c r="I23" i="5" s="1"/>
  <c r="H17" i="5"/>
  <c r="I17" i="5" s="1"/>
  <c r="H15" i="5"/>
  <c r="I15" i="5" s="1"/>
  <c r="H14" i="5"/>
  <c r="I14" i="5" s="1"/>
  <c r="H38" i="5"/>
  <c r="H36" i="5"/>
  <c r="I36" i="5" s="1"/>
  <c r="H35" i="5"/>
  <c r="I35" i="5" s="1"/>
  <c r="H34" i="5"/>
  <c r="I34" i="5" s="1"/>
  <c r="H32" i="5"/>
  <c r="I32" i="5" s="1"/>
  <c r="H31" i="5"/>
  <c r="I31" i="5" s="1"/>
  <c r="H30" i="5"/>
  <c r="I30" i="5" s="1"/>
  <c r="H29" i="5"/>
  <c r="I29" i="5" s="1"/>
  <c r="H8" i="5"/>
  <c r="I39" i="5" l="1"/>
  <c r="I16" i="5"/>
  <c r="I33" i="5"/>
  <c r="I38" i="5"/>
  <c r="I13" i="5"/>
  <c r="I28" i="5"/>
  <c r="I22" i="5"/>
  <c r="G8" i="5"/>
  <c r="A8" i="5"/>
  <c r="E6" i="5"/>
  <c r="A6" i="5"/>
  <c r="I37" i="5" l="1"/>
  <c r="D26" i="28"/>
  <c r="D22" i="28"/>
  <c r="D16" i="28"/>
  <c r="D18" i="28"/>
  <c r="N19" i="28" s="1"/>
  <c r="D20" i="28"/>
  <c r="D14" i="28"/>
  <c r="D24" i="28" l="1"/>
  <c r="P25" i="28" s="1"/>
  <c r="J58" i="5"/>
  <c r="N15" i="28"/>
  <c r="N27" i="28"/>
  <c r="G27" i="28"/>
  <c r="H27" i="28"/>
  <c r="L27" i="28"/>
  <c r="P27" i="28"/>
  <c r="F27" i="28"/>
  <c r="I27" i="28"/>
  <c r="E27" i="28"/>
  <c r="J27" i="28"/>
  <c r="M27" i="28"/>
  <c r="K27" i="28"/>
  <c r="O27" i="28"/>
  <c r="E21" i="28"/>
  <c r="K23" i="28"/>
  <c r="L23" i="28"/>
  <c r="N23" i="28"/>
  <c r="O23" i="28"/>
  <c r="P23" i="28"/>
  <c r="M23" i="28"/>
  <c r="F23" i="28"/>
  <c r="H23" i="28"/>
  <c r="I23" i="28"/>
  <c r="G23" i="28"/>
  <c r="H21" i="28"/>
  <c r="J23" i="28"/>
  <c r="O21" i="28"/>
  <c r="E15" i="28"/>
  <c r="I21" i="28"/>
  <c r="L15" i="28"/>
  <c r="K21" i="28"/>
  <c r="P15" i="28"/>
  <c r="P21" i="28"/>
  <c r="M21" i="28"/>
  <c r="O15" i="28"/>
  <c r="K15" i="28"/>
  <c r="G21" i="28"/>
  <c r="N21" i="28"/>
  <c r="G15" i="28"/>
  <c r="L21" i="28"/>
  <c r="E23" i="28"/>
  <c r="I15" i="28"/>
  <c r="J15" i="28"/>
  <c r="H15" i="28"/>
  <c r="M15" i="28"/>
  <c r="F21" i="28"/>
  <c r="F15" i="28"/>
  <c r="J21" i="28"/>
  <c r="H19" i="28"/>
  <c r="L19" i="28"/>
  <c r="E19" i="28"/>
  <c r="I19" i="28"/>
  <c r="M19" i="28"/>
  <c r="O19" i="28"/>
  <c r="F19" i="28"/>
  <c r="G19" i="28"/>
  <c r="P19" i="28"/>
  <c r="J19" i="28"/>
  <c r="K19" i="28"/>
  <c r="L17" i="28"/>
  <c r="G17" i="28"/>
  <c r="P17" i="28"/>
  <c r="K17" i="28"/>
  <c r="E17" i="28"/>
  <c r="J17" i="28"/>
  <c r="F17" i="28"/>
  <c r="O17" i="28"/>
  <c r="H17" i="28"/>
  <c r="I17" i="28"/>
  <c r="N17" i="28"/>
  <c r="M17" i="28"/>
  <c r="J19" i="5" l="1"/>
  <c r="J49" i="5"/>
  <c r="L25" i="28"/>
  <c r="L29" i="28" s="1"/>
  <c r="E25" i="28"/>
  <c r="M25" i="28"/>
  <c r="M29" i="28" s="1"/>
  <c r="D13" i="28"/>
  <c r="C26" i="28" s="1"/>
  <c r="N25" i="28"/>
  <c r="F25" i="28"/>
  <c r="G25" i="28"/>
  <c r="I25" i="28"/>
  <c r="I29" i="28" s="1"/>
  <c r="J25" i="28"/>
  <c r="J29" i="28" s="1"/>
  <c r="O25" i="28"/>
  <c r="O29" i="28" s="1"/>
  <c r="H25" i="28"/>
  <c r="H29" i="28" s="1"/>
  <c r="G29" i="28"/>
  <c r="K25" i="28"/>
  <c r="K29" i="28" s="1"/>
  <c r="E29" i="28"/>
  <c r="E32" i="28" s="1"/>
  <c r="F29" i="28"/>
  <c r="J54" i="5"/>
  <c r="J52" i="5"/>
  <c r="J53" i="5"/>
  <c r="J51" i="5"/>
  <c r="J50" i="5"/>
  <c r="J48" i="5"/>
  <c r="J46" i="5"/>
  <c r="J47" i="5"/>
  <c r="J45" i="5"/>
  <c r="J44" i="5"/>
  <c r="J42" i="5"/>
  <c r="J43" i="5"/>
  <c r="J40" i="5"/>
  <c r="J41" i="5"/>
  <c r="J39" i="5"/>
  <c r="J18" i="5"/>
  <c r="J56" i="5"/>
  <c r="G49" i="32" s="1"/>
  <c r="J21" i="5"/>
  <c r="J20" i="5"/>
  <c r="N29" i="28"/>
  <c r="P29" i="28"/>
  <c r="J38" i="5"/>
  <c r="J29" i="5"/>
  <c r="J32" i="5"/>
  <c r="J16" i="5"/>
  <c r="O4" i="27"/>
  <c r="R8" i="27" s="1"/>
  <c r="J27" i="5"/>
  <c r="J26" i="5"/>
  <c r="J23" i="5"/>
  <c r="J24" i="5"/>
  <c r="J13" i="5"/>
  <c r="J14" i="5"/>
  <c r="J36" i="5"/>
  <c r="J17" i="5"/>
  <c r="J37" i="5"/>
  <c r="J33" i="5"/>
  <c r="J25" i="5"/>
  <c r="J34" i="5"/>
  <c r="J35" i="5"/>
  <c r="J28" i="5"/>
  <c r="J22" i="5"/>
  <c r="O5" i="27"/>
  <c r="O6" i="27" s="1"/>
  <c r="J31" i="5"/>
  <c r="J30" i="5"/>
  <c r="G51" i="32"/>
  <c r="J15" i="5"/>
  <c r="G50" i="32"/>
  <c r="H13" i="32" l="1"/>
  <c r="H33" i="32"/>
  <c r="H43" i="32"/>
  <c r="H24" i="32"/>
  <c r="H32" i="32"/>
  <c r="H14" i="32"/>
  <c r="H34" i="32"/>
  <c r="H15" i="32"/>
  <c r="H35" i="32"/>
  <c r="H16" i="32"/>
  <c r="H36" i="32"/>
  <c r="H44" i="32"/>
  <c r="H26" i="32"/>
  <c r="H27" i="32"/>
  <c r="H28" i="32"/>
  <c r="H17" i="32"/>
  <c r="H37" i="32"/>
  <c r="H19" i="32"/>
  <c r="H20" i="32"/>
  <c r="H23" i="32"/>
  <c r="H45" i="32"/>
  <c r="H46" i="32"/>
  <c r="H29" i="32"/>
  <c r="H12" i="32"/>
  <c r="H18" i="32"/>
  <c r="H38" i="32"/>
  <c r="H39" i="32"/>
  <c r="H40" i="32"/>
  <c r="H25" i="32"/>
  <c r="H30" i="32"/>
  <c r="H31" i="32"/>
  <c r="H21" i="32"/>
  <c r="H41" i="32"/>
  <c r="H22" i="32"/>
  <c r="H42" i="32"/>
  <c r="I12" i="32"/>
  <c r="H14" i="21"/>
  <c r="C14" i="28"/>
  <c r="C18" i="28"/>
  <c r="C16" i="28"/>
  <c r="C24" i="28"/>
  <c r="C20" i="28"/>
  <c r="C22" i="28"/>
  <c r="L30" i="28"/>
  <c r="O30" i="28"/>
  <c r="F32" i="28"/>
  <c r="F33" i="28" s="1"/>
  <c r="G30" i="28"/>
  <c r="I30" i="28"/>
  <c r="N30" i="28"/>
  <c r="K30" i="28"/>
  <c r="P30" i="28"/>
  <c r="H30" i="28"/>
  <c r="J30" i="28"/>
  <c r="M30" i="28"/>
  <c r="E30" i="28"/>
  <c r="F30" i="28"/>
  <c r="E33" i="28"/>
  <c r="I13" i="32" l="1"/>
  <c r="I14" i="32" s="1"/>
  <c r="I15" i="32" s="1"/>
  <c r="I16" i="32" s="1"/>
  <c r="I17" i="32" s="1"/>
  <c r="I18" i="32" s="1"/>
  <c r="I19" i="32" s="1"/>
  <c r="I20" i="32" s="1"/>
  <c r="I21" i="32" s="1"/>
  <c r="I22" i="32" s="1"/>
  <c r="I23" i="32" s="1"/>
  <c r="I24" i="32" s="1"/>
  <c r="I25" i="32" s="1"/>
  <c r="I26" i="32" s="1"/>
  <c r="I27" i="32" s="1"/>
  <c r="I28" i="32" s="1"/>
  <c r="I29" i="32" s="1"/>
  <c r="I30" i="32" s="1"/>
  <c r="I31" i="32" s="1"/>
  <c r="I32" i="32" s="1"/>
  <c r="I33" i="32" s="1"/>
  <c r="I34" i="32" s="1"/>
  <c r="I35" i="32" s="1"/>
  <c r="I36" i="32" s="1"/>
  <c r="I37" i="32" s="1"/>
  <c r="I38" i="32" s="1"/>
  <c r="I39" i="32" s="1"/>
  <c r="I40" i="32" s="1"/>
  <c r="I41" i="32" s="1"/>
  <c r="I42" i="32" s="1"/>
  <c r="I43" i="32" s="1"/>
  <c r="I44" i="32" s="1"/>
  <c r="I45" i="32" s="1"/>
  <c r="I46" i="32" s="1"/>
  <c r="G32" i="28"/>
  <c r="H32" i="28" s="1"/>
  <c r="I32" i="28" s="1"/>
  <c r="J32" i="28" s="1"/>
  <c r="K32" i="28" s="1"/>
  <c r="L32" i="28" s="1"/>
  <c r="M32" i="28" s="1"/>
  <c r="N32" i="28" s="1"/>
  <c r="O32" i="28" s="1"/>
  <c r="P32" i="28" s="1"/>
  <c r="Q32" i="28" s="1"/>
  <c r="H13" i="21"/>
  <c r="K33" i="28" l="1"/>
  <c r="G33" i="28"/>
  <c r="N33" i="28"/>
  <c r="L33" i="28"/>
  <c r="I33" i="28"/>
  <c r="J33" i="28"/>
  <c r="H33" i="28"/>
  <c r="O33" i="28"/>
  <c r="M33" i="28"/>
  <c r="Q28" i="28"/>
  <c r="R29" i="28" s="1"/>
  <c r="R30" i="28" s="1"/>
  <c r="P33" i="28"/>
  <c r="W29" i="28" l="1"/>
  <c r="W30" i="28" s="1"/>
  <c r="X29" i="28"/>
  <c r="X30" i="28" s="1"/>
  <c r="Y29" i="28"/>
  <c r="Y30" i="28" s="1"/>
  <c r="AB29" i="28"/>
  <c r="AB30" i="28" s="1"/>
  <c r="Z29" i="28"/>
  <c r="Z30" i="28" s="1"/>
  <c r="AA29" i="28"/>
  <c r="AA30" i="28" s="1"/>
  <c r="S29" i="28"/>
  <c r="S30" i="28" s="1"/>
  <c r="T29" i="28"/>
  <c r="T30" i="28" s="1"/>
  <c r="Q29" i="28"/>
  <c r="Q30" i="28" s="1"/>
  <c r="U29" i="28"/>
  <c r="U30" i="28" s="1"/>
  <c r="V29" i="28"/>
  <c r="V30" i="28" s="1"/>
  <c r="D43" i="27" l="1"/>
  <c r="L45" i="47"/>
  <c r="D52" i="27" l="1"/>
  <c r="D57" i="27" s="1"/>
  <c r="L20" i="47"/>
  <c r="L46" i="47"/>
  <c r="G23" i="57" l="1"/>
  <c r="H23" i="47"/>
  <c r="G23" i="58"/>
  <c r="D62" i="27"/>
  <c r="D110" i="27"/>
  <c r="A13" i="46"/>
  <c r="D126" i="27"/>
  <c r="G23" i="47"/>
  <c r="L48" i="47" s="1"/>
  <c r="L21" i="47"/>
  <c r="G24" i="58" l="1"/>
  <c r="F24" i="58" s="1"/>
  <c r="J24" i="58" s="1"/>
  <c r="H24" i="47"/>
  <c r="G24" i="57"/>
  <c r="F24" i="59"/>
  <c r="J24" i="59" s="1"/>
  <c r="G38" i="58"/>
  <c r="F38" i="58" s="1"/>
  <c r="J38" i="58" s="1"/>
  <c r="H38" i="47"/>
  <c r="G38" i="57"/>
  <c r="F38" i="57" s="1"/>
  <c r="J38" i="57" s="1"/>
  <c r="F38" i="59"/>
  <c r="J38" i="59" s="1"/>
  <c r="F23" i="59"/>
  <c r="J23" i="59" s="1"/>
  <c r="F23" i="58"/>
  <c r="J23" i="58" s="1"/>
  <c r="H34" i="47"/>
  <c r="H35" i="47" s="1"/>
  <c r="G34" i="57"/>
  <c r="G34" i="58"/>
  <c r="G35" i="58" s="1"/>
  <c r="F23" i="57"/>
  <c r="J23" i="57" s="1"/>
  <c r="L16" i="47"/>
  <c r="F23" i="47"/>
  <c r="L23" i="47" s="1"/>
  <c r="G38" i="47"/>
  <c r="G34" i="47"/>
  <c r="D115" i="27"/>
  <c r="D120" i="27"/>
  <c r="D67" i="27"/>
  <c r="G24" i="47"/>
  <c r="F34" i="57" l="1"/>
  <c r="J34" i="57" s="1"/>
  <c r="G35" i="57"/>
  <c r="F35" i="57" s="1"/>
  <c r="J35" i="57" s="1"/>
  <c r="J37" i="57"/>
  <c r="J37" i="59"/>
  <c r="H36" i="47"/>
  <c r="G36" i="58"/>
  <c r="F36" i="58" s="1"/>
  <c r="J36" i="58" s="1"/>
  <c r="F36" i="59"/>
  <c r="J36" i="59" s="1"/>
  <c r="G36" i="57"/>
  <c r="F36" i="57" s="1"/>
  <c r="J36" i="57" s="1"/>
  <c r="J37" i="58"/>
  <c r="F35" i="59"/>
  <c r="J35" i="59" s="1"/>
  <c r="F34" i="59"/>
  <c r="J34" i="59" s="1"/>
  <c r="F35" i="58"/>
  <c r="J35" i="58" s="1"/>
  <c r="F34" i="58"/>
  <c r="J34" i="58" s="1"/>
  <c r="H25" i="47"/>
  <c r="G25" i="58"/>
  <c r="F25" i="58" s="1"/>
  <c r="J25" i="58" s="1"/>
  <c r="F25" i="59"/>
  <c r="J25" i="59" s="1"/>
  <c r="G25" i="57"/>
  <c r="F25" i="57" s="1"/>
  <c r="J25" i="57" s="1"/>
  <c r="F24" i="57"/>
  <c r="J24" i="57" s="1"/>
  <c r="F38" i="47"/>
  <c r="L38" i="47" s="1"/>
  <c r="F24" i="47"/>
  <c r="L24" i="47" s="1"/>
  <c r="G36" i="47"/>
  <c r="G35" i="47"/>
  <c r="F35" i="47" s="1"/>
  <c r="L35" i="47" s="1"/>
  <c r="F34" i="47"/>
  <c r="L34" i="47" s="1"/>
  <c r="G25" i="47"/>
  <c r="L51" i="47" s="1"/>
  <c r="D72" i="27"/>
  <c r="J33" i="58" l="1"/>
  <c r="J33" i="59"/>
  <c r="H26" i="47"/>
  <c r="G26" i="58"/>
  <c r="G26" i="57"/>
  <c r="F26" i="57" s="1"/>
  <c r="J26" i="57" s="1"/>
  <c r="J33" i="57"/>
  <c r="L37" i="47"/>
  <c r="F25" i="47"/>
  <c r="L25" i="47" s="1"/>
  <c r="F36" i="47"/>
  <c r="L36" i="47" s="1"/>
  <c r="G26" i="47"/>
  <c r="L52" i="47" s="1"/>
  <c r="D77" i="27"/>
  <c r="F26" i="59" l="1"/>
  <c r="J26" i="59" s="1"/>
  <c r="F26" i="58"/>
  <c r="J26" i="58" s="1"/>
  <c r="G27" i="57"/>
  <c r="F27" i="57" s="1"/>
  <c r="J27" i="57" s="1"/>
  <c r="H27" i="47"/>
  <c r="G27" i="58"/>
  <c r="L33" i="47"/>
  <c r="F26" i="47"/>
  <c r="L26" i="47" s="1"/>
  <c r="L53" i="47"/>
  <c r="D83" i="27"/>
  <c r="G27" i="47"/>
  <c r="G29" i="57" l="1"/>
  <c r="F29" i="57" s="1"/>
  <c r="J29" i="57" s="1"/>
  <c r="H29" i="47"/>
  <c r="F29" i="59"/>
  <c r="J29" i="59" s="1"/>
  <c r="G29" i="58"/>
  <c r="F27" i="59"/>
  <c r="J27" i="59" s="1"/>
  <c r="F27" i="58"/>
  <c r="J27" i="58" s="1"/>
  <c r="J22" i="58" s="1"/>
  <c r="J22" i="59"/>
  <c r="J22" i="57"/>
  <c r="L39" i="47"/>
  <c r="F27" i="47"/>
  <c r="L27" i="47" s="1"/>
  <c r="G29" i="47"/>
  <c r="D88" i="27"/>
  <c r="G30" i="57" l="1"/>
  <c r="F30" i="57" s="1"/>
  <c r="J30" i="57" s="1"/>
  <c r="H30" i="47"/>
  <c r="G30" i="58"/>
  <c r="F30" i="58" s="1"/>
  <c r="J30" i="58" s="1"/>
  <c r="F29" i="58"/>
  <c r="J29" i="58" s="1"/>
  <c r="L22" i="47"/>
  <c r="F29" i="47"/>
  <c r="L29" i="47" s="1"/>
  <c r="D93" i="27"/>
  <c r="G30" i="47"/>
  <c r="F30" i="59" l="1"/>
  <c r="J30" i="59" s="1"/>
  <c r="F30" i="47"/>
  <c r="L30" i="47" s="1"/>
  <c r="D98" i="27"/>
  <c r="D104" i="27" s="1"/>
  <c r="P92" i="27"/>
  <c r="P93" i="27"/>
  <c r="P95" i="27"/>
  <c r="P96" i="27"/>
  <c r="H32" i="47" l="1"/>
  <c r="H31" i="47" s="1"/>
  <c r="G32" i="58"/>
  <c r="G31" i="58" s="1"/>
  <c r="G32" i="57"/>
  <c r="P94" i="27"/>
  <c r="P97" i="27"/>
  <c r="G32" i="47"/>
  <c r="F32" i="59" l="1"/>
  <c r="J32" i="59" s="1"/>
  <c r="F32" i="57"/>
  <c r="J32" i="57" s="1"/>
  <c r="G31" i="57"/>
  <c r="F31" i="57" s="1"/>
  <c r="J31" i="57" s="1"/>
  <c r="F31" i="59"/>
  <c r="J31" i="59" s="1"/>
  <c r="F31" i="58"/>
  <c r="J31" i="58" s="1"/>
  <c r="F32" i="58"/>
  <c r="J32" i="58" s="1"/>
  <c r="F32" i="47"/>
  <c r="L32" i="47" s="1"/>
  <c r="G31" i="47"/>
  <c r="F31" i="47" s="1"/>
  <c r="L31" i="47" s="1"/>
  <c r="J28" i="58" l="1"/>
  <c r="J28" i="57"/>
  <c r="J28" i="59"/>
  <c r="L28" i="47"/>
  <c r="K56" i="59" l="1"/>
  <c r="I15" i="46" s="1"/>
  <c r="K56" i="57"/>
  <c r="I13" i="46" s="1"/>
  <c r="K56" i="58"/>
  <c r="I14" i="46" s="1"/>
  <c r="M56" i="47"/>
  <c r="I16" i="46" l="1"/>
  <c r="K52" i="58"/>
  <c r="K47" i="58"/>
  <c r="K54" i="58"/>
  <c r="K46" i="58"/>
  <c r="K16" i="58"/>
  <c r="K41" i="58"/>
  <c r="K21" i="58"/>
  <c r="K17" i="58"/>
  <c r="K49" i="58"/>
  <c r="K20" i="58"/>
  <c r="K19" i="58"/>
  <c r="K39" i="58"/>
  <c r="K42" i="58"/>
  <c r="K51" i="58"/>
  <c r="K44" i="58"/>
  <c r="K40" i="58"/>
  <c r="K45" i="58"/>
  <c r="K50" i="58"/>
  <c r="K13" i="58"/>
  <c r="K53" i="58"/>
  <c r="K15" i="58"/>
  <c r="K43" i="58"/>
  <c r="K18" i="58"/>
  <c r="K14" i="58"/>
  <c r="K48" i="58"/>
  <c r="K38" i="58"/>
  <c r="K23" i="58"/>
  <c r="K24" i="58"/>
  <c r="K34" i="58"/>
  <c r="K37" i="58"/>
  <c r="K35" i="58"/>
  <c r="K25" i="58"/>
  <c r="K36" i="58"/>
  <c r="K33" i="58"/>
  <c r="K26" i="58"/>
  <c r="K27" i="58"/>
  <c r="K22" i="58"/>
  <c r="K29" i="58"/>
  <c r="K30" i="58"/>
  <c r="K31" i="58"/>
  <c r="K32" i="58"/>
  <c r="K28" i="58"/>
  <c r="K39" i="57"/>
  <c r="K50" i="57"/>
  <c r="K54" i="57"/>
  <c r="K43" i="57"/>
  <c r="K20" i="57"/>
  <c r="K40" i="57"/>
  <c r="K13" i="57"/>
  <c r="K45" i="57"/>
  <c r="K18" i="57"/>
  <c r="K53" i="57"/>
  <c r="K16" i="57"/>
  <c r="K51" i="57"/>
  <c r="K42" i="57"/>
  <c r="K14" i="57"/>
  <c r="K19" i="57"/>
  <c r="K47" i="57"/>
  <c r="K49" i="57"/>
  <c r="K52" i="57"/>
  <c r="K21" i="57"/>
  <c r="K17" i="57"/>
  <c r="K48" i="57"/>
  <c r="K44" i="57"/>
  <c r="K15" i="57"/>
  <c r="K41" i="57"/>
  <c r="K46" i="57"/>
  <c r="K23" i="57"/>
  <c r="K38" i="57"/>
  <c r="K35" i="57"/>
  <c r="K24" i="57"/>
  <c r="K34" i="57"/>
  <c r="K36" i="57"/>
  <c r="K25" i="57"/>
  <c r="K37" i="57"/>
  <c r="K26" i="57"/>
  <c r="K33" i="57"/>
  <c r="K27" i="57"/>
  <c r="K22" i="57"/>
  <c r="K29" i="57"/>
  <c r="K30" i="57"/>
  <c r="K31" i="57"/>
  <c r="K32" i="57"/>
  <c r="K28" i="57"/>
  <c r="K17" i="59"/>
  <c r="K15" i="59"/>
  <c r="K19" i="59"/>
  <c r="K20" i="59"/>
  <c r="K45" i="59"/>
  <c r="K44" i="59"/>
  <c r="K49" i="59"/>
  <c r="K52" i="59"/>
  <c r="K18" i="59"/>
  <c r="K41" i="59"/>
  <c r="K54" i="59"/>
  <c r="K47" i="59"/>
  <c r="K51" i="59"/>
  <c r="K40" i="59"/>
  <c r="K16" i="59"/>
  <c r="K43" i="59"/>
  <c r="K53" i="59"/>
  <c r="K50" i="59"/>
  <c r="K42" i="59"/>
  <c r="K13" i="59"/>
  <c r="K46" i="59"/>
  <c r="K14" i="59"/>
  <c r="K21" i="59"/>
  <c r="K39" i="59"/>
  <c r="K48" i="59"/>
  <c r="K24" i="59"/>
  <c r="K23" i="59"/>
  <c r="K38" i="59"/>
  <c r="K35" i="59"/>
  <c r="K25" i="59"/>
  <c r="K36" i="59"/>
  <c r="K34" i="59"/>
  <c r="K37" i="59"/>
  <c r="K33" i="59"/>
  <c r="K26" i="59"/>
  <c r="K29" i="59"/>
  <c r="K22" i="59"/>
  <c r="K27" i="59"/>
  <c r="K30" i="59"/>
  <c r="K32" i="59"/>
  <c r="K31" i="59"/>
  <c r="K28" i="59"/>
  <c r="M49" i="47"/>
  <c r="M19" i="47"/>
  <c r="M14" i="47"/>
  <c r="M18" i="47"/>
  <c r="M44" i="47"/>
  <c r="M54" i="47"/>
  <c r="M42" i="47"/>
  <c r="M17" i="47"/>
  <c r="M43" i="47"/>
  <c r="M40" i="47"/>
  <c r="M41" i="47"/>
  <c r="M15" i="47"/>
  <c r="M47" i="47"/>
  <c r="M13" i="47"/>
  <c r="M45" i="47"/>
  <c r="M20" i="47"/>
  <c r="M46" i="47"/>
  <c r="M21" i="47"/>
  <c r="M48" i="47"/>
  <c r="M50" i="47"/>
  <c r="M23" i="47"/>
  <c r="M16" i="47"/>
  <c r="M51" i="47"/>
  <c r="M24" i="47"/>
  <c r="M34" i="47"/>
  <c r="M38" i="47"/>
  <c r="M35" i="47"/>
  <c r="M52" i="47"/>
  <c r="M36" i="47"/>
  <c r="M37" i="47"/>
  <c r="M25" i="47"/>
  <c r="M53" i="47"/>
  <c r="M26" i="47"/>
  <c r="M33" i="47"/>
  <c r="M27" i="47"/>
  <c r="M39" i="47"/>
  <c r="M29" i="47"/>
  <c r="M22" i="47"/>
  <c r="M30" i="47"/>
  <c r="M31" i="47"/>
  <c r="M32" i="47"/>
  <c r="M28" i="47"/>
  <c r="J16" i="46" l="1"/>
</calcChain>
</file>

<file path=xl/sharedStrings.xml><?xml version="1.0" encoding="utf-8"?>
<sst xmlns="http://schemas.openxmlformats.org/spreadsheetml/2006/main" count="12497" uniqueCount="1380">
  <si>
    <t>01 – NOME DA PREFEITURA PROPONENTE:</t>
  </si>
  <si>
    <t>02 – DESCRIÇÃO: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</si>
  <si>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</si>
  <si>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</si>
  <si>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</si>
  <si>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</si>
  <si>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</si>
  <si>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</si>
  <si>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</si>
  <si>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</si>
  <si>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</si>
  <si>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Total sem BDI:</t>
  </si>
  <si>
    <t>Total do BDI:</t>
  </si>
  <si>
    <t>TOTAL GERAL:</t>
  </si>
  <si>
    <t>03 –LOCALIDADE:</t>
  </si>
  <si>
    <t>04 –DATA:</t>
  </si>
  <si>
    <t>05 - DATA-BASE:</t>
  </si>
  <si>
    <t>06 - BDI</t>
  </si>
  <si>
    <t>Local</t>
  </si>
  <si>
    <t>Data</t>
  </si>
  <si>
    <t>Nome:</t>
  </si>
  <si>
    <t>Responsável Técnico</t>
  </si>
  <si>
    <t>Título:</t>
  </si>
  <si>
    <t>CREA/CAU:</t>
  </si>
  <si>
    <t>Kappa PLANILHA:</t>
  </si>
  <si>
    <t>Proponente/Tomador:</t>
  </si>
  <si>
    <t>Município/UF:</t>
  </si>
  <si>
    <t>DADOS DO MUNICÍPIO</t>
  </si>
  <si>
    <t>DADOS DO EMPREENDIMENTO E ORÇAMENTO</t>
  </si>
  <si>
    <t>Nome/Objeto:</t>
  </si>
  <si>
    <t>RESPONSÁVEL PELO ORÇAMENTO</t>
  </si>
  <si>
    <t>RESPONSÁVEL PELO TOMADOR (PREFEITO)</t>
  </si>
  <si>
    <t>Cargo:</t>
  </si>
  <si>
    <t>Prefeito Municipal</t>
  </si>
  <si>
    <t>Data-Base do Orçamento:</t>
  </si>
  <si>
    <t>Valor do BDI (%):</t>
  </si>
  <si>
    <t>BDI:</t>
  </si>
  <si>
    <t>DADOS INICIAIS</t>
  </si>
  <si>
    <t>Data do Preenchimento:</t>
  </si>
  <si>
    <t>PROCESSO LICITATÓRIO</t>
  </si>
  <si>
    <t>Nº do Contrato:</t>
  </si>
  <si>
    <t>Nome da Empresa</t>
  </si>
  <si>
    <t>CNPJ:</t>
  </si>
  <si>
    <t>ACOMPANHAMENTO DO EMPREENDIMENTO</t>
  </si>
  <si>
    <t>Data de Início da Obra:</t>
  </si>
  <si>
    <t>Data do Fechamento do BM:</t>
  </si>
  <si>
    <t>RESPONSÁVEL PELA FISCALIZAÇÃO</t>
  </si>
  <si>
    <t>DADOS DA OBRA</t>
  </si>
  <si>
    <t>LICITAÇÃO</t>
  </si>
  <si>
    <t>Tributos (impostos COFINS 3%, e  PIS 0,65%)</t>
  </si>
  <si>
    <t>Tributos (ISS, variável de acordo com o município)</t>
  </si>
  <si>
    <t>Tributos (Contribuição Previdenciária sobre a Receita Bruta - 0% ou 4,5% - Desoneração)</t>
  </si>
  <si>
    <t>AC</t>
  </si>
  <si>
    <t>SG</t>
  </si>
  <si>
    <t>R</t>
  </si>
  <si>
    <t>DF</t>
  </si>
  <si>
    <t>L</t>
  </si>
  <si>
    <t>CP</t>
  </si>
  <si>
    <t>ISS</t>
  </si>
  <si>
    <t>CPRB</t>
  </si>
  <si>
    <t>BDI PAD</t>
  </si>
  <si>
    <t>DESONERAÇÃO</t>
  </si>
  <si>
    <t>Conforme legislação tributária municipal, definir estimativa de percentual da base de cálculo para o ISS:</t>
  </si>
  <si>
    <t>Sobre a base de cálculo, definir a respectiva alíquota do ISS (entre 2% e 5%):</t>
  </si>
  <si>
    <t>Os valores de BDI foram calculados com o emprego da fórmula:</t>
  </si>
  <si>
    <t xml:space="preserve"> - 1</t>
  </si>
  <si>
    <t>Observações:</t>
  </si>
  <si>
    <t>Não</t>
  </si>
  <si>
    <t>1º Quartil</t>
  </si>
  <si>
    <t>Médio</t>
  </si>
  <si>
    <t>3º Quartil</t>
  </si>
  <si>
    <t>Construção e Reforma de Edifícios</t>
  </si>
  <si>
    <t>Construção de Praças Urbanas, Rodovias, Ferrovias e recapeamento e pavimentação de vias urbanas</t>
  </si>
  <si>
    <t>PLANILHA ORÇAMENTÁRIA SINTÉTICA</t>
  </si>
  <si>
    <t>PLANILHA ORÇAMENTÁRIA ANALÍTICA</t>
  </si>
  <si>
    <t>Total sem BDI</t>
  </si>
  <si>
    <t>Total do BDI</t>
  </si>
  <si>
    <t>Total Geral</t>
  </si>
  <si>
    <t>QUADRO DE COMPOSIÇÃO DE BDI</t>
  </si>
  <si>
    <t>Valor  Unit</t>
  </si>
  <si>
    <t>Peso (%)</t>
  </si>
  <si>
    <t>CURVA ABC DE SERVIÇOS</t>
  </si>
  <si>
    <t>05 - BANCOS:</t>
  </si>
  <si>
    <t>SERVIÇOS DE RELEVÂNCIA</t>
  </si>
  <si>
    <t>PREENCHER CAMPOS AMARELOS</t>
  </si>
  <si>
    <t>CÓDIGO</t>
  </si>
  <si>
    <t>BANCO</t>
  </si>
  <si>
    <t>DESCRIÇÃO</t>
  </si>
  <si>
    <t>UNIDADE</t>
  </si>
  <si>
    <t>DADOS NUMÉRICOS</t>
  </si>
  <si>
    <t>Quantidade</t>
  </si>
  <si>
    <t>Área</t>
  </si>
  <si>
    <t>Comprimento</t>
  </si>
  <si>
    <t>Porcentagem</t>
  </si>
  <si>
    <t>SINAPI</t>
  </si>
  <si>
    <t>M</t>
  </si>
  <si>
    <t>MIN</t>
  </si>
  <si>
    <t>MED</t>
  </si>
  <si>
    <t>MAX</t>
  </si>
  <si>
    <t>Nº TC/CR</t>
  </si>
  <si>
    <t>PROPONENTE / TOMADOR</t>
  </si>
  <si>
    <t>OBJETO</t>
  </si>
  <si>
    <t>TIPO DE OBRA DO EMPREENDIMENTO</t>
  </si>
  <si>
    <t>Construção de Redes de Abastecimento de Água, Coleta de Esgoto</t>
  </si>
  <si>
    <t>Itens</t>
  </si>
  <si>
    <t>Siglas</t>
  </si>
  <si>
    <t>% Adotado</t>
  </si>
  <si>
    <t>Situação</t>
  </si>
  <si>
    <t>-</t>
  </si>
  <si>
    <t>Construção e Manutenção de Estações e Redes de Distribuição de Energia Elétrica</t>
  </si>
  <si>
    <t>BDI SEM desoneração
(Fórmula Acórdão TCU)</t>
  </si>
  <si>
    <t>Obras Portuárias, Marítimas e Fluviais</t>
  </si>
  <si>
    <t>BDI COM desoneração</t>
  </si>
  <si>
    <t>BDI DES</t>
  </si>
  <si>
    <t>pedir anexo</t>
  </si>
  <si>
    <t>Anexo: Relatório Técnico Circunstanciado justificando a adoção do percentual de cada parcela do BDI.</t>
  </si>
  <si>
    <t>anexo apresentado</t>
  </si>
  <si>
    <t>Fornecimento de Materiais e Equipamentos (aquisição indireta - em conjunto com licitação de obras)</t>
  </si>
  <si>
    <t>Estudos e Projetos, Planos e Gerenciamento e outros correlatos</t>
  </si>
  <si>
    <t>K1</t>
  </si>
  <si>
    <t>K2</t>
  </si>
  <si>
    <t/>
  </si>
  <si>
    <t>K3</t>
  </si>
  <si>
    <t>Fornecimento de Materiais e Equipamentos (aquisição direta)</t>
  </si>
  <si>
    <t>1039250-00</t>
  </si>
  <si>
    <t>Prefeitura Municipal</t>
  </si>
  <si>
    <t>PROJETO DE SINALIZAÇÃO E ADEQUAÇÃO DO CANTEIRO</t>
  </si>
  <si>
    <t>Composição</t>
  </si>
  <si>
    <t>UN</t>
  </si>
  <si>
    <t>Próprio</t>
  </si>
  <si>
    <t>m³</t>
  </si>
  <si>
    <t xml:space="preserve"> 1.1 </t>
  </si>
  <si>
    <t>H</t>
  </si>
  <si>
    <t>3.1</t>
  </si>
  <si>
    <t>4.1</t>
  </si>
  <si>
    <t>4.2</t>
  </si>
  <si>
    <t>5.1</t>
  </si>
  <si>
    <t>Largura</t>
  </si>
  <si>
    <t>Altura</t>
  </si>
  <si>
    <t>ADM</t>
  </si>
  <si>
    <t>Valor do Conv.</t>
  </si>
  <si>
    <t>Repasse Contratado</t>
  </si>
  <si>
    <t>MEMÓRIA DE CÁLCULO</t>
  </si>
  <si>
    <t>SERVIÇOS PRELIMINARES</t>
  </si>
  <si>
    <t>103689</t>
  </si>
  <si>
    <t>m²</t>
  </si>
  <si>
    <t>quantidade x largura x comprimento</t>
  </si>
  <si>
    <t>Repetição</t>
  </si>
  <si>
    <t>Volume</t>
  </si>
  <si>
    <t>Espessura</t>
  </si>
  <si>
    <t>PAVIMENTAÇÃO</t>
  </si>
  <si>
    <t>Estaca Inicial - EX</t>
  </si>
  <si>
    <t>Complemento estaca</t>
  </si>
  <si>
    <t>Estaca Final - EX</t>
  </si>
  <si>
    <t>Área de Entrada de rua</t>
  </si>
  <si>
    <t>Rota acessível</t>
  </si>
  <si>
    <t>ÁREA DA POLILINE</t>
  </si>
  <si>
    <t>LARGURA MÉDIA</t>
  </si>
  <si>
    <t>LARGURA UTILIZADA</t>
  </si>
  <si>
    <t>ÁREA ENCONTRADA</t>
  </si>
  <si>
    <t>ENTRADA DE RUA</t>
  </si>
  <si>
    <t>CONF</t>
  </si>
  <si>
    <t>Entrada de rua/Casas</t>
  </si>
  <si>
    <t>Lados</t>
  </si>
  <si>
    <t>101169</t>
  </si>
  <si>
    <t>EXECUÇÃO DE PAVIMENTO EM PARALELEPÍPEDOS, REJUNTAMENTO COM ARGAMASSA TRAÇO 1:3 (CIMENTO E AREIA). AF_05/2020</t>
  </si>
  <si>
    <t>M2</t>
  </si>
  <si>
    <t>Cintas/m</t>
  </si>
  <si>
    <t>Quantidade de cinta</t>
  </si>
  <si>
    <t>Comprimento da cinta</t>
  </si>
  <si>
    <t>Adicional</t>
  </si>
  <si>
    <t>PASSEIO</t>
  </si>
  <si>
    <t>Á. De passeio</t>
  </si>
  <si>
    <t>Á. De complemento</t>
  </si>
  <si>
    <t>Entrada rua</t>
  </si>
  <si>
    <t>(área de passeio encontrada em projeto + área de complemento de passeio) x espessura</t>
  </si>
  <si>
    <t xml:space="preserve">Área de passeio </t>
  </si>
  <si>
    <t>Área de piso tátil</t>
  </si>
  <si>
    <t>(área de passeio encontrada em projeto + área de complemento de passeio - área de piso tátil) x espessura</t>
  </si>
  <si>
    <t xml:space="preserve"> 95240 </t>
  </si>
  <si>
    <t>Comp 01</t>
  </si>
  <si>
    <t>Comp 02</t>
  </si>
  <si>
    <t>Comp 03</t>
  </si>
  <si>
    <t>Comprimento total</t>
  </si>
  <si>
    <t>Qtd de Rampa</t>
  </si>
  <si>
    <t>Comprimento de rampa</t>
  </si>
  <si>
    <t>idem área lastro para assentamento de piso tátil das rampas + área de piso tátil dos passeios</t>
  </si>
  <si>
    <t>SINALIZAÇÃO</t>
  </si>
  <si>
    <t>Contagem - quantidade de acordo com o projeto</t>
  </si>
  <si>
    <t>SERVIÇOS COMPLEMENTARES</t>
  </si>
  <si>
    <t>LIMPEZA DE RUAS (VARRIÇÃO E REMOÇÃO DE ENTULHOS)</t>
  </si>
  <si>
    <t>Área Passeio</t>
  </si>
  <si>
    <t>Área de meio fio</t>
  </si>
  <si>
    <t>área de pavimentação + área de passeio + área de piso tátil + área de meio fio</t>
  </si>
  <si>
    <t>m</t>
  </si>
  <si>
    <t>2.1</t>
  </si>
  <si>
    <t>3.2</t>
  </si>
  <si>
    <t>3.3</t>
  </si>
  <si>
    <t>3.4</t>
  </si>
  <si>
    <t>un</t>
  </si>
  <si>
    <t>kg</t>
  </si>
  <si>
    <t>ATERRO MANUAL DE VALAS COM SOLO ARGILO-ARENOSO. AF_08/2023</t>
  </si>
  <si>
    <t>Tipo</t>
  </si>
  <si>
    <t>Composição Auxiliar</t>
  </si>
  <si>
    <t>Insumo</t>
  </si>
  <si>
    <t>Mão de Obra</t>
  </si>
  <si>
    <t>MO sem LS =&gt;</t>
  </si>
  <si>
    <t>LS =&gt;</t>
  </si>
  <si>
    <t>MO com LS =&gt;</t>
  </si>
  <si>
    <t>Valor do BDI =&gt;</t>
  </si>
  <si>
    <t>Valor com BDI =&gt;</t>
  </si>
  <si>
    <t xml:space="preserve"> 103689 </t>
  </si>
  <si>
    <t>FORNECIMENTO E INSTALAÇÃO DE PLACA DE OBRA COM CHAPA GALVANIZADA E ESTRUTURA DE MADEIRA. AF_03/2022_PS</t>
  </si>
  <si>
    <t xml:space="preserve"> 102234 </t>
  </si>
  <si>
    <t>PINTURA IMUNIZANTE PARA MADEIRA, 2 DEMÃOS. AF_01/2021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</si>
  <si>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</si>
  <si>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</si>
  <si>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</si>
  <si>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</si>
  <si>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</si>
  <si>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</si>
  <si>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Material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</si>
  <si>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</si>
  <si>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</si>
  <si>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</si>
  <si>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</si>
  <si>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</si>
  <si>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</si>
  <si>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</si>
  <si>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88309 </t>
  </si>
  <si>
    <t>PEDREIRO COM ENCARGOS COMPLEMENTARES</t>
  </si>
  <si>
    <t xml:space="preserve"> 3.1 </t>
  </si>
  <si>
    <t xml:space="preserve"> 3.2 </t>
  </si>
  <si>
    <t xml:space="preserve"> 100576 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</si>
  <si>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</si>
  <si>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</si>
  <si>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</si>
  <si>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</si>
  <si>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</si>
  <si>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</si>
  <si>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</si>
  <si>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</si>
  <si>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</si>
  <si>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</si>
  <si>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</si>
  <si>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</si>
  <si>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</si>
  <si>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</si>
  <si>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3.4 </t>
  </si>
  <si>
    <t xml:space="preserve"> 101169 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</si>
  <si>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</si>
  <si>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</si>
  <si>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</si>
  <si>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</si>
  <si>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</si>
  <si>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</si>
  <si>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</si>
  <si>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</si>
  <si>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</si>
  <si>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</si>
  <si>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</si>
  <si>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</si>
  <si>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>MIL</t>
  </si>
  <si>
    <t xml:space="preserve"> 4.1 </t>
  </si>
  <si>
    <t xml:space="preserve"> 94319 </t>
  </si>
  <si>
    <t xml:space="preserve"> 91533 </t>
  </si>
  <si>
    <t>COMPACTADOR DE SOLOS DE PERCUSSÃO (SOQUETE) COM MOTOR A GASOLINA 4 TEMPOS, POTÊNCIA 4 CV - CHP DIURNO. AF_08/2015</t>
  </si>
  <si>
    <t xml:space="preserve"> 00006079 </t>
  </si>
  <si>
    <t>ARGILA, ARGILA VERMELHA OU ARGILA ARENOSA (RETIRADA NA JAZIDA, SEM TRANSPORTE)</t>
  </si>
  <si>
    <t xml:space="preserve"> 4.2 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</si>
  <si>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</si>
  <si>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</si>
  <si>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</si>
  <si>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</si>
  <si>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94968 </t>
  </si>
  <si>
    <t>CONCRETO MAGRO PARA LASTRO, TRAÇO 1:4,5:4,5 (EM MASSA SECA DE CIMENTO/ AREIA MÉDIA/ BRITA 1) - PREPARO MECÂNICO COM BETONEIRA 600 L. AF_05/2021</t>
  </si>
  <si>
    <t>ASTU - ASSENTAMENTO DE TUBOS E PECAS</t>
  </si>
  <si>
    <t xml:space="preserve"> 00034353 </t>
  </si>
  <si>
    <t>ARGAMASSA COLANTE AC II</t>
  </si>
  <si>
    <t xml:space="preserve"> 00036178 </t>
  </si>
  <si>
    <t xml:space="preserve"> 5.1 </t>
  </si>
  <si>
    <t xml:space="preserve"> LLES007 </t>
  </si>
  <si>
    <t xml:space="preserve"> 00011950 </t>
  </si>
  <si>
    <t>BUCHA DE NYLON SEM ABA S6, COM PARAFUSO DE 4,20 X 40 MM EM ACO ZINCADO COM ROSCA SOBERBA, CABECA CHATA E FENDA PHILLIPS</t>
  </si>
  <si>
    <t xml:space="preserve"> 00013521 </t>
  </si>
  <si>
    <t xml:space="preserve"> 152 </t>
  </si>
  <si>
    <t>M²</t>
  </si>
  <si>
    <t xml:space="preserve"> 95878 </t>
  </si>
  <si>
    <t>TRANSPORTE COM CAMINHÃO BASCULANTE DE 10 M³, EM VIA URBANA PAVIMENTADA, DMT ATÉ 30 KM (UNIDADE: TXKM). AF_07/2020</t>
  </si>
  <si>
    <t>TXKM</t>
  </si>
  <si>
    <t>CRONOGRAMA FÍSICO-FINANCEIRO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</si>
  <si>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</si>
  <si>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</si>
  <si>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</si>
  <si>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</si>
  <si>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</si>
  <si>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</si>
  <si>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</si>
  <si>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</si>
  <si>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Custo Mensal</t>
  </si>
  <si>
    <t>% mensal</t>
  </si>
  <si>
    <t>Custo Acumulado</t>
  </si>
  <si>
    <t>% acumulado</t>
  </si>
  <si>
    <t>Peso Acumulado (%)</t>
  </si>
  <si>
    <t>SICRO3</t>
  </si>
  <si>
    <t>A</t>
  </si>
  <si>
    <t>Equipamentos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</si>
  <si>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</si>
  <si>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</si>
  <si>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</si>
  <si>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</si>
  <si>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</si>
  <si>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</si>
  <si>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</si>
  <si>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</si>
  <si>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</si>
  <si>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</si>
  <si>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</si>
  <si>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Unidade</t>
  </si>
  <si>
    <t>Preço Unitário</t>
  </si>
  <si>
    <t>E</t>
  </si>
  <si>
    <t>Tempos Fixos</t>
  </si>
  <si>
    <t>Tempo Fixo</t>
  </si>
  <si>
    <t>t</t>
  </si>
  <si>
    <t>Custo Total dos Tempos Fixos =&gt;</t>
  </si>
  <si>
    <t xml:space="preserve"> 00004750 </t>
  </si>
  <si>
    <t>PEDREIRO (HORISTA)</t>
  </si>
  <si>
    <t xml:space="preserve"> 00006111 </t>
  </si>
  <si>
    <t xml:space="preserve"> 00002692 </t>
  </si>
  <si>
    <t>DESMOLDANTE PROTETOR PARA FORMAS DE MADEIRA, DE BASE OLEOSA EMULSIONADA EM AGUA</t>
  </si>
  <si>
    <t>Engenheiro Civil</t>
  </si>
  <si>
    <t>1.1</t>
  </si>
  <si>
    <t>EXECUÇÃO DE PASSEIO (CALÇADA) OU PISO DE CONCRETO COM CONCRETO MOLDADO IN LOCO, FEITO EM OBRA, ACABAMENTO CONVENCIONAL, NÃO ARMADO. AF_08/2022</t>
  </si>
  <si>
    <t>270 DIAS</t>
  </si>
  <si>
    <t>300 DIAS</t>
  </si>
  <si>
    <t>330 DIAS</t>
  </si>
  <si>
    <t>360 DIAS</t>
  </si>
  <si>
    <t xml:space="preserve"> 94990 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</si>
  <si>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</si>
  <si>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</si>
  <si>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</si>
  <si>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</si>
  <si>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</si>
  <si>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</si>
  <si>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SERVENTE DE OBRAS (HORISTA)</t>
  </si>
  <si>
    <t xml:space="preserve"> 94964 </t>
  </si>
  <si>
    <t>CONCRETO FCK = 20MPA, TRAÇO 1:2,7:3 (EM MASSA SECA DE CIMENTO/ AREIA MÉDIA/ BRITA 1) - PREPARO MECÂNICO COM BETONEIRA 400 L. AF_05/2021</t>
  </si>
  <si>
    <t>E9687</t>
  </si>
  <si>
    <t>P9830</t>
  </si>
  <si>
    <t>Montador</t>
  </si>
  <si>
    <t>C</t>
  </si>
  <si>
    <t>Custo Total do Material =&gt;</t>
  </si>
  <si>
    <t>Carga, manobra e descarga de materiais diversos em caminhão carroceria de 15 t - carga e descarga manuais</t>
  </si>
  <si>
    <t>BDI INSUMO</t>
  </si>
  <si>
    <t>BDI SERVIÇO</t>
  </si>
  <si>
    <t>RIO VERMELHO</t>
  </si>
  <si>
    <t>CHAPADINHA</t>
  </si>
  <si>
    <t>CHAPADINHA - RUA PRINCIPAL</t>
  </si>
  <si>
    <t>CHAPADINHA - RUA SECUNDÁRIA</t>
  </si>
  <si>
    <t>ABÓBORA</t>
  </si>
  <si>
    <t>Área de Piso tátil</t>
  </si>
  <si>
    <t>Área Pav</t>
  </si>
  <si>
    <t>07 - ENCARGOS SOCIAIS:</t>
  </si>
  <si>
    <t>Não Desonerado: embutido nos preços unitário dos insumos de mão de obra, de acordo com as bases.</t>
  </si>
  <si>
    <t>Prefeitura Municipal de Elísio Medrado</t>
  </si>
  <si>
    <t>CNPJ 13.693.379/0001-04</t>
  </si>
  <si>
    <t>Praça Salvador Andrade, s/nº - CEP: 45305-000 - CNPJ nº: 13.693.379/0001-04
E-mail: gabinete.pmem@hotmail.com / Telefone: (75) 3649.2113</t>
  </si>
  <si>
    <t>Mês</t>
  </si>
  <si>
    <t>Dias</t>
  </si>
  <si>
    <t>Horas</t>
  </si>
  <si>
    <t>ENCARREGADO GERAL COM ENCARGOS COMPLEMENTARES</t>
  </si>
  <si>
    <t>ENGENHEIRO CIVIL DE OBRA JUNIOR COM ENCARGOS COMPLEMENTARES</t>
  </si>
  <si>
    <t>Mês x Dias x Horas</t>
  </si>
  <si>
    <t>1.2</t>
  </si>
  <si>
    <t>4.3</t>
  </si>
  <si>
    <t>4.4</t>
  </si>
  <si>
    <t>5.2</t>
  </si>
  <si>
    <t>6.1</t>
  </si>
  <si>
    <t>Placa de regulamentação em aço D = 0,60 m - película retrorrefletiva tipo I + SI - fornecimento e implantação</t>
  </si>
  <si>
    <t>5.3</t>
  </si>
  <si>
    <t>ADMINISTRAÇÃO LOCAL</t>
  </si>
  <si>
    <t xml:space="preserve"> 90777 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</si>
  <si>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</si>
  <si>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</si>
  <si>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</si>
  <si>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</si>
  <si>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</si>
  <si>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</si>
  <si>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</si>
  <si>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</si>
  <si>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</si>
  <si>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</si>
  <si>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</si>
  <si>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</si>
  <si>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1.2 </t>
  </si>
  <si>
    <t xml:space="preserve"> 90776 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</si>
  <si>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</si>
  <si>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</si>
  <si>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</si>
  <si>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</si>
  <si>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</si>
  <si>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</si>
  <si>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</si>
  <si>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</si>
  <si>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2.1 </t>
  </si>
  <si>
    <t xml:space="preserve"> 3.5 </t>
  </si>
  <si>
    <t xml:space="preserve"> 96536 </t>
  </si>
  <si>
    <t>FABRICAÇÃO, MONTAGEM E DESMONTAGEM DE FÔRMA PARA VIGA BALDRAME, EM MADEIRA SERRADA, E=25 MM, 4 UTILIZAÇÕES. AF_01/2024</t>
  </si>
  <si>
    <t>LASTRO DE CONCRETO MAGRO, APLICADO EM PISOS, LAJES SOBRE SOLO OU RADIERS, ESPESSURA DE 3 CM. AF_01/2024</t>
  </si>
  <si>
    <t xml:space="preserve"> 93358 </t>
  </si>
  <si>
    <t xml:space="preserve"> 4.3 </t>
  </si>
  <si>
    <t xml:space="preserve"> 4.4 </t>
  </si>
  <si>
    <t xml:space="preserve"> 104658 </t>
  </si>
  <si>
    <t xml:space="preserve"> 5213440 </t>
  </si>
  <si>
    <t>D</t>
  </si>
  <si>
    <t>Atividades Auxiliares</t>
  </si>
  <si>
    <t>Atividade Auxiliar</t>
  </si>
  <si>
    <t>Placa em aço nº 16 galvanizado com película retrorrefletiva tipo I + SI - confecção</t>
  </si>
  <si>
    <t>Custo Total das Atividades =&gt;</t>
  </si>
  <si>
    <t xml:space="preserve"> 5.2 </t>
  </si>
  <si>
    <t xml:space="preserve"> 5213863 </t>
  </si>
  <si>
    <t>M0789</t>
  </si>
  <si>
    <t>M0787</t>
  </si>
  <si>
    <t>Suporte em aço-carbono galvanizado tipo perfil C para placa de sinalização</t>
  </si>
  <si>
    <t>Concreto fck = 20 MPa - confecção em betoneira e lançamento manual - areia e brita comerciais</t>
  </si>
  <si>
    <t>Escavação manual em material de 1ª categoria na profundidade de até 1 m</t>
  </si>
  <si>
    <t xml:space="preserve"> 5.3 </t>
  </si>
  <si>
    <t xml:space="preserve"> 6.1 </t>
  </si>
  <si>
    <t>Composições Auxiliares</t>
  </si>
  <si>
    <t xml:space="preserve"> 5914647 </t>
  </si>
  <si>
    <t>E9579</t>
  </si>
  <si>
    <t xml:space="preserve"> 5914333 </t>
  </si>
  <si>
    <t>E9592</t>
  </si>
  <si>
    <t>Caminhão carroceria com capacidade de 15 t - 188 kW</t>
  </si>
  <si>
    <t>E9686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</si>
  <si>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</si>
  <si>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</si>
  <si>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</si>
  <si>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</si>
  <si>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</si>
  <si>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</si>
  <si>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</si>
  <si>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</si>
  <si>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</si>
  <si>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</si>
  <si>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</si>
  <si>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</si>
  <si>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</si>
  <si>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</si>
  <si>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</si>
  <si>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</si>
  <si>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</si>
  <si>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</si>
  <si>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</si>
  <si>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</si>
  <si>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</si>
  <si>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</si>
  <si>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</si>
  <si>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</si>
  <si>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00001379 </t>
  </si>
  <si>
    <t>CIMENTO PORTLAND COMPOSTO CP II-32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</si>
  <si>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</si>
  <si>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</si>
  <si>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</si>
  <si>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</si>
  <si>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</si>
  <si>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</si>
  <si>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</si>
  <si>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</si>
  <si>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</si>
  <si>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</si>
  <si>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</si>
  <si>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</si>
  <si>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</si>
  <si>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</si>
  <si>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</si>
  <si>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</si>
  <si>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</si>
  <si>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</si>
  <si>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</si>
  <si>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</si>
  <si>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</si>
  <si>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</si>
  <si>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</si>
  <si>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</si>
  <si>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</si>
  <si>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</si>
  <si>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</si>
  <si>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</si>
  <si>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</si>
  <si>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</si>
  <si>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</si>
  <si>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</si>
  <si>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</si>
  <si>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</si>
  <si>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</si>
  <si>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</si>
  <si>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</si>
  <si>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</si>
  <si>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</si>
  <si>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</si>
  <si>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</si>
  <si>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</si>
  <si>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</si>
  <si>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</si>
  <si>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</si>
  <si>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</si>
  <si>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</si>
  <si>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</si>
  <si>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</si>
  <si>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</si>
  <si>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</si>
  <si>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</si>
  <si>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</si>
  <si>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</si>
  <si>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</si>
  <si>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</si>
  <si>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</si>
  <si>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</si>
  <si>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</si>
  <si>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</si>
  <si>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</si>
  <si>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</si>
  <si>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</si>
  <si>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</si>
  <si>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</si>
  <si>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</si>
  <si>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</si>
  <si>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</si>
  <si>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</si>
  <si>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</si>
  <si>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</si>
  <si>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</si>
  <si>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</si>
  <si>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</si>
  <si>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</si>
  <si>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</si>
  <si>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</si>
  <si>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</si>
  <si>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</si>
  <si>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</si>
  <si>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</si>
  <si>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</si>
  <si>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</si>
  <si>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</si>
  <si>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</si>
  <si>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</si>
  <si>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</si>
  <si>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</si>
  <si>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</si>
  <si>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</si>
  <si>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</si>
  <si>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</si>
  <si>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</si>
  <si>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</si>
  <si>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</si>
  <si>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</si>
  <si>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</si>
  <si>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</si>
  <si>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95330 </t>
  </si>
  <si>
    <t>CURSO DE CAPACITAÇÃO PARA CARPINTEIRO DE FÔRMAS (ENCARGOS COMPLEMENTARES) - HORISTA</t>
  </si>
  <si>
    <t xml:space="preserve"> 00001213 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</si>
  <si>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</si>
  <si>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</si>
  <si>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</si>
  <si>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</si>
  <si>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</si>
  <si>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</si>
  <si>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</si>
  <si>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</si>
  <si>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</si>
  <si>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</si>
  <si>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</si>
  <si>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</si>
  <si>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</si>
  <si>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</si>
  <si>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</si>
  <si>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 xml:space="preserve"> 00000033 </t>
  </si>
  <si>
    <t>ACO CA-50, 8,0 MM, VERGALHAO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</si>
  <si>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</si>
  <si>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</si>
  <si>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</si>
  <si>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</si>
  <si>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</si>
  <si>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</si>
  <si>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</si>
  <si>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</si>
  <si>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</si>
  <si>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</si>
  <si>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</si>
  <si>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</si>
  <si>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</si>
  <si>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</si>
  <si>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</si>
  <si>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</si>
  <si>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</si>
  <si>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</si>
  <si>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</si>
  <si>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</si>
  <si>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</si>
  <si>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</si>
  <si>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</si>
  <si>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</si>
  <si>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</si>
  <si>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</si>
  <si>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</si>
  <si>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</si>
  <si>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</si>
  <si>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</si>
  <si>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</si>
  <si>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</si>
  <si>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</si>
  <si>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</si>
  <si>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</si>
  <si>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</si>
  <si>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</si>
  <si>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</si>
  <si>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</si>
  <si>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</si>
  <si>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5914655 </t>
  </si>
  <si>
    <t xml:space="preserve"> 1107892 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</si>
  <si>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</si>
  <si>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</si>
  <si>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</si>
  <si>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</si>
  <si>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</si>
  <si>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</si>
  <si>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</si>
  <si>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</si>
  <si>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</si>
  <si>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</si>
  <si>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</si>
  <si>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</si>
  <si>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</si>
  <si>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</si>
  <si>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</si>
  <si>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</si>
  <si>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</si>
  <si>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</si>
  <si>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</si>
  <si>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</si>
  <si>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</si>
  <si>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</si>
  <si>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</si>
  <si>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</si>
  <si>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</si>
  <si>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</si>
  <si>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</si>
  <si>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</si>
  <si>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</si>
  <si>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</si>
  <si>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</si>
  <si>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</si>
  <si>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4805750 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</si>
  <si>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</si>
  <si>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</si>
  <si>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</si>
  <si>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</si>
  <si>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00004491 </t>
  </si>
  <si>
    <t>PONTALETE *7,5 X 7,5* CM EM PINUS, MISTA OU EQUIVALENTE DA REGIAO - BRUTA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</si>
  <si>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</si>
  <si>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</si>
  <si>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</si>
  <si>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</si>
  <si>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</si>
  <si>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</si>
  <si>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</si>
  <si>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</si>
  <si>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</si>
  <si>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</si>
  <si>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90781 </t>
  </si>
  <si>
    <t>TOPOGRAFO COM ENCARGOS COMPLEMENTARES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</si>
  <si>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</si>
  <si>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</si>
  <si>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</si>
  <si>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</si>
  <si>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</si>
  <si>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</si>
  <si>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</si>
  <si>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</si>
  <si>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</si>
  <si>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</si>
  <si>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</si>
  <si>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</si>
  <si>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</si>
  <si>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</si>
  <si>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</si>
  <si>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</si>
  <si>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</si>
  <si>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</si>
  <si>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</si>
  <si>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</si>
  <si>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</si>
  <si>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</si>
  <si>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</si>
  <si>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</si>
  <si>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</si>
  <si>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</si>
  <si>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</si>
  <si>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</si>
  <si>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</si>
  <si>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</si>
  <si>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</si>
  <si>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P9801</t>
  </si>
  <si>
    <t>Ajudante</t>
  </si>
  <si>
    <t>P9822</t>
  </si>
  <si>
    <t>Pintor</t>
  </si>
  <si>
    <t>M3153</t>
  </si>
  <si>
    <t>Tinta em pó à base de resina poliéster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</si>
  <si>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</si>
  <si>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</si>
  <si>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</si>
  <si>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</si>
  <si>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</si>
  <si>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</si>
  <si>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</si>
  <si>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P9823</t>
  </si>
  <si>
    <t>Serralheiro</t>
  </si>
  <si>
    <t>M1367</t>
  </si>
  <si>
    <t>Chapa fina em aço galvanizado</t>
  </si>
  <si>
    <t>M3229</t>
  </si>
  <si>
    <t>Película retrorrefletiva tipo I + SI (sinal impresso com película de sobreposição tipo V)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</si>
  <si>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</si>
  <si>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</si>
  <si>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</si>
  <si>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</si>
  <si>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</si>
  <si>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</si>
  <si>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</si>
  <si>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</si>
  <si>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</si>
  <si>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</si>
  <si>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</si>
  <si>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</si>
  <si>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</si>
  <si>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</si>
  <si>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</si>
  <si>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</si>
  <si>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</si>
  <si>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</si>
  <si>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</si>
  <si>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</si>
  <si>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</si>
  <si>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</si>
  <si>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</si>
  <si>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</si>
  <si>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</si>
  <si>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</si>
  <si>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</si>
  <si>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</si>
  <si>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</si>
  <si>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</si>
  <si>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</si>
  <si>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</si>
  <si>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</si>
  <si>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</si>
  <si>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Área de meio-fio (encontrada em projeto) / largura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</si>
  <si>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</si>
  <si>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</si>
  <si>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</si>
  <si>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</si>
  <si>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</si>
  <si>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</si>
  <si>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</si>
  <si>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</si>
  <si>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Suporte em aço-carbono galvanizado tipo perfil C para placa de sinalização - Caminhão carroceria com capacidade de 15 t - 188 kW</t>
  </si>
  <si>
    <t>Aditivo plastificante e retardador de pega para concreto e argamassa - Caminhão carroceria com capacidade de 15 t - 188 kW</t>
  </si>
  <si>
    <t>Cimento Portland CP II - 32 - saco - Caminhão carroceria com capacidade de 15 t - 188 kW</t>
  </si>
  <si>
    <t>Tinta em pó à base de resina poliéster - Caminhão carroceria com capacidade de 15 t - 188 kW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</si>
  <si>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</si>
  <si>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</si>
  <si>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</si>
  <si>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</si>
  <si>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</si>
  <si>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</si>
  <si>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</si>
  <si>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</si>
  <si>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</si>
  <si>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</si>
  <si>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</si>
  <si>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</si>
  <si>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</si>
  <si>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</si>
  <si>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MEIO-FIO (m)</t>
  </si>
  <si>
    <t>PASSEIO (m³)</t>
  </si>
  <si>
    <t>PISO TÁTIL (m²)</t>
  </si>
  <si>
    <t>RAMPA (un)</t>
  </si>
  <si>
    <t>CINTA (m)</t>
  </si>
  <si>
    <t>LLES Engenharia e Projetos LTDA</t>
  </si>
  <si>
    <t>CNPJ 13.103.698/0001-12</t>
  </si>
  <si>
    <t>Rua Carlos Roque, 45, térreo – Centro – CEP 45.490-000, Laje - Ba
TEL: (75) 97400 9292 – (75) 99805 2089, e-mail: contato@llesengenharia.com.br</t>
  </si>
  <si>
    <t>M3XKM</t>
  </si>
  <si>
    <t>ITEM</t>
  </si>
  <si>
    <r>
      <rPr>
        <b/>
        <sz val="8"/>
        <rFont val="Arial"/>
        <family val="2"/>
      </rPr>
      <t>PISO TÁTIL DAS RAMPAS</t>
    </r>
    <r>
      <rPr>
        <sz val="8"/>
        <rFont val="Arial"/>
        <family val="2"/>
      </rPr>
      <t xml:space="preserve">
comprimento total x quantidade de rampas x largura do piso tátil</t>
    </r>
  </si>
  <si>
    <r>
      <rPr>
        <b/>
        <sz val="8"/>
        <rFont val="Arial"/>
        <family val="2"/>
      </rPr>
      <t>PISO TÁTIL DO PASSEIO</t>
    </r>
    <r>
      <rPr>
        <sz val="8"/>
        <rFont val="Arial"/>
        <family val="2"/>
      </rPr>
      <t xml:space="preserve">
(comprimento do passeio - (comprimento de rampa x quantidade de rampas)) x largura do piso tátil</t>
    </r>
  </si>
  <si>
    <t>LLES 1270</t>
  </si>
  <si>
    <t>Copia da ORSE (2605) - Locação de serviços de pavimentação</t>
  </si>
  <si>
    <t>PESO</t>
  </si>
  <si>
    <t xml:space="preserve"> LLES 1270 </t>
  </si>
  <si>
    <t>PISO PODOTÁTIL DE ALERTA OU DIRECIONAL, DE CONCRETO, ASSENTADO SOBRE ARGAMASSA. AF_03/2024</t>
  </si>
  <si>
    <t xml:space="preserve"> 00034357 </t>
  </si>
  <si>
    <t>REJUNTE CIMENTICIO, QUALQUER COR</t>
  </si>
  <si>
    <t>PISO TATIL / PODOTATIL, LADRILHO HIDRAULICO/CONCRETO, *40 X 40* CM, E= 2,5* CM, PADRAO TATIL ALERTA OU DIRECIONAL, COR NATURAL</t>
  </si>
  <si>
    <t>Suporte metálico galvanizado para placa de advertência ou regulamentação - lado ou diâmetro de 0,60 m - fornecimento e implantação</t>
  </si>
  <si>
    <t>Conjunto para fixação de placas em aço galvanizado composto por barra chata, abraçadeira, parafusos, porcas e arruelas</t>
  </si>
  <si>
    <t>Conjunto para fixação de placas em aço galvanizado composto por barra chata, abraçadeira, parafusos, porcas e arruelas - Caminhão carroceria com capacidade de 15 t - 188 kW</t>
  </si>
  <si>
    <t>(Cópia SINAPI - 73916/002) PLACA ESMALTADA PARA IDENTIFICAÇÃO DE RUAS, DIMENSÕES 45x20</t>
  </si>
  <si>
    <t>PLACA DE ACO ESMALTADA PARA IDENTIFICACAO DE RUA, *45 CM X 20* CM</t>
  </si>
  <si>
    <t>Carga, manobra e descarga de agregados ou solos em caminhão basculante de 10 m³ - carga com carregadeira de 3,40 m³ (exclusa) e descarga livre</t>
  </si>
  <si>
    <t xml:space="preserve"> 100982 </t>
  </si>
  <si>
    <t>Equipamento para Aquisição Permanente</t>
  </si>
  <si>
    <t>PEDRA BRITADA N. 1 (9,5 A 19 MM) POSTO PEDREIRA/FORNECEDOR, SEM FRETE</t>
  </si>
  <si>
    <t>Caminhão basculante com capacidade de 10 m³ - 210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</si>
  <si>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</si>
  <si>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</si>
  <si>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</si>
  <si>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MOTONIVELADORA POTENCIA BASICA LIQUIDA (PRIMEIRA MARCHA) 125 HP, PESO BRUTO 13843 KG, LARGURA DA LAMINA DE 3,7 M</t>
  </si>
  <si>
    <t>REGULARIZAÇÃO E COMPACTAÇÃO DE SUBLEITO DE SOLO PREDOMINANTEMENTE ARGILOSO, PARA OBRAS DE CONSTRUÇÃO DE PAVIMENTOS. AF_09/2024</t>
  </si>
  <si>
    <t>Largura Média</t>
  </si>
  <si>
    <t>COMPRIMENTOS</t>
  </si>
  <si>
    <t>((estaca final x 20m) + complemento da estaca) - ((estaca inicial x 20m) + complemento da estaca)</t>
  </si>
  <si>
    <t>(comprimento de acordo com a célula da locação x largura média) + área de curvatura/entrada de ruas</t>
  </si>
  <si>
    <t>ESCAVAÇÃO MANUAL DE VALA. AF_09/2024</t>
  </si>
  <si>
    <t>Comprimento das cintas, conforme cotas em projeto e memória grafica</t>
  </si>
  <si>
    <t>Gabriel Pinto da Silva Dias</t>
  </si>
  <si>
    <t>CREA-BA 052212361-9</t>
  </si>
  <si>
    <t>RUAS NA SEDE</t>
  </si>
  <si>
    <t>2.2</t>
  </si>
  <si>
    <t>2.3</t>
  </si>
  <si>
    <t>2.4</t>
  </si>
  <si>
    <t>LLES 1589</t>
  </si>
  <si>
    <t>CONFINAMENTO E PROTEÇÃO DE PAVIMENTAÇÃO EM CINTA DE CONCRETO ARMADO 20MPA, DIMENSÕES 15X30 CM</t>
  </si>
  <si>
    <t>TRANSPORTE COM CAMINHÃO BASCULANTE DE 10 M³, EM VIA URBANA EM LEITO NATURAL (UNIDADE: M3XKM). AF_07/2020</t>
  </si>
  <si>
    <t>M3xKm</t>
  </si>
  <si>
    <t xml:space="preserve"> LLES 1589 </t>
  </si>
  <si>
    <t xml:space="preserve"> 93588 </t>
  </si>
  <si>
    <t xml:space="preserve"> 2.2 </t>
  </si>
  <si>
    <t xml:space="preserve"> 2.3 </t>
  </si>
  <si>
    <t xml:space="preserve"> 2.4 </t>
  </si>
  <si>
    <t xml:space="preserve"> 100984 </t>
  </si>
  <si>
    <t xml:space="preserve"> 104918 </t>
  </si>
  <si>
    <t>ARMAÇÃO DE SAPATA ISOLADA, VIGA BALDRAME E SAPATA CORRIDA UTILIZANDO AÇO CA-50 DE 8 MM - MONTAGEM. AF_01/2024</t>
  </si>
  <si>
    <t xml:space="preserve"> 96557 </t>
  </si>
  <si>
    <t>CONCRETAGEM DE BLOCO DE COROAMENTO OU VIGA BALDRAME, FCK 30 MPA, COM USO DE BOMBA - LANÇAMENTO, ADENSAMENTO E ACABAMENTO. AF_01/2024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</si>
  <si>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</si>
  <si>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</si>
  <si>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</si>
  <si>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</si>
  <si>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</si>
  <si>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</si>
  <si>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</si>
  <si>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</si>
  <si>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</si>
  <si>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</si>
  <si>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</si>
  <si>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</si>
  <si>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</si>
  <si>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</si>
  <si>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</si>
  <si>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</si>
  <si>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</si>
  <si>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</si>
  <si>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00037744 </t>
  </si>
  <si>
    <t>SEMIRREBOQUE COM TRES EIXOS EM TANDEM TIPO BASCULANTE COM CACAMBA METALICA 18 M3 (INCLUI MONTAGEM, NAO INCLUI CAVALO MECANICO)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</si>
  <si>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</si>
  <si>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</si>
  <si>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>CARPINTEIRO DE FORMAS PARA CONCRETO (HORISTA)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</si>
  <si>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</si>
  <si>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</si>
  <si>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00043059 </t>
  </si>
  <si>
    <t>ACO CA-60, 4,2 MM, OU 5,0 MM, OU 6,0 MM, OU 7,0 MM, VERGALHAO</t>
  </si>
  <si>
    <t>PARALELEPIPEDO (m²)</t>
  </si>
  <si>
    <t>EXTENSÃO DA VIA (m)</t>
  </si>
  <si>
    <t>QUANTITATIVO</t>
  </si>
  <si>
    <t xml:space="preserve">TOTAL </t>
  </si>
  <si>
    <t>TRECHO - SEDE</t>
  </si>
  <si>
    <t>Livro SINAPI: Cálculos e Parâmetros</t>
  </si>
  <si>
    <t>Sinalização Vertical Viária</t>
  </si>
  <si>
    <t>Pintura em Madeira</t>
  </si>
  <si>
    <t>Custos Horários Produtivo e Improdutivo dos Equipamentos</t>
  </si>
  <si>
    <t>CARGA, MANOBRA E DESCARGA DE ENTULHO EM CAMINHÃO BASCULANTE 10 M³ - CARGA COM ESCAVADEIRA HIDRÁULICA (CAÇAMBA DE 0,80 M³ / 111 HP) E DESCARGA LIVRE (UNIDADE: M3). AF_07/2020</t>
  </si>
  <si>
    <t>Transporte, Carga e Descarga de Materiais</t>
  </si>
  <si>
    <t>Aterros, Bases, Sub bases e Imprimações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</si>
  <si>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</si>
  <si>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</si>
  <si>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</si>
  <si>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</si>
  <si>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>Argamassas</t>
  </si>
  <si>
    <t>Pavimentações Diversas - Paralelepípedos e Pedras Poliédricas</t>
  </si>
  <si>
    <t>Escavação de Valas</t>
  </si>
  <si>
    <t>CARGA, MANOBRA E DESCARGA DE ENTULHO EM CAMINHÃO BASCULANTE 18 M³ - CARGA COM ESCAVADEIRA HIDRÁULICA (CAÇAMBA DE 0,80 M³ / 111 HP) E DESCARGA LIVRE (UNIDADE: M3). AF_07/2020</t>
  </si>
  <si>
    <t>Fundações Rasas (Blocos, Sapatas, Vigas Baldrame)</t>
  </si>
  <si>
    <t>Lastro</t>
  </si>
  <si>
    <t>Aterro e Reaterro de Valas</t>
  </si>
  <si>
    <t>Passeios de Concreto</t>
  </si>
  <si>
    <t>Produção de Concreto</t>
  </si>
  <si>
    <t>Acessibilidade</t>
  </si>
  <si>
    <t>Caminhão carroceria com capacidade de 5 t - 120 kW</t>
  </si>
  <si>
    <t>Guias e sarjetas</t>
  </si>
  <si>
    <t>Armação para Estruturas de Concreto Armado</t>
  </si>
  <si>
    <t>Depreciação, Juros, Impostos e Seguros, Manutenção e Materiais na Operação dos Equipamentos</t>
  </si>
  <si>
    <t>Carga, manobra e descarga de materiais diversos em caminhão carroceria de 15 t - carga e descarga com caminhão guindauto com capacidade de elevação de 6,2 t</t>
  </si>
  <si>
    <t>Caminhão guindauto com capacidade de elevação de 6,2 t e carroceria de 7 t - 136 kW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</si>
  <si>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</si>
  <si>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</si>
  <si>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</si>
  <si>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</si>
  <si>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</si>
  <si>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</si>
  <si>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</si>
  <si>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</si>
  <si>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</si>
  <si>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</si>
  <si>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>Dist</t>
  </si>
  <si>
    <t>DEMOLIÇÃO DE PISO DE CONCRETO SIMPLES, DE FORMA MECANIZADA COM MARTELETE, SEM REAPROVEITAMENTO. AF_09/2023</t>
  </si>
  <si>
    <t>Pavimentação de Vias Urbanas no município de São Felipe, contemplando: Calçamento, Acessibilidade e Sinalização</t>
  </si>
  <si>
    <t>SERVIÇOS GERAIS</t>
  </si>
  <si>
    <t>PLANILHA ORÇAMENTÁRIA SINTÉTICA - SERVIÇOS GERAIS</t>
  </si>
  <si>
    <t xml:space="preserve"> 104790 </t>
  </si>
  <si>
    <t>Demolições e Remoções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</si>
  <si>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</si>
  <si>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</si>
  <si>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</si>
  <si>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</si>
  <si>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</si>
  <si>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</si>
  <si>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</si>
  <si>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</si>
  <si>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>Apiloamento manual de superfície com espessura de 15 cm</t>
  </si>
  <si>
    <t>Fôrmas de tábuas de pinho para dispositivos de drenagem - utilização de 3 vezes - confecção, instalação e retirada</t>
  </si>
  <si>
    <t xml:space="preserve"> 4805756 </t>
  </si>
  <si>
    <t>BETONEIRA, CAPACIDADE NOMINAL 400 L, CAPACIDADE DE MISTURA 280 L, MOTOR ELETRICO TRIFASICO 220/380 V, POTENCIA 2 CV, SEM CARREGADOR</t>
  </si>
  <si>
    <t>BETONEIRA, CAPACIDADE NOMINAL 600 L, CAPACIDADE DE MISTURA 360 L, MOTOR ELETRICO TRIFASICO 220/380V, POTENCIA 4CV, SEM CARREGADOR</t>
  </si>
  <si>
    <t xml:space="preserve"> 90960 </t>
  </si>
  <si>
    <t>COMPRESSOR DE AR REBOCÁVEL, VAZÃO 89 PCM, PRESSÃO EFETIVA DE TRABALHO 102 PSI, MOTOR DIESEL, POTÊNCIA 20 CV - DEPRECIAÇÃO. AF_06/2015</t>
  </si>
  <si>
    <t xml:space="preserve"> 90961 </t>
  </si>
  <si>
    <t>COMPRESSOR DE AR REBOCÁVEL, VAZÃO 89 PCM, PRESSÃO EFETIVA DE TRABALHO 102 PSI, MOTOR DIESEL, POTÊNCIA 20 CV - JUROS. AF_06/2015</t>
  </si>
  <si>
    <t xml:space="preserve"> 90962 </t>
  </si>
  <si>
    <t>COMPRESSOR DE AR REBOCÁVEL, VAZÃO 89 PCM, PRESSÃO EFETIVA DE TRABALHO 102 PSI, MOTOR DIESEL, POTÊNCIA 20 CV - MANUTENÇÃO. AF_06/2015</t>
  </si>
  <si>
    <t xml:space="preserve"> 90963 </t>
  </si>
  <si>
    <t>COMPRESSOR DE AR REBOCÁVEL, VAZÃO 89 PCM, PRESSÃO EFETIVA DE TRABALHO 102 PSI, MOTOR DIESEL, POTÊNCIA 20 CV - MATERIAIS NA OPERAÇÃO. AF_06/2015</t>
  </si>
  <si>
    <t xml:space="preserve"> 00013803 </t>
  </si>
  <si>
    <t>COMPRESSOR DE AR REBOCAVEL, VAZAO 89 PCM, PRESSAO EFETIVA DE TRABALHO *102* PSI, MOTOR DIESEL, POTENCIA *20* CV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</si>
  <si>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</si>
  <si>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</si>
  <si>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</si>
  <si>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</si>
  <si>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3103302 </t>
  </si>
  <si>
    <t>E9066</t>
  </si>
  <si>
    <t>Grupo gerador - 14 kVA</t>
  </si>
  <si>
    <t>E9535</t>
  </si>
  <si>
    <t>Serra circular com bancada - D = 30 cm - 4 kW</t>
  </si>
  <si>
    <t>P9808</t>
  </si>
  <si>
    <t>Carpinteiro</t>
  </si>
  <si>
    <t>M0560</t>
  </si>
  <si>
    <t>Desmoldante para fôrmas de madeira</t>
  </si>
  <si>
    <t>l</t>
  </si>
  <si>
    <t>M1205</t>
  </si>
  <si>
    <t>Prego de ferro</t>
  </si>
  <si>
    <t>M0290</t>
  </si>
  <si>
    <t>Tábua - E = 2,5 cm e L = 10 cm</t>
  </si>
  <si>
    <t>M1429</t>
  </si>
  <si>
    <t>Tábua de pinho de terceira - E = 2,5 cm</t>
  </si>
  <si>
    <t>Desmoldante para fôrmas de madeira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</si>
  <si>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</si>
  <si>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</si>
  <si>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de pinho de terceira - E = 2,5 cm - Caminhão carroceria com capacidade de 15 t - 188 kW</t>
  </si>
  <si>
    <t xml:space="preserve"> 88298 </t>
  </si>
  <si>
    <t>OPERADOR DE MARTELETE OU MARTELETEIRO COM ENCARGOS COMPLEMENTARES</t>
  </si>
  <si>
    <t xml:space="preserve"> 95114 </t>
  </si>
  <si>
    <t>MARTELETE OU ROMPEDOR PNEUMÁTICO MANUAL, 28 KG, COM SILENCIADOR - DEPRECIAÇÃO. AF_07/2016</t>
  </si>
  <si>
    <t xml:space="preserve"> 95115 </t>
  </si>
  <si>
    <t>MARTELETE OU ROMPEDOR PNEUMÁTICO MANUAL, 28 KG, COM SILENCIADOR - JUROS. AF_07/2016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</si>
  <si>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</si>
  <si>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</si>
  <si>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</si>
  <si>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DE 28 KG, COM SILENCIADOR</t>
  </si>
  <si>
    <t>PREFEITURA MUNICIPAL DE SÃO FELIPE</t>
  </si>
  <si>
    <t>SÃO FELIPE/BA</t>
  </si>
  <si>
    <t>DRENAGEM</t>
  </si>
  <si>
    <t>ESCAVAÇÃO MECANIZADA DE VALA COM PROF. MAIOR QUE 1,5 M ATÉ 3,0 M (MÉDIA MONTANTE E JUSANTE/UMA COMPOSIÇÃO POR TRECHO), RETROESCAV. (0,26 M3), LARG. DE 0,8 M A 1,5 M, EM SOLO DE 2A CATEGORIA, EM LOCAIS COM BAIXO NÍVEL DE INTERFERÊNCIA. AF_09/2024</t>
  </si>
  <si>
    <t>Profundidade PV/ Tubo</t>
  </si>
  <si>
    <t>PV 01</t>
  </si>
  <si>
    <t>PV 02</t>
  </si>
  <si>
    <t>PV 03</t>
  </si>
  <si>
    <t>PV 04</t>
  </si>
  <si>
    <t>TUBO PV 04 - TUBO PV 01 - LANÇ</t>
  </si>
  <si>
    <t>V. Escavado</t>
  </si>
  <si>
    <t xml:space="preserve">V. Tubo </t>
  </si>
  <si>
    <t>V. PV's</t>
  </si>
  <si>
    <t>V. Cx Coletora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</si>
  <si>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</si>
  <si>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</si>
  <si>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V. Reaterro</t>
  </si>
  <si>
    <t>Empolamento</t>
  </si>
  <si>
    <t xml:space="preserve"> 95875 </t>
  </si>
  <si>
    <t>TRANSPORTE COM CAMINHÃO BASCULANTE DE 10 M³, EM VIA URBANA PAVIMENTADA, DMT ATÉ 30 KM (UNIDADE: M3XKM). AF_07/2020</t>
  </si>
  <si>
    <t>Distância</t>
  </si>
  <si>
    <t>PREPARO DE FUNDO DE VALA COM LARGURA MENOR QUE 1,5 M, COM CAMADA DE AREIA, LANÇAMENTO MECANIZADO. AF_08/2020</t>
  </si>
  <si>
    <t>Linhas</t>
  </si>
  <si>
    <t>TUBOS DE 400MM</t>
  </si>
  <si>
    <t xml:space="preserve">UN </t>
  </si>
  <si>
    <t>TAMPA CIRCULAR PARA ESGOTO E DRENAGEM, EM FERRO FUNDIDO, DIÂMETRO INTERNO = 0,6 M. AF_12/2020</t>
  </si>
  <si>
    <t>TAMPAS PARA OS PVS</t>
  </si>
  <si>
    <t>BOCA PARA BUEIRO SIMPLES TUBULAR D = 60 CM EM CONCRETO, ALAS COM ESCONSIDADE DE 30°, INCLUINDO FÔRMAS E MATERIAIS. AF_07/2021</t>
  </si>
  <si>
    <t>Dissipador de energia - DEB 180-263 - areia, brita e pedra de mão comerciais</t>
  </si>
  <si>
    <t>Área da grelha</t>
  </si>
  <si>
    <t>ESCORAMENTO DE VALA, TIPO BLINDAGEM, COM PROFUNDIDADE DE 1,5 A 3,0 M, LARGURA MENOR QUE 1,5 M - EXECUÇÃO, NÃO INCLUI MATERIAL. AF_08/2020</t>
  </si>
  <si>
    <t>Boca de lobo simples - BLS 01 - areia e brita comerciais</t>
  </si>
  <si>
    <t>ATERRO MECANIZADO DE VALA COM ESCAVADEIRA HIDRÁULICA (CAPACIDADE DA CAÇAMBA: 0,8 M³/POTÊNCIA: 111 HP), LARGURA ATÉ 2,5 M, PROFUNDIDADE DE 1,5 A 3,0 M, COM AREIA PARA ATERRO. AF_08/2023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</si>
  <si>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</si>
  <si>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</si>
  <si>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</si>
  <si>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</si>
  <si>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</si>
  <si>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</si>
  <si>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</si>
  <si>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</si>
  <si>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</si>
  <si>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</si>
  <si>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</si>
  <si>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</si>
  <si>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</si>
  <si>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</si>
  <si>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Tubo PEAD para drenagem - D = 400 mm - fornecimento e instalação</t>
  </si>
  <si>
    <t>ASSENTAMENTO DE GUIA (MEIO-FIO) EM TRECHO RETO, CONFECCIONADA EM CONCRETO PRÉ-FABRICADO, DIMENSÕES 80X08X08X25 CM (COMPRIMENTO X BASE INFERIOR X BASE SUPERIOR X ALTURA). AF_01/2024</t>
  </si>
  <si>
    <t xml:space="preserve"> 94329 </t>
  </si>
  <si>
    <t xml:space="preserve"> 101602 </t>
  </si>
  <si>
    <t xml:space="preserve"> 2003983 </t>
  </si>
  <si>
    <t xml:space="preserve"> 2003618 </t>
  </si>
  <si>
    <t>CARGA, MANOBRA E DESCARGA DE ENTULHO EM CAMINHÃO BASCULANTE 6 M³ - CARGA COM ESCAVADEIRA HIDRÁULICA (CAÇAMBA DE 0,80 M³ / 111 HP) E DESCARGA LIVRE (UNIDADE: M3). AF_07/2020</t>
  </si>
  <si>
    <t xml:space="preserve"> 102329 </t>
  </si>
  <si>
    <t xml:space="preserve"> 98114 </t>
  </si>
  <si>
    <t xml:space="preserve"> 102750 </t>
  </si>
  <si>
    <t xml:space="preserve"> 101622 </t>
  </si>
  <si>
    <t xml:space="preserve"> 2003453 </t>
  </si>
  <si>
    <t xml:space="preserve"> 7.1 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</si>
  <si>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</si>
  <si>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</si>
  <si>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</si>
  <si>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</si>
  <si>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7.2 </t>
  </si>
  <si>
    <t xml:space="preserve"> 00000368 </t>
  </si>
  <si>
    <t>AREIA PARA ATERRO - POSTO JAZIDA/FORNECEDOR (RETIRADO NA JAZIDA, SEM TRANSPORTE)</t>
  </si>
  <si>
    <t xml:space="preserve"> 7.3 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</si>
  <si>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</si>
  <si>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</si>
  <si>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</si>
  <si>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</si>
  <si>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7.4 </t>
  </si>
  <si>
    <t xml:space="preserve"> 7.5 </t>
  </si>
  <si>
    <t>Escoramento e Preparo de Fundo de Valas</t>
  </si>
  <si>
    <t xml:space="preserve"> 91534 </t>
  </si>
  <si>
    <t>COMPACTADOR DE SOLOS DE PERCUSSÃO (SOQUETE) COM MOTOR A GASOLINA 4 TEMPOS, POTÊNCIA 4 CV - CHI DIURNO. AF_08/2015</t>
  </si>
  <si>
    <t xml:space="preserve"> 7.6 </t>
  </si>
  <si>
    <t xml:space="preserve"> 92265 </t>
  </si>
  <si>
    <t>FABRICAÇÃO DE FÔRMA PARA VIGAS, EM CHAPA DE MADEIRA COMPENSADA RESINADA, E = 17 MM. AF_09/2020</t>
  </si>
  <si>
    <t>Fôrmas para Estruturas de Concreto Armado</t>
  </si>
  <si>
    <t xml:space="preserve"> 99235 </t>
  </si>
  <si>
    <t>CONCRETAGEM DE EDIFICAÇÕES (PAREDES E LAJES) FEITAS COM SISTEMA DE FÔRMAS MANUSEÁVEIS, COM CONCRETO USINADO AUTOADENSÁVEL FCK 25 MPA - LANÇAMENTO E ACABAMENTO. AF_09/2024</t>
  </si>
  <si>
    <t>Paredes de Concreto - Concretagem</t>
  </si>
  <si>
    <t xml:space="preserve"> 96544 </t>
  </si>
  <si>
    <t>ARMAÇÃO DE BLOCO UTILIZANDO AÇO CA-50 DE 6,3 MM - MONTAGEM. AF_01/2024</t>
  </si>
  <si>
    <t xml:space="preserve"> 2642 </t>
  </si>
  <si>
    <t>ORSE</t>
  </si>
  <si>
    <t>Escada marinheiro em barra chata de ferro 2" x 5/16"</t>
  </si>
  <si>
    <t>Serviços de Proteção e Segurança</t>
  </si>
  <si>
    <t xml:space="preserve"> 7.7 </t>
  </si>
  <si>
    <t xml:space="preserve"> 7.8 </t>
  </si>
  <si>
    <t>Caixas Enterradas</t>
  </si>
  <si>
    <t xml:space="preserve"> 94970 </t>
  </si>
  <si>
    <t>CONCRETO FCK = 20MPA, TRAÇO 1:2,7:3 (EM MASSA SECA DE CIMENTO/ AREIA MÉDIA/ BRITA 1) - PREPARO MECÂNICO COM BETONEIRA 600 L. AF_05/2021</t>
  </si>
  <si>
    <t xml:space="preserve"> 00011301 </t>
  </si>
  <si>
    <t>TAMPAO FOFO ARTICULADO, COM BASE / REQUADRO, CLASSE B125 CARGA MAX 12,5 T, REDONDO, TAMPA 600 MM (COM INSCRICAO EM RELEVO DO TIPO DE REDE)</t>
  </si>
  <si>
    <t xml:space="preserve"> 7.9 </t>
  </si>
  <si>
    <t>M1898</t>
  </si>
  <si>
    <t>Pasta lubrificante para tubo PEAD</t>
  </si>
  <si>
    <t>Lastro de areia extraída - espalhamento manual</t>
  </si>
  <si>
    <t>Pasta lubrificante para tubo PEAD - Caminhão carroceria com capacidade de 15 t - 188 kW</t>
  </si>
  <si>
    <t xml:space="preserve"> 7.10 </t>
  </si>
  <si>
    <t>M0131</t>
  </si>
  <si>
    <t>Tubo PEAD corrugado com paredes estruturadas para drenagem - D = 400 mm</t>
  </si>
  <si>
    <t>Tubo PEAD corrugado com paredes estruturadas para drenagem - D = 400 mm - Caminhão carroceria com capacidade de 15 t - 188 kW</t>
  </si>
  <si>
    <t xml:space="preserve"> 7.11 </t>
  </si>
  <si>
    <t xml:space="preserve"> 7.12 </t>
  </si>
  <si>
    <t>Bocas para Bueiros</t>
  </si>
  <si>
    <t xml:space="preserve"> 102727 </t>
  </si>
  <si>
    <t>FABRICAÇÃO, MONTAGEM E DESMONTAGEM DE FÔRMA PARA BOCA PARA BUEIRO, EM CHAPA DE MADEIRA COMPENSADA RESINADA, E = 17 MM, 2 UTILIZAÇÕES. AF_07/2021</t>
  </si>
  <si>
    <t xml:space="preserve"> 102728 </t>
  </si>
  <si>
    <t>ARMAÇÃO DE MURO ALA E MURO TESTA UTILIZANDO AÇO CA-50 DE 6,3 MM - MONTAGEM. AF_07/2021</t>
  </si>
  <si>
    <t xml:space="preserve"> 102729 </t>
  </si>
  <si>
    <t>ARMAÇÃO DE MURO ALA E MURO TESTA UTILIZANDO AÇO CA-50 DE 8 MM - MONTAGEM. AF_07/2021</t>
  </si>
  <si>
    <t xml:space="preserve"> 102730 </t>
  </si>
  <si>
    <t>ARMAÇÃO DE MURO ALA E MURO TESTA UTILIZANDO AÇO CA-50 DE 10 MM - MONTAGEM. AF_07/2021</t>
  </si>
  <si>
    <t xml:space="preserve"> 102731 </t>
  </si>
  <si>
    <t>ARMAÇÃO DE MURO ALA E MURO TESTA UTILIZANDO AÇO CA-50 DE 12,5 MM - MONTAGEM. AF_07/2021</t>
  </si>
  <si>
    <t xml:space="preserve"> 102734 </t>
  </si>
  <si>
    <t>ARMAÇÃO DE SOLEIRA UTILIZANDO AÇO CA-50 DE 6,3 MM - MONTAGEM. AF_07/2021</t>
  </si>
  <si>
    <t xml:space="preserve"> 102736 </t>
  </si>
  <si>
    <t>CONCRETAGEM DE BOCA PARA BUEIRO, FCK = 20 MPA, COM USO DE BOMBA - LANÇAMENTO, ADENSAMENTO E ACABAMENTO. AF_07/2021</t>
  </si>
  <si>
    <t xml:space="preserve"> 96620 </t>
  </si>
  <si>
    <t>LASTRO DE CONCRETO MAGRO, APLICADO EM PISOS, LAJES SOBRE SOLO OU RADIERS. AF_01/2024</t>
  </si>
  <si>
    <t xml:space="preserve"> 7.13 </t>
  </si>
  <si>
    <t>M1097</t>
  </si>
  <si>
    <t>Pedra de mão ou rachão</t>
  </si>
  <si>
    <t>Pedra de mão ou rachão - Caminhão basculante com capacidade de 10 m³ - 210 kW</t>
  </si>
  <si>
    <t xml:space="preserve"> 7.14 </t>
  </si>
  <si>
    <t>M0224</t>
  </si>
  <si>
    <t>Guia-chapéu pré-moldada - C = 120 cm</t>
  </si>
  <si>
    <t>Alvenaria de blocos de concreto 19 x 19 x 39 cm com espessura de 20 cm - areia comercial</t>
  </si>
  <si>
    <t>Argamassa de cimento e areia 1:3 - confecção em betoneira e lançamento manual - areia comercial</t>
  </si>
  <si>
    <t>Armação em aço CA-50 - fornecimento, preparo e colocação</t>
  </si>
  <si>
    <t>Concreto fck = 25 MPa - confecção em betoneira e lançamento manual - areia e brita comerciais</t>
  </si>
  <si>
    <t>Guia-chapéu pré-moldada - C = 120 cm - Caminhão carroceria com capacidade de 15 t - 188 kW</t>
  </si>
  <si>
    <t xml:space="preserve"> 92801 </t>
  </si>
  <si>
    <t>CORTE E DOBRA DE AÇO CA-50, DIÂMETRO DE 6,3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</si>
  <si>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</si>
  <si>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</si>
  <si>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</si>
  <si>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</si>
  <si>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 xml:space="preserve"> 00039016 </t>
  </si>
  <si>
    <t>ESPACADOR / DISTANCIADOR TIPO PINO EM PLASTICO, PARA VERGALHAO ATE 10 MM, PARA APOIO DE ARMADURA</t>
  </si>
  <si>
    <t xml:space="preserve"> 2009619 </t>
  </si>
  <si>
    <t>M0156</t>
  </si>
  <si>
    <t>Bloco de concreto - L = 19 cm, A = 19 cm e C = 39 cm</t>
  </si>
  <si>
    <t>Argamassa de cimento, cal hidratada e areia 1:0,5:8 - confecção em betoneira e lançamento manual - areia comercial</t>
  </si>
  <si>
    <t>Bloco de concreto - L = 19 cm, A = 19 cm e C = 39 cm - Caminhão carroceria com capacidade de 15 t - 188 kW</t>
  </si>
  <si>
    <t xml:space="preserve"> 4816019 </t>
  </si>
  <si>
    <t>Areia extraída com escavadeira hidráulica de longo alcance</t>
  </si>
  <si>
    <t>E9584</t>
  </si>
  <si>
    <t>Carregadeira de pneus com capacidade de 1,72 m³ - 113 kW</t>
  </si>
  <si>
    <t>E9576</t>
  </si>
  <si>
    <t>Escavadeira hidráulica de longo alcance sobre esteiras - 103 kW</t>
  </si>
  <si>
    <t xml:space="preserve"> 1109669 </t>
  </si>
  <si>
    <t xml:space="preserve"> 1109697 </t>
  </si>
  <si>
    <t>M0345</t>
  </si>
  <si>
    <t>Cal hidratada - saco</t>
  </si>
  <si>
    <t>Cal hidratada - saco - Caminhão carroceria com capacidade de 15 t - 188 kW</t>
  </si>
  <si>
    <t xml:space="preserve"> 0407819 </t>
  </si>
  <si>
    <t>P9805</t>
  </si>
  <si>
    <t>Armador</t>
  </si>
  <si>
    <t>M0004</t>
  </si>
  <si>
    <t>Aço CA 50</t>
  </si>
  <si>
    <t>M0075</t>
  </si>
  <si>
    <t>Arame liso recozido em aço-carbono - D = 1,24 mm (18 BWG)</t>
  </si>
  <si>
    <t>Aço CA 50 - Caminhão carroceria com capacidade de 15 t - 188 kW</t>
  </si>
  <si>
    <t>Arame liso recozido em aço-carbono - D = 1,24 mm (18 BWG) - Caminhão carroceria com capacidade de 15 t - 188 kW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</si>
  <si>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</si>
  <si>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</si>
  <si>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</si>
  <si>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</si>
  <si>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</si>
  <si>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</si>
  <si>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</si>
  <si>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</si>
  <si>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</si>
  <si>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</si>
  <si>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</si>
  <si>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</si>
  <si>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</si>
  <si>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</si>
  <si>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00001524 </t>
  </si>
  <si>
    <t>CONCRETO USINADO BOMBEAVEL, CLASSE DE RESISTENCIA C20, BRITA 0 E 1, SLUMP = 100 +/- 20 MM, COM BOMBEAMENTO (DISPONIBILIZACAO DE BOMBA), SEM O LANCAMENTO (NBR 8953)</t>
  </si>
  <si>
    <t xml:space="preserve"> 00034872 </t>
  </si>
  <si>
    <t>CONCRETO AUTOADENSAVEL (CAA) CLASSE DE RESISTENCIA C25, ESPALHAMENTO SF2, COM BOMBEAMENTO (DISPONIBILIZACAO DE BOMBA), SEM O LANCAMENTO (NBR 15823)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</si>
  <si>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</si>
  <si>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</si>
  <si>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</si>
  <si>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</si>
  <si>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</si>
  <si>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</si>
  <si>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5915407 </t>
  </si>
  <si>
    <t>Carga, manobra e descarga de agregados ou solos em caminhão basculante de 10 m³ - carga com carregadeira de 3,40 m³ e descarga livre</t>
  </si>
  <si>
    <t>E9511</t>
  </si>
  <si>
    <t>Carregadeira de pneus com capacidade de 3,40 m³ - 195 kW</t>
  </si>
  <si>
    <t xml:space="preserve"> 1107896 </t>
  </si>
  <si>
    <t xml:space="preserve"> 10555 </t>
  </si>
  <si>
    <t>Encargos Complementares - Armador</t>
  </si>
  <si>
    <t>Provisórios</t>
  </si>
  <si>
    <t>h</t>
  </si>
  <si>
    <t xml:space="preserve"> 00012892/SINAPI </t>
  </si>
  <si>
    <t>Luva raspa de couro, cano curto (punho *7* cm)</t>
  </si>
  <si>
    <t>par</t>
  </si>
  <si>
    <t xml:space="preserve"> 00012893/SINAPI </t>
  </si>
  <si>
    <t>Bota de seguranca com biqueira de aco e colarinho acolchoado</t>
  </si>
  <si>
    <t xml:space="preserve"> 00012894/SINAPI </t>
  </si>
  <si>
    <t>Capa para chuva em pvc com forro de poliester, com capuz (amarela ou azul)</t>
  </si>
  <si>
    <t xml:space="preserve"> 00012895/SINAPI </t>
  </si>
  <si>
    <t>Capacete de seguranca aba frontal com suspensao de polietileno, sem jugular (classe b)</t>
  </si>
  <si>
    <t xml:space="preserve"> 10362 </t>
  </si>
  <si>
    <t>Seguro de vida e acidente em grupo</t>
  </si>
  <si>
    <t>Serviços</t>
  </si>
  <si>
    <t xml:space="preserve"> 10492 </t>
  </si>
  <si>
    <t>Cesta Básica</t>
  </si>
  <si>
    <t xml:space="preserve"> 10517 </t>
  </si>
  <si>
    <t>Exames admissionais/demissionais (checkup)</t>
  </si>
  <si>
    <t>cj</t>
  </si>
  <si>
    <t xml:space="preserve"> 10585 </t>
  </si>
  <si>
    <t>Arco de serra</t>
  </si>
  <si>
    <t xml:space="preserve"> 10586 </t>
  </si>
  <si>
    <t>Torquesa</t>
  </si>
  <si>
    <t xml:space="preserve"> 10596 </t>
  </si>
  <si>
    <t>Protetor auricular</t>
  </si>
  <si>
    <t xml:space="preserve"> 10599 </t>
  </si>
  <si>
    <t>Protetor solar fps 30 com 120ml</t>
  </si>
  <si>
    <t xml:space="preserve"> 10761 </t>
  </si>
  <si>
    <t>Refeição - café da manhã ( café com leite e dois pães com manteiga)</t>
  </si>
  <si>
    <t xml:space="preserve"> 158 </t>
  </si>
  <si>
    <t>Almoço (Participação do empregador)</t>
  </si>
  <si>
    <t xml:space="preserve"> 1651 </t>
  </si>
  <si>
    <t>Óculos branco proteção</t>
  </si>
  <si>
    <t>pr</t>
  </si>
  <si>
    <t xml:space="preserve"> 2378 </t>
  </si>
  <si>
    <t>Vale transporte</t>
  </si>
  <si>
    <t xml:space="preserve"> 941 </t>
  </si>
  <si>
    <t>Fardamento com mangas curta</t>
  </si>
  <si>
    <t xml:space="preserve"> 10550 </t>
  </si>
  <si>
    <t>Encargos Complementares - Pedreiro</t>
  </si>
  <si>
    <t xml:space="preserve"> 10282 </t>
  </si>
  <si>
    <t>Regua de alumínio c/ 2,00m (para pedreiro)</t>
  </si>
  <si>
    <t xml:space="preserve"> 10789 </t>
  </si>
  <si>
    <t>Nível de bolha de madeira</t>
  </si>
  <si>
    <t xml:space="preserve"> 10790 </t>
  </si>
  <si>
    <t>Prumo de face</t>
  </si>
  <si>
    <t xml:space="preserve"> 11243 </t>
  </si>
  <si>
    <t>Martelo sem unha</t>
  </si>
  <si>
    <t xml:space="preserve"> 11245 </t>
  </si>
  <si>
    <t>Desempoladeira de madeira 12x22</t>
  </si>
  <si>
    <t xml:space="preserve"> 11246 </t>
  </si>
  <si>
    <t>Escala métrica de bambú</t>
  </si>
  <si>
    <t>Un</t>
  </si>
  <si>
    <t xml:space="preserve"> 11247 </t>
  </si>
  <si>
    <t>Serra mármore</t>
  </si>
  <si>
    <t xml:space="preserve"> 11264 </t>
  </si>
  <si>
    <t>Marreta de 1/2 kg com cabo</t>
  </si>
  <si>
    <t xml:space="preserve"> 11265 </t>
  </si>
  <si>
    <t>Martelo de borracha com cabo</t>
  </si>
  <si>
    <t xml:space="preserve"> 4174 </t>
  </si>
  <si>
    <t>Desempenadeira de aço lisa, cabo madeira, ref:143, Atlas ou similar</t>
  </si>
  <si>
    <t xml:space="preserve"> 4722 </t>
  </si>
  <si>
    <t>Colher de pedreiro</t>
  </si>
  <si>
    <t xml:space="preserve"> 10549 </t>
  </si>
  <si>
    <t>Encargos Complementares - Servente</t>
  </si>
  <si>
    <t xml:space="preserve"> 00002711/SINAPI </t>
  </si>
  <si>
    <t>Carrinho de mao, em aco, com capacidade de *45 a 65* l / *100* kg, pneu com camara</t>
  </si>
  <si>
    <t xml:space="preserve"> 10788 </t>
  </si>
  <si>
    <t>Pá quadrada</t>
  </si>
  <si>
    <t xml:space="preserve"> 4728 </t>
  </si>
  <si>
    <t>Talhadeira chata 10"</t>
  </si>
  <si>
    <t xml:space="preserve"> 4729 </t>
  </si>
  <si>
    <t>Marreta 1 kg com cabo</t>
  </si>
  <si>
    <t xml:space="preserve"> 10603 </t>
  </si>
  <si>
    <t>Encargos Complementares - Soldador</t>
  </si>
  <si>
    <t xml:space="preserve"> 11270 </t>
  </si>
  <si>
    <t>Martelo de solda do tipo picareta, cabo de madeira, 300x0,4x0,5mm</t>
  </si>
  <si>
    <t xml:space="preserve"> 11271 </t>
  </si>
  <si>
    <t>Talhadeira com punho de proteção 22 x225mm ref.207206BR Belzer</t>
  </si>
  <si>
    <t xml:space="preserve"> 11272 </t>
  </si>
  <si>
    <t>Alicate Climpador ( cripador )</t>
  </si>
  <si>
    <t xml:space="preserve"> 11273 </t>
  </si>
  <si>
    <t>Esquadro de alumínio para soldagem de peças, com duas morsas, 35 x 35 x 4,5cm, marca Black Jack</t>
  </si>
  <si>
    <t xml:space="preserve"> 11274 </t>
  </si>
  <si>
    <t>Grampo de de aperto rápido 16" Ref. 60987 Beltools</t>
  </si>
  <si>
    <t xml:space="preserve"> 11275 </t>
  </si>
  <si>
    <t>Alicate de pressão 11"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</si>
  <si>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</si>
  <si>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</si>
  <si>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11277 </t>
  </si>
  <si>
    <t>Alicate de pressão para solda de chapa 18" (460mm), Ref.138 Z Gedore</t>
  </si>
  <si>
    <t xml:space="preserve"> 11278 </t>
  </si>
  <si>
    <t>Alicate diagonal para corte rente 5" a 8"</t>
  </si>
  <si>
    <t xml:space="preserve"> 11279 </t>
  </si>
  <si>
    <t>Alicate para anéis de pistão capacidade 50-100mm. ref.44044101 Tramontina ou similar</t>
  </si>
  <si>
    <t xml:space="preserve"> 11280 </t>
  </si>
  <si>
    <t>Chave Inglesa 15" ref. 012418012 carbografite</t>
  </si>
  <si>
    <t xml:space="preserve"> 11281 </t>
  </si>
  <si>
    <t>Bolsa de lona para ferramentas 40 x 30 x 20cm</t>
  </si>
  <si>
    <t xml:space="preserve"> 11282 </t>
  </si>
  <si>
    <t>Esmerilhadeira angular elétrico portátil 4 1/2" - 1000 watts  - ref. G1000kB2Black e Decker</t>
  </si>
  <si>
    <t xml:space="preserve"> 11283 </t>
  </si>
  <si>
    <t>Selador horizontal para fita de aço 1"</t>
  </si>
  <si>
    <t xml:space="preserve"> 11284 </t>
  </si>
  <si>
    <t>Cavalete de ferro nº 1</t>
  </si>
  <si>
    <t xml:space="preserve"> 11285 </t>
  </si>
  <si>
    <t>Fonte inversora de solda WMI 140ED 220V - BAMBOZZI - WMI- 140ED</t>
  </si>
  <si>
    <t xml:space="preserve"> 11286 </t>
  </si>
  <si>
    <t>Macariço de solda Ref. CG201 código 010414410 carbografite</t>
  </si>
  <si>
    <t xml:space="preserve"> 00000378/SINAPI </t>
  </si>
  <si>
    <t>Armador (horista)</t>
  </si>
  <si>
    <t xml:space="preserve"> 00000560/SINAPI </t>
  </si>
  <si>
    <t>Barra de aco chato, retangular, 50,8 mm x 7,94 mm (l x e), 3,162 kg/m</t>
  </si>
  <si>
    <t xml:space="preserve"> 00004750/SINAPI </t>
  </si>
  <si>
    <t>Pedreiro (horista)</t>
  </si>
  <si>
    <t xml:space="preserve"> 00006111/SINAPI </t>
  </si>
  <si>
    <t>Servente de obras (horista)</t>
  </si>
  <si>
    <t xml:space="preserve"> 00006160/SINAPI </t>
  </si>
  <si>
    <t>Soldador (horista)</t>
  </si>
  <si>
    <t xml:space="preserve"> 00010997/SINAPI </t>
  </si>
  <si>
    <t>Eletrodo revestido aws - e7018, diametro igual a 4,00 mm</t>
  </si>
  <si>
    <t xml:space="preserve"> 262 </t>
  </si>
  <si>
    <t>Barra quadrada de ferro 3/4" (2,85 kg/m)</t>
  </si>
  <si>
    <t xml:space="preserve"> 00001358 </t>
  </si>
  <si>
    <t>CHAPA/PAINEL DE MADEIRA COMPENSADA RESINADA (MADEIRITE RESINADO ROSA) PARA FORMA DE CONCRETO, DE 2200 X 1100 MM, E = 17 MM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</si>
  <si>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</si>
  <si>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</si>
  <si>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</si>
  <si>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</si>
  <si>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</si>
  <si>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</si>
  <si>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</si>
  <si>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</si>
  <si>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MES</t>
  </si>
  <si>
    <t xml:space="preserve"> 2003576 </t>
  </si>
  <si>
    <t>Areia extraída com escavadeira hidráulica de longo alcance - Caminhão basculante com capacidade de 10 m³ - 210 kW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</si>
  <si>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</si>
  <si>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</si>
  <si>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</si>
  <si>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</si>
  <si>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</si>
  <si>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</si>
  <si>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</si>
  <si>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</si>
  <si>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</si>
  <si>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</si>
  <si>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TUBO DE CONCRETO (SIMPLES) PARA REDES COLETORAS DE ÁGUAS PLUVIAIS, DIÂMETRO DE 300 MM, JUNTA RÍGIDA, INSTALADO EM LOCAL COM BAIXO NÍVEL DE INTERFERÊNCIAS - FORNECIMENTO E ASSENTAMENTO. AF_03/2024</t>
  </si>
  <si>
    <t>TUBO DE CONCRETO (SIMPLES) PARA REDES COLETORAS DE ÁGUAS PLUVIAIS, DIÂMETRO DE 400 MM, JUNTA RÍGIDA, INSTALADO EM LOCAL COM BAIXO NÍVEL DE INTERFERÊNCIAS - FORNECIMENTO E ASSENTAMENTO. AF_03/2024</t>
  </si>
  <si>
    <t>TUBOS 300 MM</t>
  </si>
  <si>
    <t>TUBOS DE 300MM</t>
  </si>
  <si>
    <t>7.15</t>
  </si>
  <si>
    <t>RUA A - LOT ZÉ ANDRADE</t>
  </si>
  <si>
    <t>LLES 2334</t>
  </si>
  <si>
    <t>Copia da ORSE (11238) - Caixa de passagem / poço de visita em concreto armado fck=21 mpa, inclusive tampa, dimensões internas 1.00 x 1.00 x 1.20 m</t>
  </si>
  <si>
    <t>LLES 2335</t>
  </si>
  <si>
    <t>Copia da ORSE (2741) - Caixa de passagem / poço de visita em concreto armado fck=21 mpa, inclusive tampa, dimensões internas 1.00 x 1.00 x 2.00 m</t>
  </si>
  <si>
    <t>3.5</t>
  </si>
  <si>
    <t>REMOÇÃO DE RAÍZES REMANESCENTES DE TRONCO DE ÁRVORE COM DIÂMETRO MAIOR OU IGUAL A 0,60 M. AF_03/2024</t>
  </si>
  <si>
    <t>área x altura</t>
  </si>
  <si>
    <t>ÁRVORE</t>
  </si>
  <si>
    <t>2.5</t>
  </si>
  <si>
    <t>SINAPI - 12/2025 - Bahia
SICRO3 - 10/2025 - Bahia</t>
  </si>
  <si>
    <t>RUA 01 INSS</t>
  </si>
  <si>
    <t>PLANILHA ORÇAMENTÁRIA SINTÉTICA - RUA A - LOT ZÉ ANDRADE</t>
  </si>
  <si>
    <t>PLANILHA ORÇAMENTÁRIA SINTÉTICA - RUA 01 INSS</t>
  </si>
  <si>
    <t>Encargos Complementares</t>
  </si>
  <si>
    <t xml:space="preserve"> 98528 </t>
  </si>
  <si>
    <t>Supressão Vegetal</t>
  </si>
  <si>
    <t xml:space="preserve"> 88441 </t>
  </si>
  <si>
    <t>JARDINEIRO COM ENCARGOS COMPLEMENTARES</t>
  </si>
  <si>
    <t xml:space="preserve"> 2.5 </t>
  </si>
  <si>
    <t>5914449
0,000
R$ 1,13</t>
  </si>
  <si>
    <t>5914464
0,000
R$ 0,90</t>
  </si>
  <si>
    <t>5914479
0,000
R$ 0,74</t>
  </si>
  <si>
    <t xml:space="preserve"> LLES 2335 </t>
  </si>
  <si>
    <t xml:space="preserve"> LLES 2334 </t>
  </si>
  <si>
    <t xml:space="preserve"> 95567 </t>
  </si>
  <si>
    <t>Assentamento de tubos de esgoto ou drenagem pluvial em concreto</t>
  </si>
  <si>
    <t xml:space="preserve"> 88246 </t>
  </si>
  <si>
    <t>ASSENTADOR DE TUBOS COM ENCARGOS COMPLEMENTARES</t>
  </si>
  <si>
    <t xml:space="preserve"> 00007796 </t>
  </si>
  <si>
    <t>TUBO DE CONCRETO SIMPLES PARA AGUAS PLUVIAIS, CLASSE PS1, COM ENCAIXE PONTA E BOLSA, DIAMETRO NOMINAL DE 300 MM</t>
  </si>
  <si>
    <t xml:space="preserve"> 95568 </t>
  </si>
  <si>
    <t xml:space="preserve"> 00007781 </t>
  </si>
  <si>
    <t>TUBO DE CONCRETO SIMPLES PARA AGUAS PLUVIAIS, CLASSE PS1, COM ENCAIXE PONTA E BOLSA, DIAMETRO NOMINAL DE 400 MM</t>
  </si>
  <si>
    <t>5914359
0,000
R$ 1,29</t>
  </si>
  <si>
    <t>5914374
0,000
R$ 1,03</t>
  </si>
  <si>
    <t>5914389
0,000
R$ 0,84</t>
  </si>
  <si>
    <t xml:space="preserve"> 7.15 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</si>
  <si>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</si>
  <si>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</si>
  <si>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</si>
  <si>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</si>
  <si>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</si>
  <si>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</si>
  <si>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</si>
  <si>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</si>
  <si>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>DRENAGEM - RUA 03 INSS</t>
  </si>
  <si>
    <t>PLANILHA ORÇAMENTÁRIA SINTÉTICA - DRENAGEM - RUA 03 INSS</t>
  </si>
  <si>
    <t xml:space="preserve"> 94277 </t>
  </si>
  <si>
    <t xml:space="preserve"> 00041681 </t>
  </si>
  <si>
    <t>MEIO-FIO OU GUIA DE CONCRETO PRE-MOLDADO, COMP 80 CM, *25 X 08/08* CM (H X L1/L2)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</si>
</sst>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F800]dddd\,\ mmmm\ dd\,\ yyyy"/>
    <numFmt numFmtId="165" formatCode="_-* #,##0.0000_-;\-* #,##0.0000_-;_-* &quot;-&quot;??_-;_-@_-"/>
    <numFmt numFmtId="166" formatCode="0.0000"/>
    <numFmt numFmtId="167" formatCode="_(&quot;R$ &quot;* #,##0.00_);_(&quot;R$ &quot;* \(#,##0.00\);_(&quot;R$ &quot;* &quot;-&quot;??_);_(@_)"/>
    <numFmt numFmtId="168" formatCode="General;General;"/>
    <numFmt numFmtId="169" formatCode="dd\ &quot;de&quot;\ mmmm\ &quot;de&quot;\ yyyy"/>
    <numFmt numFmtId="170" formatCode="_-* #,##0.00_-;\-* #,##0.00_-;_-* \-??_-;_-@_-"/>
    <numFmt numFmtId="171" formatCode="&quot;R$&quot;\ #,##0.00"/>
    <numFmt numFmtId="172" formatCode="_(* #,##0.00_);_(* \(#,##0.00\);_(* \-??_);_(@_)"/>
    <numFmt numFmtId="173" formatCode="#,##0.0000000"/>
    <numFmt numFmtId="174" formatCode="0.0%"/>
    <numFmt numFmtId="175" formatCode="#,##0.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8"/>
      <color rgb="FF000000"/>
      <name val="Arial"/>
      <family val="2"/>
    </font>
    <font>
      <sz val="11"/>
      <name val="Arial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u/>
      <sz val="15"/>
      <name val="Arial"/>
      <family val="2"/>
    </font>
    <font>
      <b/>
      <sz val="20"/>
      <color indexed="10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0"/>
      <color theme="1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8"/>
      <name val="Arial"/>
      <family val="1"/>
    </font>
    <font>
      <sz val="8"/>
      <color rgb="FF000000"/>
      <name val="Arial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8E6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DBDFF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C8E5F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double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23" fillId="0" borderId="0"/>
    <xf numFmtId="167" fontId="11" fillId="0" borderId="0" applyFont="0" applyFill="0" applyBorder="0" applyAlignment="0" applyProtection="0"/>
    <xf numFmtId="170" fontId="11" fillId="0" borderId="0" applyFill="0" applyBorder="0" applyAlignment="0" applyProtection="0"/>
    <xf numFmtId="172" fontId="11" fillId="0" borderId="0" applyFill="0" applyBorder="0" applyAlignment="0" applyProtection="0"/>
    <xf numFmtId="9" fontId="11" fillId="0" borderId="0" applyFill="0" applyBorder="0" applyAlignment="0" applyProtection="0"/>
    <xf numFmtId="0" fontId="1" fillId="0" borderId="0"/>
  </cellStyleXfs>
  <cellXfs count="52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2" fillId="3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1" fillId="0" borderId="16" xfId="1" applyNumberFormat="1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4" borderId="12" xfId="0" applyFont="1" applyFill="1" applyBorder="1"/>
    <xf numFmtId="0" fontId="3" fillId="0" borderId="5" xfId="0" applyFont="1" applyBorder="1" applyAlignment="1">
      <alignment horizontal="left"/>
    </xf>
    <xf numFmtId="0" fontId="3" fillId="4" borderId="6" xfId="0" applyFont="1" applyFill="1" applyBorder="1"/>
    <xf numFmtId="0" fontId="3" fillId="0" borderId="11" xfId="0" applyFont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10" fontId="3" fillId="4" borderId="4" xfId="0" applyNumberFormat="1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164" fontId="3" fillId="4" borderId="6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4" borderId="4" xfId="0" applyFont="1" applyFill="1" applyBorder="1"/>
    <xf numFmtId="164" fontId="3" fillId="4" borderId="12" xfId="0" applyNumberFormat="1" applyFont="1" applyFill="1" applyBorder="1" applyAlignment="1">
      <alignment horizontal="left"/>
    </xf>
    <xf numFmtId="164" fontId="3" fillId="4" borderId="6" xfId="0" applyNumberFormat="1" applyFont="1" applyFill="1" applyBorder="1" applyAlignment="1">
      <alignment horizontal="left"/>
    </xf>
    <xf numFmtId="0" fontId="3" fillId="4" borderId="12" xfId="0" applyFont="1" applyFill="1" applyBorder="1" applyAlignment="1">
      <alignment horizontal="left" vertical="center" wrapText="1"/>
    </xf>
    <xf numFmtId="14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0" fontId="7" fillId="0" borderId="0" xfId="0" applyNumberFormat="1" applyFont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5" fontId="1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3" fontId="9" fillId="0" borderId="0" xfId="1" applyFont="1" applyBorder="1" applyAlignment="1">
      <alignment horizontal="right" vertical="center"/>
    </xf>
    <xf numFmtId="0" fontId="16" fillId="6" borderId="0" xfId="0" applyFont="1" applyFill="1" applyAlignment="1">
      <alignment horizontal="right" vertical="top" wrapText="1"/>
    </xf>
    <xf numFmtId="0" fontId="12" fillId="0" borderId="19" xfId="0" applyFont="1" applyBorder="1"/>
    <xf numFmtId="10" fontId="7" fillId="0" borderId="0" xfId="0" applyNumberFormat="1" applyFont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9" fillId="0" borderId="0" xfId="0" applyFont="1" applyAlignment="1">
      <alignment horizontal="right" vertical="center"/>
    </xf>
    <xf numFmtId="166" fontId="3" fillId="0" borderId="6" xfId="0" applyNumberFormat="1" applyFont="1" applyBorder="1" applyAlignment="1">
      <alignment horizontal="left" vertical="center"/>
    </xf>
    <xf numFmtId="0" fontId="17" fillId="8" borderId="7" xfId="4" applyFont="1" applyFill="1" applyBorder="1" applyAlignment="1">
      <alignment vertical="center" wrapText="1"/>
    </xf>
    <xf numFmtId="0" fontId="17" fillId="8" borderId="7" xfId="4" applyFont="1" applyFill="1" applyBorder="1" applyAlignment="1">
      <alignment horizontal="center" vertical="center" wrapText="1"/>
    </xf>
    <xf numFmtId="0" fontId="11" fillId="0" borderId="0" xfId="4" applyAlignment="1">
      <alignment vertical="center"/>
    </xf>
    <xf numFmtId="0" fontId="20" fillId="0" borderId="0" xfId="4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" fillId="0" borderId="0" xfId="8" applyAlignment="1">
      <alignment vertical="center"/>
    </xf>
    <xf numFmtId="0" fontId="11" fillId="0" borderId="0" xfId="4"/>
    <xf numFmtId="0" fontId="20" fillId="0" borderId="1" xfId="4" applyFont="1" applyBorder="1" applyAlignment="1">
      <alignment horizontal="center" vertical="center"/>
    </xf>
    <xf numFmtId="10" fontId="22" fillId="0" borderId="1" xfId="4" applyNumberFormat="1" applyFont="1" applyBorder="1" applyAlignment="1">
      <alignment horizontal="center" vertical="center"/>
    </xf>
    <xf numFmtId="0" fontId="24" fillId="0" borderId="0" xfId="4" applyFont="1"/>
    <xf numFmtId="0" fontId="20" fillId="0" borderId="0" xfId="4" applyFont="1" applyAlignment="1">
      <alignment vertical="center"/>
    </xf>
    <xf numFmtId="0" fontId="20" fillId="0" borderId="1" xfId="4" applyFont="1" applyBorder="1" applyAlignment="1">
      <alignment horizontal="center" vertical="center" wrapText="1"/>
    </xf>
    <xf numFmtId="0" fontId="25" fillId="0" borderId="0" xfId="4" applyFont="1" applyAlignment="1">
      <alignment vertical="top" wrapText="1"/>
    </xf>
    <xf numFmtId="0" fontId="26" fillId="0" borderId="1" xfId="4" applyFont="1" applyBorder="1" applyAlignment="1">
      <alignment horizontal="center" vertical="center"/>
    </xf>
    <xf numFmtId="10" fontId="26" fillId="9" borderId="1" xfId="4" applyNumberFormat="1" applyFont="1" applyFill="1" applyBorder="1" applyAlignment="1" applyProtection="1">
      <alignment horizontal="center" vertical="center"/>
      <protection locked="0"/>
    </xf>
    <xf numFmtId="4" fontId="19" fillId="0" borderId="1" xfId="4" applyNumberFormat="1" applyFont="1" applyBorder="1" applyAlignment="1">
      <alignment horizontal="center" vertical="center"/>
    </xf>
    <xf numFmtId="10" fontId="26" fillId="0" borderId="1" xfId="4" applyNumberFormat="1" applyFont="1" applyBorder="1" applyAlignment="1">
      <alignment horizontal="center" vertical="center"/>
    </xf>
    <xf numFmtId="10" fontId="26" fillId="0" borderId="1" xfId="4" applyNumberFormat="1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4" fontId="19" fillId="0" borderId="1" xfId="4" applyNumberFormat="1" applyFont="1" applyBorder="1" applyAlignment="1">
      <alignment horizontal="center" vertical="center" wrapText="1"/>
    </xf>
    <xf numFmtId="0" fontId="27" fillId="0" borderId="0" xfId="4" applyFont="1" applyAlignment="1">
      <alignment wrapText="1"/>
    </xf>
    <xf numFmtId="0" fontId="28" fillId="0" borderId="0" xfId="4" applyFont="1" applyAlignment="1">
      <alignment horizontal="center" vertical="center" wrapText="1"/>
    </xf>
    <xf numFmtId="10" fontId="28" fillId="0" borderId="0" xfId="4" applyNumberFormat="1" applyFont="1" applyAlignment="1">
      <alignment horizontal="center" vertical="center"/>
    </xf>
    <xf numFmtId="4" fontId="19" fillId="0" borderId="0" xfId="4" applyNumberFormat="1" applyFont="1" applyAlignment="1">
      <alignment horizontal="center" vertical="center" wrapText="1"/>
    </xf>
    <xf numFmtId="0" fontId="11" fillId="0" borderId="0" xfId="4" applyProtection="1">
      <protection locked="0"/>
    </xf>
    <xf numFmtId="0" fontId="30" fillId="0" borderId="1" xfId="4" applyFont="1" applyBorder="1" applyAlignment="1">
      <alignment horizontal="center" vertical="center"/>
    </xf>
    <xf numFmtId="0" fontId="11" fillId="0" borderId="0" xfId="4" applyAlignment="1">
      <alignment horizontal="center" vertical="center"/>
    </xf>
    <xf numFmtId="0" fontId="34" fillId="0" borderId="0" xfId="4" applyFont="1" applyAlignment="1">
      <alignment horizontal="center" vertical="center"/>
    </xf>
    <xf numFmtId="169" fontId="11" fillId="0" borderId="0" xfId="4" applyNumberFormat="1" applyAlignment="1">
      <alignment vertical="center"/>
    </xf>
    <xf numFmtId="0" fontId="20" fillId="0" borderId="21" xfId="4" applyFont="1" applyBorder="1" applyAlignment="1">
      <alignment horizontal="left" vertical="center"/>
    </xf>
    <xf numFmtId="0" fontId="11" fillId="0" borderId="21" xfId="4" applyBorder="1" applyAlignment="1">
      <alignment vertical="center"/>
    </xf>
    <xf numFmtId="0" fontId="26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9" applyFont="1" applyAlignment="1">
      <alignment horizontal="left" vertical="center"/>
    </xf>
    <xf numFmtId="0" fontId="36" fillId="7" borderId="1" xfId="0" applyFont="1" applyFill="1" applyBorder="1" applyAlignment="1">
      <alignment horizontal="left" vertical="center" wrapText="1"/>
    </xf>
    <xf numFmtId="0" fontId="36" fillId="7" borderId="1" xfId="0" applyFont="1" applyFill="1" applyBorder="1" applyAlignment="1">
      <alignment horizontal="center" vertical="center" wrapText="1"/>
    </xf>
    <xf numFmtId="44" fontId="36" fillId="7" borderId="1" xfId="2" applyFont="1" applyFill="1" applyBorder="1" applyAlignment="1">
      <alignment horizontal="center" vertical="center" wrapText="1"/>
    </xf>
    <xf numFmtId="44" fontId="36" fillId="7" borderId="1" xfId="0" applyNumberFormat="1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4" fontId="14" fillId="8" borderId="1" xfId="0" applyNumberFormat="1" applyFont="1" applyFill="1" applyBorder="1" applyAlignment="1">
      <alignment horizontal="center" vertical="center"/>
    </xf>
    <xf numFmtId="44" fontId="14" fillId="8" borderId="1" xfId="2" applyFont="1" applyFill="1" applyBorder="1" applyAlignment="1">
      <alignment horizontal="center" vertical="center" wrapText="1"/>
    </xf>
    <xf numFmtId="44" fontId="6" fillId="0" borderId="0" xfId="2" applyFont="1" applyBorder="1" applyAlignment="1">
      <alignment horizontal="right" vertical="center"/>
    </xf>
    <xf numFmtId="44" fontId="9" fillId="0" borderId="0" xfId="2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4" fontId="14" fillId="8" borderId="0" xfId="0" applyNumberFormat="1" applyFont="1" applyFill="1" applyAlignment="1">
      <alignment horizontal="center" vertical="center"/>
    </xf>
    <xf numFmtId="44" fontId="14" fillId="8" borderId="0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4" fontId="37" fillId="2" borderId="1" xfId="2" applyFont="1" applyFill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71" fontId="11" fillId="0" borderId="0" xfId="4" applyNumberFormat="1"/>
    <xf numFmtId="0" fontId="12" fillId="0" borderId="19" xfId="4" applyFont="1" applyBorder="1" applyAlignment="1">
      <alignment vertical="center"/>
    </xf>
    <xf numFmtId="4" fontId="11" fillId="0" borderId="0" xfId="4" applyNumberFormat="1"/>
    <xf numFmtId="171" fontId="20" fillId="0" borderId="0" xfId="4" applyNumberFormat="1" applyFont="1"/>
    <xf numFmtId="10" fontId="11" fillId="0" borderId="0" xfId="13" applyNumberFormat="1"/>
    <xf numFmtId="171" fontId="11" fillId="0" borderId="0" xfId="13" applyNumberFormat="1"/>
    <xf numFmtId="0" fontId="11" fillId="0" borderId="0" xfId="4" applyAlignment="1">
      <alignment horizontal="left"/>
    </xf>
    <xf numFmtId="43" fontId="11" fillId="0" borderId="0" xfId="4" applyNumberFormat="1"/>
    <xf numFmtId="170" fontId="17" fillId="8" borderId="10" xfId="11" applyFont="1" applyFill="1" applyBorder="1" applyAlignment="1">
      <alignment horizontal="right" vertical="center" wrapText="1"/>
    </xf>
    <xf numFmtId="0" fontId="11" fillId="8" borderId="0" xfId="4" applyFill="1"/>
    <xf numFmtId="0" fontId="39" fillId="0" borderId="1" xfId="4" applyFont="1" applyBorder="1" applyAlignment="1">
      <alignment horizontal="center" vertical="center" wrapText="1"/>
    </xf>
    <xf numFmtId="43" fontId="11" fillId="8" borderId="0" xfId="4" applyNumberFormat="1" applyFill="1" applyAlignment="1">
      <alignment vertical="center"/>
    </xf>
    <xf numFmtId="4" fontId="11" fillId="0" borderId="1" xfId="4" applyNumberFormat="1" applyBorder="1"/>
    <xf numFmtId="4" fontId="11" fillId="8" borderId="1" xfId="4" applyNumberFormat="1" applyFill="1" applyBorder="1"/>
    <xf numFmtId="43" fontId="11" fillId="8" borderId="0" xfId="4" applyNumberFormat="1" applyFill="1"/>
    <xf numFmtId="0" fontId="11" fillId="8" borderId="0" xfId="4" applyFill="1" applyAlignment="1">
      <alignment horizontal="left"/>
    </xf>
    <xf numFmtId="0" fontId="8" fillId="0" borderId="0" xfId="0" applyFont="1" applyAlignment="1">
      <alignment horizontal="center" vertical="center"/>
    </xf>
    <xf numFmtId="1" fontId="38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14" fontId="10" fillId="0" borderId="0" xfId="0" applyNumberFormat="1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center" vertical="center" wrapText="1"/>
    </xf>
    <xf numFmtId="44" fontId="7" fillId="0" borderId="0" xfId="0" applyNumberFormat="1" applyFont="1"/>
    <xf numFmtId="44" fontId="12" fillId="0" borderId="0" xfId="0" applyNumberFormat="1" applyFont="1"/>
    <xf numFmtId="174" fontId="12" fillId="0" borderId="0" xfId="0" applyNumberFormat="1" applyFont="1"/>
    <xf numFmtId="43" fontId="12" fillId="0" borderId="0" xfId="1" applyFont="1"/>
    <xf numFmtId="174" fontId="7" fillId="2" borderId="2" xfId="3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3" fontId="7" fillId="0" borderId="0" xfId="1" applyFont="1" applyFill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43" fontId="7" fillId="0" borderId="0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/>
    </xf>
    <xf numFmtId="9" fontId="42" fillId="3" borderId="0" xfId="3" applyFont="1" applyFill="1"/>
    <xf numFmtId="0" fontId="42" fillId="0" borderId="0" xfId="0" applyFont="1"/>
    <xf numFmtId="43" fontId="42" fillId="3" borderId="0" xfId="1" applyFont="1" applyFill="1"/>
    <xf numFmtId="10" fontId="14" fillId="0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6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/>
    </xf>
    <xf numFmtId="0" fontId="39" fillId="8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4" fontId="3" fillId="0" borderId="0" xfId="2" applyFont="1" applyFill="1" applyBorder="1" applyAlignment="1">
      <alignment horizontal="center" vertical="center"/>
    </xf>
    <xf numFmtId="10" fontId="14" fillId="0" borderId="0" xfId="3" applyNumberFormat="1" applyFont="1" applyFill="1" applyBorder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  <xf numFmtId="2" fontId="11" fillId="0" borderId="0" xfId="4" applyNumberFormat="1"/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43" fillId="8" borderId="1" xfId="4" applyFont="1" applyFill="1" applyBorder="1" applyAlignment="1">
      <alignment horizontal="center" vertical="center" wrapText="1"/>
    </xf>
    <xf numFmtId="0" fontId="43" fillId="8" borderId="1" xfId="4" applyFont="1" applyFill="1" applyBorder="1" applyAlignment="1">
      <alignment horizontal="right" vertical="center" wrapText="1"/>
    </xf>
    <xf numFmtId="170" fontId="43" fillId="8" borderId="1" xfId="11" applyFont="1" applyFill="1" applyBorder="1" applyAlignment="1">
      <alignment horizontal="right" vertical="center" wrapText="1"/>
    </xf>
    <xf numFmtId="0" fontId="45" fillId="0" borderId="0" xfId="4" applyFont="1"/>
    <xf numFmtId="43" fontId="45" fillId="8" borderId="0" xfId="4" applyNumberFormat="1" applyFont="1" applyFill="1" applyAlignment="1">
      <alignment vertical="center"/>
    </xf>
    <xf numFmtId="0" fontId="45" fillId="0" borderId="0" xfId="4" applyFont="1" applyAlignment="1">
      <alignment horizontal="left"/>
    </xf>
    <xf numFmtId="0" fontId="10" fillId="0" borderId="21" xfId="0" applyFont="1" applyBorder="1" applyAlignment="1">
      <alignment horizontal="left" vertical="top"/>
    </xf>
    <xf numFmtId="170" fontId="43" fillId="8" borderId="10" xfId="11" applyFont="1" applyFill="1" applyBorder="1" applyAlignment="1">
      <alignment horizontal="right" vertical="center" wrapText="1"/>
    </xf>
    <xf numFmtId="170" fontId="44" fillId="8" borderId="10" xfId="11" applyFont="1" applyFill="1" applyBorder="1" applyAlignment="1">
      <alignment horizontal="right" vertical="center" wrapText="1"/>
    </xf>
    <xf numFmtId="0" fontId="40" fillId="8" borderId="1" xfId="4" applyFont="1" applyFill="1" applyBorder="1" applyAlignment="1">
      <alignment horizontal="center" vertical="center" wrapText="1"/>
    </xf>
    <xf numFmtId="0" fontId="39" fillId="8" borderId="1" xfId="4" applyFont="1" applyFill="1" applyBorder="1" applyAlignment="1">
      <alignment horizontal="right" vertical="center" wrapText="1"/>
    </xf>
    <xf numFmtId="170" fontId="40" fillId="8" borderId="1" xfId="11" applyFont="1" applyFill="1" applyBorder="1" applyAlignment="1">
      <alignment horizontal="right" vertical="center" wrapText="1"/>
    </xf>
    <xf numFmtId="0" fontId="40" fillId="8" borderId="1" xfId="4" applyFont="1" applyFill="1" applyBorder="1" applyAlignment="1">
      <alignment horizontal="right" vertical="center" wrapText="1"/>
    </xf>
    <xf numFmtId="0" fontId="39" fillId="8" borderId="7" xfId="4" applyFont="1" applyFill="1" applyBorder="1" applyAlignment="1">
      <alignment vertical="center" wrapText="1"/>
    </xf>
    <xf numFmtId="0" fontId="39" fillId="8" borderId="7" xfId="4" applyFont="1" applyFill="1" applyBorder="1" applyAlignment="1">
      <alignment horizontal="center" vertical="center" wrapText="1"/>
    </xf>
    <xf numFmtId="170" fontId="39" fillId="6" borderId="7" xfId="11" applyFont="1" applyFill="1" applyBorder="1" applyAlignment="1">
      <alignment horizontal="center" vertical="center" wrapText="1"/>
    </xf>
    <xf numFmtId="170" fontId="39" fillId="6" borderId="7" xfId="11" applyFont="1" applyFill="1" applyBorder="1" applyAlignment="1">
      <alignment horizontal="left" vertical="center" wrapText="1"/>
    </xf>
    <xf numFmtId="170" fontId="39" fillId="6" borderId="7" xfId="11" applyFont="1" applyFill="1" applyBorder="1" applyAlignment="1">
      <alignment horizontal="center" vertical="center"/>
    </xf>
    <xf numFmtId="0" fontId="39" fillId="6" borderId="7" xfId="4" applyFont="1" applyFill="1" applyBorder="1" applyAlignment="1">
      <alignment horizontal="center" vertical="center"/>
    </xf>
    <xf numFmtId="172" fontId="40" fillId="8" borderId="1" xfId="12" applyFont="1" applyFill="1" applyBorder="1" applyAlignment="1">
      <alignment horizontal="right" vertical="center" wrapText="1"/>
    </xf>
    <xf numFmtId="43" fontId="11" fillId="8" borderId="1" xfId="4" applyNumberFormat="1" applyFill="1" applyBorder="1"/>
    <xf numFmtId="0" fontId="39" fillId="8" borderId="7" xfId="4" applyFont="1" applyFill="1" applyBorder="1" applyAlignment="1">
      <alignment horizontal="center" vertical="center"/>
    </xf>
    <xf numFmtId="170" fontId="39" fillId="8" borderId="7" xfId="11" applyFont="1" applyFill="1" applyBorder="1" applyAlignment="1">
      <alignment horizontal="center" vertical="center"/>
    </xf>
    <xf numFmtId="170" fontId="39" fillId="8" borderId="7" xfId="11" applyFont="1" applyFill="1" applyBorder="1" applyAlignment="1">
      <alignment horizontal="center" vertical="center" wrapText="1"/>
    </xf>
    <xf numFmtId="2" fontId="11" fillId="8" borderId="1" xfId="4" applyNumberFormat="1" applyFill="1" applyBorder="1" applyAlignment="1">
      <alignment horizontal="center" vertical="center"/>
    </xf>
    <xf numFmtId="170" fontId="39" fillId="8" borderId="10" xfId="11" applyFont="1" applyFill="1" applyBorder="1" applyAlignment="1">
      <alignment horizontal="right" vertical="center" wrapText="1"/>
    </xf>
    <xf numFmtId="2" fontId="39" fillId="8" borderId="7" xfId="4" applyNumberFormat="1" applyFont="1" applyFill="1" applyBorder="1" applyAlignment="1">
      <alignment horizontal="center" vertical="center" wrapText="1"/>
    </xf>
    <xf numFmtId="170" fontId="39" fillId="6" borderId="7" xfId="11" applyFont="1" applyFill="1" applyBorder="1" applyAlignment="1">
      <alignment horizontal="left" vertical="center"/>
    </xf>
    <xf numFmtId="170" fontId="40" fillId="8" borderId="10" xfId="11" applyFont="1" applyFill="1" applyBorder="1" applyAlignment="1">
      <alignment horizontal="right" vertical="center" wrapText="1"/>
    </xf>
    <xf numFmtId="170" fontId="39" fillId="8" borderId="1" xfId="11" applyFont="1" applyFill="1" applyBorder="1" applyAlignment="1">
      <alignment horizontal="right" vertical="center" wrapText="1"/>
    </xf>
    <xf numFmtId="170" fontId="39" fillId="6" borderId="1" xfId="11" applyFont="1" applyFill="1" applyBorder="1" applyAlignment="1">
      <alignment horizontal="center" vertical="center" wrapText="1"/>
    </xf>
    <xf numFmtId="170" fontId="39" fillId="6" borderId="1" xfId="11" applyFont="1" applyFill="1" applyBorder="1" applyAlignment="1">
      <alignment horizontal="left" vertical="center" wrapText="1"/>
    </xf>
    <xf numFmtId="170" fontId="39" fillId="6" borderId="1" xfId="11" applyFont="1" applyFill="1" applyBorder="1" applyAlignment="1">
      <alignment horizontal="center" vertical="center"/>
    </xf>
    <xf numFmtId="172" fontId="39" fillId="6" borderId="7" xfId="12" applyFont="1" applyFill="1" applyBorder="1" applyAlignment="1">
      <alignment horizontal="center" vertical="center"/>
    </xf>
    <xf numFmtId="172" fontId="39" fillId="6" borderId="7" xfId="12" applyFont="1" applyFill="1" applyBorder="1" applyAlignment="1">
      <alignment horizontal="center" vertical="center" wrapText="1"/>
    </xf>
    <xf numFmtId="44" fontId="14" fillId="0" borderId="1" xfId="2" applyFont="1" applyFill="1" applyBorder="1" applyAlignment="1">
      <alignment horizontal="right" vertical="center" wrapText="1"/>
    </xf>
    <xf numFmtId="0" fontId="7" fillId="0" borderId="0" xfId="4" applyFont="1" applyAlignment="1">
      <alignment horizontal="left" vertical="center"/>
    </xf>
    <xf numFmtId="14" fontId="7" fillId="0" borderId="0" xfId="4" applyNumberFormat="1" applyFont="1" applyAlignment="1">
      <alignment horizontal="left" vertical="center"/>
    </xf>
    <xf numFmtId="0" fontId="7" fillId="0" borderId="0" xfId="4" applyFont="1" applyAlignment="1">
      <alignment horizontal="left" vertical="center" wrapText="1"/>
    </xf>
    <xf numFmtId="10" fontId="7" fillId="0" borderId="0" xfId="4" applyNumberFormat="1" applyFont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7" fillId="0" borderId="0" xfId="0" applyFont="1" applyAlignment="1">
      <alignment vertical="top" wrapText="1"/>
    </xf>
    <xf numFmtId="0" fontId="10" fillId="0" borderId="19" xfId="4" applyFont="1" applyBorder="1" applyAlignment="1">
      <alignment vertical="center"/>
    </xf>
    <xf numFmtId="10" fontId="10" fillId="0" borderId="1" xfId="3" applyNumberFormat="1" applyFont="1" applyFill="1" applyBorder="1" applyAlignment="1">
      <alignment horizontal="center" vertical="top"/>
    </xf>
    <xf numFmtId="170" fontId="11" fillId="8" borderId="0" xfId="4" applyNumberFormat="1" applyFill="1"/>
    <xf numFmtId="172" fontId="46" fillId="8" borderId="1" xfId="12" applyFont="1" applyFill="1" applyBorder="1" applyAlignment="1">
      <alignment horizontal="right" vertical="center" wrapText="1"/>
    </xf>
    <xf numFmtId="170" fontId="40" fillId="6" borderId="1" xfId="11" applyFont="1" applyFill="1" applyBorder="1" applyAlignment="1">
      <alignment horizontal="center" vertical="center" wrapText="1"/>
    </xf>
    <xf numFmtId="44" fontId="47" fillId="0" borderId="0" xfId="0" applyNumberFormat="1" applyFont="1" applyAlignment="1">
      <alignment horizontal="center" vertical="center"/>
    </xf>
    <xf numFmtId="0" fontId="48" fillId="8" borderId="1" xfId="4" applyFont="1" applyFill="1" applyBorder="1" applyAlignment="1">
      <alignment horizontal="right" vertical="center" wrapText="1"/>
    </xf>
    <xf numFmtId="0" fontId="17" fillId="7" borderId="34" xfId="4" applyFont="1" applyFill="1" applyBorder="1" applyAlignment="1">
      <alignment horizontal="center" vertical="center" wrapText="1"/>
    </xf>
    <xf numFmtId="0" fontId="48" fillId="8" borderId="1" xfId="4" applyFont="1" applyFill="1" applyBorder="1" applyAlignment="1">
      <alignment horizontal="center" vertical="center" wrapText="1"/>
    </xf>
    <xf numFmtId="170" fontId="48" fillId="8" borderId="1" xfId="11" applyFont="1" applyFill="1" applyBorder="1" applyAlignment="1">
      <alignment horizontal="right" vertical="center" wrapText="1"/>
    </xf>
    <xf numFmtId="170" fontId="48" fillId="8" borderId="10" xfId="11" applyFont="1" applyFill="1" applyBorder="1" applyAlignment="1">
      <alignment horizontal="right" vertical="center" wrapText="1"/>
    </xf>
    <xf numFmtId="170" fontId="39" fillId="8" borderId="7" xfId="11" applyFont="1" applyFill="1" applyBorder="1" applyAlignment="1">
      <alignment horizontal="left" vertical="center"/>
    </xf>
    <xf numFmtId="0" fontId="40" fillId="8" borderId="10" xfId="4" applyFont="1" applyFill="1" applyBorder="1" applyAlignment="1">
      <alignment vertical="center"/>
    </xf>
    <xf numFmtId="170" fontId="40" fillId="8" borderId="10" xfId="11" applyFont="1" applyFill="1" applyBorder="1" applyAlignment="1">
      <alignment vertical="center"/>
    </xf>
    <xf numFmtId="0" fontId="43" fillId="8" borderId="10" xfId="4" applyFont="1" applyFill="1" applyBorder="1" applyAlignment="1">
      <alignment vertical="center"/>
    </xf>
    <xf numFmtId="170" fontId="43" fillId="8" borderId="10" xfId="11" applyFont="1" applyFill="1" applyBorder="1" applyAlignment="1">
      <alignment vertical="center"/>
    </xf>
    <xf numFmtId="0" fontId="40" fillId="8" borderId="1" xfId="4" applyFont="1" applyFill="1" applyBorder="1" applyAlignment="1">
      <alignment vertical="center"/>
    </xf>
    <xf numFmtId="170" fontId="40" fillId="8" borderId="1" xfId="11" applyFont="1" applyFill="1" applyBorder="1" applyAlignment="1">
      <alignment vertical="center"/>
    </xf>
    <xf numFmtId="0" fontId="39" fillId="8" borderId="1" xfId="4" applyFont="1" applyFill="1" applyBorder="1" applyAlignment="1">
      <alignment horizontal="center" vertical="center"/>
    </xf>
    <xf numFmtId="170" fontId="39" fillId="8" borderId="1" xfId="11" applyFont="1" applyFill="1" applyBorder="1" applyAlignment="1">
      <alignment horizontal="center" vertical="center"/>
    </xf>
    <xf numFmtId="17" fontId="48" fillId="8" borderId="1" xfId="4" applyNumberFormat="1" applyFont="1" applyFill="1" applyBorder="1" applyAlignment="1">
      <alignment horizontal="center" vertical="center" wrapText="1"/>
    </xf>
    <xf numFmtId="0" fontId="17" fillId="8" borderId="1" xfId="4" applyFont="1" applyFill="1" applyBorder="1" applyAlignment="1">
      <alignment horizontal="right" vertical="center" wrapText="1"/>
    </xf>
    <xf numFmtId="170" fontId="39" fillId="8" borderId="1" xfId="11" applyFont="1" applyFill="1" applyBorder="1" applyAlignment="1">
      <alignment horizontal="center" vertical="center" wrapText="1"/>
    </xf>
    <xf numFmtId="0" fontId="39" fillId="6" borderId="1" xfId="4" applyFont="1" applyFill="1" applyBorder="1" applyAlignment="1">
      <alignment horizontal="center" vertical="center"/>
    </xf>
    <xf numFmtId="0" fontId="40" fillId="8" borderId="1" xfId="4" applyFont="1" applyFill="1" applyBorder="1" applyAlignment="1">
      <alignment horizontal="center" vertical="center"/>
    </xf>
    <xf numFmtId="170" fontId="40" fillId="8" borderId="1" xfId="11" applyFont="1" applyFill="1" applyBorder="1" applyAlignment="1">
      <alignment horizontal="center" vertical="center"/>
    </xf>
    <xf numFmtId="170" fontId="40" fillId="8" borderId="1" xfId="11" applyFont="1" applyFill="1" applyBorder="1" applyAlignment="1">
      <alignment horizontal="center" vertical="center" wrapText="1"/>
    </xf>
    <xf numFmtId="170" fontId="39" fillId="6" borderId="1" xfId="11" applyFont="1" applyFill="1" applyBorder="1" applyAlignment="1">
      <alignment horizontal="left" vertical="center"/>
    </xf>
    <xf numFmtId="17" fontId="40" fillId="8" borderId="1" xfId="4" applyNumberFormat="1" applyFont="1" applyFill="1" applyBorder="1" applyAlignment="1">
      <alignment horizontal="center" vertical="center" wrapText="1"/>
    </xf>
    <xf numFmtId="0" fontId="39" fillId="3" borderId="15" xfId="4" applyFont="1" applyFill="1" applyBorder="1" applyAlignment="1">
      <alignment horizontal="right" vertical="center"/>
    </xf>
    <xf numFmtId="0" fontId="39" fillId="0" borderId="35" xfId="4" applyFont="1" applyBorder="1" applyAlignment="1">
      <alignment horizontal="right" vertical="center"/>
    </xf>
    <xf numFmtId="0" fontId="39" fillId="0" borderId="8" xfId="4" applyFont="1" applyBorder="1" applyAlignment="1">
      <alignment horizontal="right" vertical="center"/>
    </xf>
    <xf numFmtId="0" fontId="39" fillId="0" borderId="9" xfId="4" applyFont="1" applyBorder="1" applyAlignment="1">
      <alignment horizontal="right" vertical="center"/>
    </xf>
    <xf numFmtId="0" fontId="39" fillId="8" borderId="8" xfId="4" applyFont="1" applyFill="1" applyBorder="1" applyAlignment="1">
      <alignment horizontal="right" vertical="center"/>
    </xf>
    <xf numFmtId="0" fontId="39" fillId="8" borderId="9" xfId="4" applyFont="1" applyFill="1" applyBorder="1" applyAlignment="1">
      <alignment horizontal="right" vertical="center"/>
    </xf>
    <xf numFmtId="0" fontId="39" fillId="8" borderId="35" xfId="4" applyFont="1" applyFill="1" applyBorder="1" applyAlignment="1">
      <alignment horizontal="right" vertical="center"/>
    </xf>
    <xf numFmtId="0" fontId="44" fillId="0" borderId="8" xfId="4" applyFont="1" applyBorder="1" applyAlignment="1">
      <alignment horizontal="right" vertical="center"/>
    </xf>
    <xf numFmtId="1" fontId="17" fillId="8" borderId="7" xfId="4" applyNumberFormat="1" applyFont="1" applyFill="1" applyBorder="1" applyAlignment="1">
      <alignment horizontal="center" vertical="center" wrapText="1"/>
    </xf>
    <xf numFmtId="0" fontId="39" fillId="3" borderId="40" xfId="4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center" vertical="center" wrapText="1"/>
    </xf>
    <xf numFmtId="10" fontId="6" fillId="2" borderId="1" xfId="2" applyNumberFormat="1" applyFont="1" applyFill="1" applyBorder="1" applyAlignment="1">
      <alignment horizontal="center" vertical="center"/>
    </xf>
    <xf numFmtId="44" fontId="10" fillId="2" borderId="36" xfId="2" applyFont="1" applyFill="1" applyBorder="1" applyAlignment="1">
      <alignment horizontal="right" vertical="top"/>
    </xf>
    <xf numFmtId="10" fontId="12" fillId="0" borderId="0" xfId="0" applyNumberFormat="1" applyFont="1"/>
    <xf numFmtId="44" fontId="14" fillId="8" borderId="1" xfId="2" applyFont="1" applyFill="1" applyBorder="1" applyAlignment="1">
      <alignment horizontal="center" vertical="center"/>
    </xf>
    <xf numFmtId="44" fontId="7" fillId="0" borderId="1" xfId="2" applyFont="1" applyFill="1" applyBorder="1" applyAlignment="1">
      <alignment horizontal="center" vertical="top"/>
    </xf>
    <xf numFmtId="0" fontId="11" fillId="0" borderId="0" xfId="4" applyAlignment="1">
      <alignment horizontal="left" vertical="top"/>
    </xf>
    <xf numFmtId="0" fontId="11" fillId="0" borderId="19" xfId="4" applyBorder="1"/>
    <xf numFmtId="10" fontId="7" fillId="0" borderId="0" xfId="4" applyNumberFormat="1" applyFont="1" applyAlignment="1">
      <alignment horizontal="left" vertical="top"/>
    </xf>
    <xf numFmtId="43" fontId="11" fillId="0" borderId="0" xfId="1" applyFont="1"/>
    <xf numFmtId="43" fontId="20" fillId="0" borderId="33" xfId="1" applyFont="1" applyBorder="1" applyAlignment="1">
      <alignment horizontal="center"/>
    </xf>
    <xf numFmtId="43" fontId="11" fillId="0" borderId="31" xfId="1" applyFont="1" applyBorder="1" applyAlignment="1">
      <alignment horizontal="center"/>
    </xf>
    <xf numFmtId="43" fontId="0" fillId="0" borderId="0" xfId="1" applyFont="1"/>
    <xf numFmtId="43" fontId="11" fillId="0" borderId="32" xfId="1" applyFont="1" applyBorder="1" applyAlignment="1">
      <alignment horizontal="center"/>
    </xf>
    <xf numFmtId="43" fontId="39" fillId="0" borderId="1" xfId="1" applyFont="1" applyBorder="1" applyAlignment="1">
      <alignment horizontal="center" vertical="center" wrapText="1"/>
    </xf>
    <xf numFmtId="43" fontId="11" fillId="8" borderId="1" xfId="1" applyFont="1" applyFill="1" applyBorder="1" applyAlignment="1">
      <alignment vertical="center"/>
    </xf>
    <xf numFmtId="43" fontId="11" fillId="8" borderId="1" xfId="1" applyFont="1" applyFill="1" applyBorder="1" applyAlignment="1">
      <alignment horizontal="center" vertical="center"/>
    </xf>
    <xf numFmtId="43" fontId="11" fillId="8" borderId="0" xfId="1" applyFont="1" applyFill="1"/>
    <xf numFmtId="43" fontId="45" fillId="8" borderId="0" xfId="1" applyFont="1" applyFill="1"/>
    <xf numFmtId="43" fontId="45" fillId="0" borderId="0" xfId="1" applyFont="1"/>
    <xf numFmtId="43" fontId="39" fillId="8" borderId="1" xfId="1" applyFont="1" applyFill="1" applyBorder="1" applyAlignment="1">
      <alignment horizontal="center" vertical="center" wrapText="1"/>
    </xf>
    <xf numFmtId="43" fontId="49" fillId="0" borderId="0" xfId="1" applyFont="1"/>
    <xf numFmtId="43" fontId="11" fillId="8" borderId="1" xfId="1" applyFont="1" applyFill="1" applyBorder="1"/>
    <xf numFmtId="43" fontId="11" fillId="0" borderId="0" xfId="1" applyFont="1" applyAlignment="1">
      <alignment horizontal="left"/>
    </xf>
    <xf numFmtId="43" fontId="0" fillId="0" borderId="0" xfId="1" applyFont="1" applyAlignment="1">
      <alignment horizontal="left"/>
    </xf>
    <xf numFmtId="43" fontId="39" fillId="0" borderId="1" xfId="1" applyFont="1" applyBorder="1" applyAlignment="1">
      <alignment horizontal="left" vertical="center" wrapText="1"/>
    </xf>
    <xf numFmtId="43" fontId="11" fillId="8" borderId="1" xfId="1" applyFont="1" applyFill="1" applyBorder="1" applyAlignment="1">
      <alignment horizontal="left" vertical="center"/>
    </xf>
    <xf numFmtId="43" fontId="45" fillId="0" borderId="0" xfId="1" applyFont="1" applyAlignment="1">
      <alignment horizontal="left"/>
    </xf>
    <xf numFmtId="43" fontId="11" fillId="8" borderId="0" xfId="1" applyFont="1" applyFill="1" applyAlignment="1">
      <alignment horizontal="left"/>
    </xf>
    <xf numFmtId="43" fontId="39" fillId="8" borderId="1" xfId="1" applyFont="1" applyFill="1" applyBorder="1" applyAlignment="1">
      <alignment horizontal="left" vertical="center" wrapText="1"/>
    </xf>
    <xf numFmtId="0" fontId="10" fillId="0" borderId="19" xfId="4" applyFont="1" applyBorder="1" applyAlignment="1">
      <alignment horizontal="left" vertical="center"/>
    </xf>
    <xf numFmtId="14" fontId="7" fillId="0" borderId="0" xfId="4" applyNumberFormat="1" applyFont="1" applyAlignment="1">
      <alignment horizontal="left" vertical="top"/>
    </xf>
    <xf numFmtId="44" fontId="8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7" fillId="0" borderId="0" xfId="4" applyFont="1" applyAlignment="1">
      <alignment vertical="top"/>
    </xf>
    <xf numFmtId="0" fontId="9" fillId="0" borderId="0" xfId="4" applyFont="1" applyAlignment="1">
      <alignment vertical="center"/>
    </xf>
    <xf numFmtId="44" fontId="0" fillId="0" borderId="0" xfId="2" applyFont="1"/>
    <xf numFmtId="0" fontId="10" fillId="0" borderId="0" xfId="0" applyFont="1" applyAlignment="1">
      <alignment vertical="center"/>
    </xf>
    <xf numFmtId="0" fontId="11" fillId="0" borderId="21" xfId="4" applyBorder="1"/>
    <xf numFmtId="10" fontId="7" fillId="0" borderId="21" xfId="4" applyNumberFormat="1" applyFont="1" applyBorder="1" applyAlignment="1">
      <alignment horizontal="left" vertical="center"/>
    </xf>
    <xf numFmtId="0" fontId="12" fillId="0" borderId="0" xfId="4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4" fontId="0" fillId="0" borderId="0" xfId="0" applyNumberFormat="1"/>
    <xf numFmtId="13" fontId="11" fillId="0" borderId="0" xfId="1" applyNumberFormat="1" applyFont="1"/>
    <xf numFmtId="170" fontId="40" fillId="0" borderId="1" xfId="11" applyFont="1" applyFill="1" applyBorder="1" applyAlignment="1">
      <alignment horizontal="right" vertical="center" wrapText="1"/>
    </xf>
    <xf numFmtId="0" fontId="13" fillId="10" borderId="37" xfId="0" applyFont="1" applyFill="1" applyBorder="1" applyAlignment="1">
      <alignment horizontal="left" vertical="top" wrapText="1"/>
    </xf>
    <xf numFmtId="0" fontId="13" fillId="10" borderId="37" xfId="0" applyFont="1" applyFill="1" applyBorder="1" applyAlignment="1">
      <alignment horizontal="right" vertical="top" wrapText="1"/>
    </xf>
    <xf numFmtId="0" fontId="13" fillId="10" borderId="37" xfId="0" applyFont="1" applyFill="1" applyBorder="1" applyAlignment="1">
      <alignment horizontal="center" vertical="top" wrapText="1"/>
    </xf>
    <xf numFmtId="0" fontId="14" fillId="11" borderId="37" xfId="0" applyFont="1" applyFill="1" applyBorder="1" applyAlignment="1">
      <alignment horizontal="left" vertical="top" wrapText="1"/>
    </xf>
    <xf numFmtId="0" fontId="14" fillId="11" borderId="37" xfId="0" applyFont="1" applyFill="1" applyBorder="1" applyAlignment="1">
      <alignment horizontal="right" vertical="top" wrapText="1"/>
    </xf>
    <xf numFmtId="0" fontId="14" fillId="11" borderId="37" xfId="0" applyFont="1" applyFill="1" applyBorder="1" applyAlignment="1">
      <alignment horizontal="center" vertical="top" wrapText="1"/>
    </xf>
    <xf numFmtId="173" fontId="14" fillId="11" borderId="37" xfId="0" applyNumberFormat="1" applyFont="1" applyFill="1" applyBorder="1" applyAlignment="1">
      <alignment horizontal="right" vertical="top" wrapText="1"/>
    </xf>
    <xf numFmtId="4" fontId="14" fillId="11" borderId="37" xfId="0" applyNumberFormat="1" applyFont="1" applyFill="1" applyBorder="1" applyAlignment="1">
      <alignment horizontal="right" vertical="top" wrapText="1"/>
    </xf>
    <xf numFmtId="0" fontId="15" fillId="12" borderId="37" xfId="0" applyFont="1" applyFill="1" applyBorder="1" applyAlignment="1">
      <alignment horizontal="left" vertical="top" wrapText="1"/>
    </xf>
    <xf numFmtId="0" fontId="15" fillId="12" borderId="37" xfId="0" applyFont="1" applyFill="1" applyBorder="1" applyAlignment="1">
      <alignment horizontal="right" vertical="top" wrapText="1"/>
    </xf>
    <xf numFmtId="0" fontId="15" fillId="12" borderId="37" xfId="0" applyFont="1" applyFill="1" applyBorder="1" applyAlignment="1">
      <alignment horizontal="center" vertical="top" wrapText="1"/>
    </xf>
    <xf numFmtId="173" fontId="15" fillId="12" borderId="37" xfId="0" applyNumberFormat="1" applyFont="1" applyFill="1" applyBorder="1" applyAlignment="1">
      <alignment horizontal="right" vertical="top" wrapText="1"/>
    </xf>
    <xf numFmtId="4" fontId="15" fillId="12" borderId="37" xfId="0" applyNumberFormat="1" applyFont="1" applyFill="1" applyBorder="1" applyAlignment="1">
      <alignment horizontal="right" vertical="top" wrapText="1"/>
    </xf>
    <xf numFmtId="0" fontId="15" fillId="13" borderId="37" xfId="0" applyFont="1" applyFill="1" applyBorder="1" applyAlignment="1">
      <alignment horizontal="left" vertical="top" wrapText="1"/>
    </xf>
    <xf numFmtId="0" fontId="15" fillId="13" borderId="37" xfId="0" applyFont="1" applyFill="1" applyBorder="1" applyAlignment="1">
      <alignment horizontal="right" vertical="top" wrapText="1"/>
    </xf>
    <xf numFmtId="0" fontId="15" fillId="13" borderId="37" xfId="0" applyFont="1" applyFill="1" applyBorder="1" applyAlignment="1">
      <alignment horizontal="center" vertical="top" wrapText="1"/>
    </xf>
    <xf numFmtId="173" fontId="15" fillId="13" borderId="37" xfId="0" applyNumberFormat="1" applyFont="1" applyFill="1" applyBorder="1" applyAlignment="1">
      <alignment horizontal="right" vertical="top" wrapText="1"/>
    </xf>
    <xf numFmtId="4" fontId="15" fillId="13" borderId="37" xfId="0" applyNumberFormat="1" applyFont="1" applyFill="1" applyBorder="1" applyAlignment="1">
      <alignment horizontal="right" vertical="top" wrapText="1"/>
    </xf>
    <xf numFmtId="0" fontId="15" fillId="10" borderId="0" xfId="0" applyFont="1" applyFill="1" applyAlignment="1">
      <alignment horizontal="right" vertical="top" wrapText="1"/>
    </xf>
    <xf numFmtId="4" fontId="15" fillId="10" borderId="0" xfId="0" applyNumberFormat="1" applyFont="1" applyFill="1" applyAlignment="1">
      <alignment horizontal="right" vertical="top" wrapText="1"/>
    </xf>
    <xf numFmtId="0" fontId="14" fillId="11" borderId="38" xfId="0" applyFont="1" applyFill="1" applyBorder="1" applyAlignment="1">
      <alignment horizontal="left" vertical="top" wrapText="1"/>
    </xf>
    <xf numFmtId="175" fontId="15" fillId="13" borderId="37" xfId="0" applyNumberFormat="1" applyFont="1" applyFill="1" applyBorder="1" applyAlignment="1">
      <alignment horizontal="right" vertical="top" wrapText="1"/>
    </xf>
    <xf numFmtId="0" fontId="16" fillId="10" borderId="0" xfId="0" applyFont="1" applyFill="1" applyAlignment="1">
      <alignment horizontal="right" vertical="top" wrapText="1"/>
    </xf>
    <xf numFmtId="175" fontId="16" fillId="10" borderId="0" xfId="0" applyNumberFormat="1" applyFont="1" applyFill="1" applyAlignment="1">
      <alignment horizontal="right" vertical="top" wrapText="1"/>
    </xf>
    <xf numFmtId="175" fontId="15" fillId="12" borderId="37" xfId="0" applyNumberFormat="1" applyFont="1" applyFill="1" applyBorder="1" applyAlignment="1">
      <alignment horizontal="right" vertical="top" wrapText="1"/>
    </xf>
    <xf numFmtId="0" fontId="15" fillId="10" borderId="0" xfId="0" applyFont="1" applyFill="1" applyAlignment="1">
      <alignment horizontal="center" vertical="top" wrapText="1"/>
    </xf>
    <xf numFmtId="0" fontId="15" fillId="10" borderId="0" xfId="0" applyFont="1" applyFill="1" applyAlignment="1">
      <alignment horizontal="left" vertical="top" wrapText="1"/>
    </xf>
    <xf numFmtId="0" fontId="39" fillId="0" borderId="42" xfId="0" applyFont="1" applyBorder="1" applyAlignment="1" applyProtection="1">
      <alignment horizontal="left" vertical="center" wrapText="1"/>
      <protection locked="0"/>
    </xf>
    <xf numFmtId="170" fontId="50" fillId="8" borderId="42" xfId="11" applyFont="1" applyFill="1" applyBorder="1" applyAlignment="1">
      <alignment horizontal="center" vertical="center"/>
    </xf>
    <xf numFmtId="170" fontId="50" fillId="8" borderId="42" xfId="11" applyFont="1" applyFill="1" applyBorder="1" applyAlignment="1">
      <alignment horizontal="left" vertical="center"/>
    </xf>
    <xf numFmtId="0" fontId="51" fillId="8" borderId="42" xfId="4" applyFont="1" applyFill="1" applyBorder="1" applyAlignment="1">
      <alignment horizontal="center" vertical="center" wrapText="1"/>
    </xf>
    <xf numFmtId="1" fontId="39" fillId="8" borderId="7" xfId="4" applyNumberFormat="1" applyFont="1" applyFill="1" applyBorder="1" applyAlignment="1">
      <alignment horizontal="center" vertical="center" wrapText="1"/>
    </xf>
    <xf numFmtId="0" fontId="48" fillId="8" borderId="10" xfId="4" applyFont="1" applyFill="1" applyBorder="1" applyAlignment="1">
      <alignment horizontal="right" vertical="center" wrapText="1"/>
    </xf>
    <xf numFmtId="44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/>
    <xf numFmtId="0" fontId="16" fillId="10" borderId="0" xfId="0" applyFont="1" applyFill="1" applyAlignment="1">
      <alignment horizontal="left" vertical="top" wrapText="1"/>
    </xf>
    <xf numFmtId="4" fontId="16" fillId="10" borderId="0" xfId="0" applyNumberFormat="1" applyFont="1" applyFill="1" applyAlignment="1">
      <alignment horizontal="right" vertical="top" wrapText="1"/>
    </xf>
    <xf numFmtId="0" fontId="11" fillId="8" borderId="0" xfId="4" applyFill="1" applyAlignment="1">
      <alignment vertical="center"/>
    </xf>
    <xf numFmtId="43" fontId="11" fillId="8" borderId="0" xfId="1" applyFont="1" applyFill="1" applyAlignment="1">
      <alignment vertical="center"/>
    </xf>
    <xf numFmtId="43" fontId="11" fillId="8" borderId="0" xfId="1" applyFont="1" applyFill="1" applyAlignment="1">
      <alignment horizontal="left" vertical="center"/>
    </xf>
    <xf numFmtId="2" fontId="17" fillId="8" borderId="7" xfId="4" applyNumberFormat="1" applyFont="1" applyFill="1" applyBorder="1" applyAlignment="1">
      <alignment horizontal="center" vertical="center" wrapText="1"/>
    </xf>
    <xf numFmtId="170" fontId="48" fillId="8" borderId="1" xfId="4" applyNumberFormat="1" applyFont="1" applyFill="1" applyBorder="1" applyAlignment="1">
      <alignment horizontal="center" vertical="center" wrapText="1"/>
    </xf>
    <xf numFmtId="0" fontId="19" fillId="8" borderId="0" xfId="4" applyFont="1" applyFill="1" applyAlignment="1">
      <alignment vertical="center"/>
    </xf>
    <xf numFmtId="43" fontId="19" fillId="8" borderId="0" xfId="1" applyFont="1" applyFill="1" applyAlignment="1">
      <alignment vertical="center"/>
    </xf>
    <xf numFmtId="43" fontId="19" fillId="8" borderId="0" xfId="1" applyFont="1" applyFill="1" applyAlignment="1">
      <alignment horizontal="left" vertical="center"/>
    </xf>
    <xf numFmtId="170" fontId="48" fillId="0" borderId="1" xfId="11" applyFont="1" applyFill="1" applyBorder="1" applyAlignment="1">
      <alignment horizontal="right" vertical="center" wrapText="1"/>
    </xf>
    <xf numFmtId="170" fontId="17" fillId="0" borderId="10" xfId="11" applyFont="1" applyFill="1" applyBorder="1" applyAlignment="1">
      <alignment horizontal="right" vertical="center" wrapText="1"/>
    </xf>
    <xf numFmtId="0" fontId="17" fillId="0" borderId="7" xfId="4" applyFont="1" applyBorder="1" applyAlignment="1">
      <alignment vertical="center" wrapText="1"/>
    </xf>
    <xf numFmtId="0" fontId="52" fillId="0" borderId="1" xfId="0" applyFont="1" applyBorder="1"/>
    <xf numFmtId="0" fontId="39" fillId="0" borderId="8" xfId="6" applyFont="1" applyBorder="1" applyAlignment="1">
      <alignment horizontal="right" vertical="center"/>
    </xf>
    <xf numFmtId="0" fontId="18" fillId="0" borderId="0" xfId="6" applyAlignment="1">
      <alignment vertical="center"/>
    </xf>
    <xf numFmtId="43" fontId="18" fillId="0" borderId="0" xfId="1" applyFont="1" applyAlignment="1">
      <alignment vertical="center"/>
    </xf>
    <xf numFmtId="43" fontId="18" fillId="0" borderId="0" xfId="1" applyFont="1" applyAlignment="1">
      <alignment horizontal="left" vertical="center"/>
    </xf>
    <xf numFmtId="0" fontId="53" fillId="0" borderId="9" xfId="0" applyFont="1" applyBorder="1" applyAlignment="1">
      <alignment horizontal="right" vertical="center"/>
    </xf>
    <xf numFmtId="0" fontId="54" fillId="0" borderId="0" xfId="0" applyFont="1"/>
    <xf numFmtId="43" fontId="54" fillId="0" borderId="0" xfId="1" applyFont="1"/>
    <xf numFmtId="43" fontId="54" fillId="0" borderId="0" xfId="1" applyFont="1" applyAlignment="1">
      <alignment horizontal="left"/>
    </xf>
    <xf numFmtId="0" fontId="53" fillId="0" borderId="8" xfId="0" applyFont="1" applyBorder="1" applyAlignment="1">
      <alignment horizontal="right" vertical="center"/>
    </xf>
    <xf numFmtId="0" fontId="48" fillId="8" borderId="10" xfId="4" applyFont="1" applyFill="1" applyBorder="1" applyAlignment="1">
      <alignment horizontal="center" vertical="center" wrapText="1"/>
    </xf>
    <xf numFmtId="170" fontId="48" fillId="8" borderId="10" xfId="4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44" fontId="14" fillId="0" borderId="0" xfId="2" applyFont="1" applyFill="1" applyBorder="1" applyAlignment="1">
      <alignment horizontal="right" vertical="center" wrapText="1"/>
    </xf>
    <xf numFmtId="10" fontId="7" fillId="0" borderId="0" xfId="0" applyNumberFormat="1" applyFont="1" applyAlignment="1">
      <alignment horizontal="center" vertical="center" wrapText="1"/>
    </xf>
    <xf numFmtId="10" fontId="7" fillId="14" borderId="1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Border="1"/>
    <xf numFmtId="0" fontId="6" fillId="0" borderId="0" xfId="0" applyFont="1" applyAlignment="1">
      <alignment vertical="top"/>
    </xf>
    <xf numFmtId="170" fontId="17" fillId="8" borderId="1" xfId="11" applyFont="1" applyFill="1" applyBorder="1" applyAlignment="1">
      <alignment horizontal="right" vertical="center" wrapText="1"/>
    </xf>
    <xf numFmtId="170" fontId="17" fillId="8" borderId="10" xfId="11" applyFont="1" applyFill="1" applyBorder="1" applyAlignment="1">
      <alignment horizontal="center" vertical="center" wrapText="1"/>
    </xf>
    <xf numFmtId="170" fontId="39" fillId="8" borderId="10" xfId="11" applyFont="1" applyFill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  <xf numFmtId="0" fontId="39" fillId="0" borderId="7" xfId="4" applyFont="1" applyBorder="1" applyAlignment="1">
      <alignment horizontal="center" vertical="center" wrapText="1"/>
    </xf>
    <xf numFmtId="0" fontId="39" fillId="0" borderId="35" xfId="4" applyFont="1" applyBorder="1" applyAlignment="1">
      <alignment horizontal="center" vertical="center"/>
    </xf>
    <xf numFmtId="0" fontId="40" fillId="0" borderId="8" xfId="4" applyFont="1" applyBorder="1" applyAlignment="1">
      <alignment horizontal="center" vertical="center"/>
    </xf>
    <xf numFmtId="1" fontId="40" fillId="8" borderId="1" xfId="4" applyNumberFormat="1" applyFont="1" applyFill="1" applyBorder="1" applyAlignment="1">
      <alignment horizontal="center" vertical="center" wrapText="1"/>
    </xf>
    <xf numFmtId="170" fontId="40" fillId="8" borderId="1" xfId="11" applyFont="1" applyFill="1" applyBorder="1" applyAlignment="1">
      <alignment horizontal="left" vertical="center"/>
    </xf>
    <xf numFmtId="0" fontId="40" fillId="0" borderId="9" xfId="4" applyFont="1" applyBorder="1" applyAlignment="1">
      <alignment horizontal="center" vertical="center"/>
    </xf>
    <xf numFmtId="0" fontId="11" fillId="8" borderId="10" xfId="4" applyFill="1" applyBorder="1" applyAlignment="1">
      <alignment vertical="center"/>
    </xf>
    <xf numFmtId="170" fontId="11" fillId="8" borderId="10" xfId="11" applyFill="1" applyBorder="1" applyAlignment="1">
      <alignment vertical="center"/>
    </xf>
    <xf numFmtId="170" fontId="40" fillId="8" borderId="1" xfId="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71" fontId="14" fillId="0" borderId="1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5" fillId="0" borderId="1" xfId="4" applyFont="1" applyBorder="1" applyAlignment="1">
      <alignment horizontal="center" vertical="center" wrapText="1"/>
    </xf>
    <xf numFmtId="0" fontId="11" fillId="0" borderId="1" xfId="4" applyBorder="1" applyAlignment="1">
      <alignment horizontal="left" vertical="center" wrapText="1"/>
    </xf>
    <xf numFmtId="0" fontId="28" fillId="0" borderId="0" xfId="4" applyFont="1" applyAlignment="1">
      <alignment horizontal="left" vertical="center" wrapText="1"/>
    </xf>
    <xf numFmtId="2" fontId="29" fillId="0" borderId="21" xfId="4" applyNumberFormat="1" applyFont="1" applyBorder="1" applyAlignment="1">
      <alignment horizontal="center" vertical="center"/>
    </xf>
    <xf numFmtId="0" fontId="31" fillId="0" borderId="0" xfId="4" applyFont="1" applyAlignment="1">
      <alignment horizontal="left" vertical="center"/>
    </xf>
    <xf numFmtId="0" fontId="32" fillId="0" borderId="0" xfId="8" applyFont="1" applyAlignment="1">
      <alignment horizontal="right" vertical="center"/>
    </xf>
    <xf numFmtId="0" fontId="33" fillId="0" borderId="0" xfId="8" applyFont="1" applyAlignment="1">
      <alignment horizontal="center" vertical="center"/>
    </xf>
    <xf numFmtId="0" fontId="32" fillId="0" borderId="0" xfId="8" quotePrefix="1" applyFont="1" applyAlignment="1">
      <alignment horizontal="left" vertical="center"/>
    </xf>
    <xf numFmtId="0" fontId="32" fillId="0" borderId="0" xfId="8" applyFont="1" applyAlignment="1">
      <alignment horizontal="left" vertical="center"/>
    </xf>
    <xf numFmtId="0" fontId="32" fillId="0" borderId="0" xfId="8" applyFont="1" applyAlignment="1">
      <alignment horizontal="center" vertical="center"/>
    </xf>
    <xf numFmtId="0" fontId="11" fillId="0" borderId="0" xfId="4" applyAlignment="1">
      <alignment horizontal="center" vertical="center"/>
    </xf>
    <xf numFmtId="168" fontId="11" fillId="0" borderId="0" xfId="4" applyNumberFormat="1" applyAlignment="1">
      <alignment horizontal="left" vertical="center"/>
    </xf>
    <xf numFmtId="49" fontId="11" fillId="9" borderId="22" xfId="4" applyNumberFormat="1" applyFill="1" applyBorder="1" applyAlignment="1" applyProtection="1">
      <alignment horizontal="left" vertical="center" wrapText="1"/>
      <protection locked="0"/>
    </xf>
    <xf numFmtId="49" fontId="11" fillId="9" borderId="29" xfId="4" applyNumberFormat="1" applyFill="1" applyBorder="1" applyAlignment="1" applyProtection="1">
      <alignment horizontal="left" vertical="center" wrapText="1"/>
      <protection locked="0"/>
    </xf>
    <xf numFmtId="49" fontId="11" fillId="9" borderId="30" xfId="4" applyNumberFormat="1" applyFill="1" applyBorder="1" applyAlignment="1" applyProtection="1">
      <alignment horizontal="left" vertical="center" wrapText="1"/>
      <protection locked="0"/>
    </xf>
    <xf numFmtId="168" fontId="11" fillId="0" borderId="19" xfId="4" applyNumberFormat="1" applyBorder="1" applyAlignment="1">
      <alignment horizontal="left" vertical="center"/>
    </xf>
    <xf numFmtId="164" fontId="11" fillId="0" borderId="19" xfId="4" applyNumberFormat="1" applyBorder="1" applyAlignment="1">
      <alignment horizontal="left" vertical="center"/>
    </xf>
    <xf numFmtId="0" fontId="20" fillId="0" borderId="0" xfId="4" applyFont="1" applyAlignment="1">
      <alignment horizontal="left" vertical="center"/>
    </xf>
    <xf numFmtId="0" fontId="19" fillId="0" borderId="0" xfId="4" applyFont="1" applyAlignment="1">
      <alignment horizontal="left" vertical="center"/>
    </xf>
    <xf numFmtId="0" fontId="11" fillId="0" borderId="21" xfId="4" applyBorder="1" applyAlignment="1">
      <alignment horizontal="center" vertical="center"/>
    </xf>
    <xf numFmtId="0" fontId="25" fillId="0" borderId="0" xfId="4" applyFont="1" applyAlignment="1">
      <alignment horizontal="center" vertical="top" wrapText="1"/>
    </xf>
    <xf numFmtId="0" fontId="11" fillId="0" borderId="1" xfId="4" applyBorder="1" applyAlignment="1">
      <alignment horizontal="left" vertical="center"/>
    </xf>
    <xf numFmtId="0" fontId="23" fillId="0" borderId="1" xfId="4" applyFont="1" applyBorder="1" applyAlignment="1">
      <alignment horizontal="left" vertical="center"/>
    </xf>
    <xf numFmtId="10" fontId="23" fillId="9" borderId="1" xfId="4" applyNumberFormat="1" applyFont="1" applyFill="1" applyBorder="1" applyAlignment="1" applyProtection="1">
      <alignment horizontal="center" vertical="center"/>
      <protection locked="0"/>
    </xf>
    <xf numFmtId="0" fontId="19" fillId="0" borderId="1" xfId="4" applyFont="1" applyBorder="1" applyAlignment="1">
      <alignment horizontal="center" vertical="center"/>
    </xf>
    <xf numFmtId="4" fontId="19" fillId="0" borderId="1" xfId="4" applyNumberFormat="1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0" fontId="23" fillId="0" borderId="1" xfId="4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/>
    </xf>
    <xf numFmtId="14" fontId="3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20" fillId="0" borderId="25" xfId="9" applyFont="1" applyBorder="1" applyAlignment="1">
      <alignment horizontal="left" vertical="center"/>
    </xf>
    <xf numFmtId="0" fontId="20" fillId="0" borderId="0" xfId="9" applyFont="1" applyAlignment="1">
      <alignment horizontal="left" vertical="center"/>
    </xf>
    <xf numFmtId="0" fontId="20" fillId="0" borderId="26" xfId="9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11" fillId="0" borderId="27" xfId="4" applyBorder="1" applyAlignment="1">
      <alignment horizontal="center" vertical="center" wrapText="1"/>
    </xf>
    <xf numFmtId="0" fontId="11" fillId="0" borderId="28" xfId="4" applyBorder="1" applyAlignment="1">
      <alignment horizontal="center" vertical="center" wrapText="1"/>
    </xf>
    <xf numFmtId="0" fontId="23" fillId="0" borderId="27" xfId="10" applyNumberFormat="1" applyFont="1" applyFill="1" applyBorder="1" applyAlignment="1" applyProtection="1">
      <alignment horizontal="left" vertical="center" wrapText="1"/>
    </xf>
    <xf numFmtId="0" fontId="23" fillId="0" borderId="19" xfId="10" applyNumberFormat="1" applyFont="1" applyFill="1" applyBorder="1" applyAlignment="1" applyProtection="1">
      <alignment horizontal="left" vertical="center" wrapText="1"/>
    </xf>
    <xf numFmtId="0" fontId="23" fillId="0" borderId="28" xfId="1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27" xfId="4" applyBorder="1" applyAlignment="1">
      <alignment horizontal="left" vertical="center" wrapText="1"/>
    </xf>
    <xf numFmtId="0" fontId="11" fillId="0" borderId="28" xfId="4" applyBorder="1" applyAlignment="1">
      <alignment horizontal="left" vertical="center" wrapText="1"/>
    </xf>
    <xf numFmtId="49" fontId="11" fillId="0" borderId="27" xfId="4" applyNumberFormat="1" applyBorder="1" applyAlignment="1">
      <alignment horizontal="left" vertical="center" wrapText="1"/>
    </xf>
    <xf numFmtId="0" fontId="11" fillId="0" borderId="19" xfId="4" applyBorder="1" applyAlignment="1">
      <alignment horizontal="left" vertical="center" wrapText="1"/>
    </xf>
    <xf numFmtId="0" fontId="20" fillId="0" borderId="21" xfId="4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3" fillId="8" borderId="52" xfId="4" applyFont="1" applyFill="1" applyBorder="1" applyAlignment="1">
      <alignment horizontal="center" vertical="center" wrapText="1"/>
    </xf>
    <xf numFmtId="0" fontId="23" fillId="8" borderId="53" xfId="4" applyFont="1" applyFill="1" applyBorder="1" applyAlignment="1">
      <alignment horizontal="center" vertical="center" wrapText="1"/>
    </xf>
    <xf numFmtId="0" fontId="23" fillId="8" borderId="54" xfId="4" applyFont="1" applyFill="1" applyBorder="1" applyAlignment="1">
      <alignment horizontal="center" vertical="center" wrapText="1"/>
    </xf>
    <xf numFmtId="0" fontId="40" fillId="8" borderId="10" xfId="4" applyFont="1" applyFill="1" applyBorder="1" applyAlignment="1">
      <alignment horizontal="right" vertical="center" wrapText="1"/>
    </xf>
    <xf numFmtId="0" fontId="40" fillId="8" borderId="45" xfId="4" applyFont="1" applyFill="1" applyBorder="1" applyAlignment="1">
      <alignment horizontal="center" vertical="center" wrapText="1"/>
    </xf>
    <xf numFmtId="0" fontId="40" fillId="8" borderId="46" xfId="4" applyFont="1" applyFill="1" applyBorder="1" applyAlignment="1">
      <alignment horizontal="center" vertical="center" wrapText="1"/>
    </xf>
    <xf numFmtId="0" fontId="40" fillId="8" borderId="51" xfId="4" applyFont="1" applyFill="1" applyBorder="1" applyAlignment="1">
      <alignment horizontal="center" vertical="center" wrapText="1"/>
    </xf>
    <xf numFmtId="0" fontId="40" fillId="8" borderId="47" xfId="4" applyFont="1" applyFill="1" applyBorder="1" applyAlignment="1">
      <alignment horizontal="center" vertical="center" wrapText="1"/>
    </xf>
    <xf numFmtId="0" fontId="39" fillId="3" borderId="39" xfId="4" applyFont="1" applyFill="1" applyBorder="1" applyAlignment="1">
      <alignment horizontal="center" vertical="center" wrapText="1"/>
    </xf>
    <xf numFmtId="0" fontId="43" fillId="8" borderId="10" xfId="4" applyFont="1" applyFill="1" applyBorder="1" applyAlignment="1">
      <alignment horizontal="right" vertical="center" wrapText="1"/>
    </xf>
    <xf numFmtId="170" fontId="40" fillId="6" borderId="45" xfId="11" applyFont="1" applyFill="1" applyBorder="1" applyAlignment="1">
      <alignment horizontal="center" vertical="center" wrapText="1"/>
    </xf>
    <xf numFmtId="170" fontId="40" fillId="6" borderId="46" xfId="11" applyFont="1" applyFill="1" applyBorder="1" applyAlignment="1">
      <alignment horizontal="center" vertical="center" wrapText="1"/>
    </xf>
    <xf numFmtId="170" fontId="40" fillId="6" borderId="51" xfId="11" applyFont="1" applyFill="1" applyBorder="1" applyAlignment="1">
      <alignment horizontal="center" vertical="center" wrapText="1"/>
    </xf>
    <xf numFmtId="170" fontId="40" fillId="6" borderId="47" xfId="11" applyFont="1" applyFill="1" applyBorder="1" applyAlignment="1">
      <alignment horizontal="center" vertical="center" wrapText="1"/>
    </xf>
    <xf numFmtId="0" fontId="17" fillId="3" borderId="39" xfId="4" applyFont="1" applyFill="1" applyBorder="1" applyAlignment="1">
      <alignment horizontal="center" vertical="center" wrapText="1"/>
    </xf>
    <xf numFmtId="0" fontId="40" fillId="8" borderId="48" xfId="4" applyFont="1" applyFill="1" applyBorder="1" applyAlignment="1">
      <alignment horizontal="center" vertical="center" wrapText="1"/>
    </xf>
    <xf numFmtId="0" fontId="40" fillId="8" borderId="49" xfId="4" applyFont="1" applyFill="1" applyBorder="1" applyAlignment="1">
      <alignment horizontal="center" vertical="center" wrapText="1"/>
    </xf>
    <xf numFmtId="0" fontId="40" fillId="8" borderId="50" xfId="4" applyFont="1" applyFill="1" applyBorder="1" applyAlignment="1">
      <alignment horizontal="center" vertical="center" wrapText="1"/>
    </xf>
    <xf numFmtId="0" fontId="40" fillId="8" borderId="41" xfId="4" applyFont="1" applyFill="1" applyBorder="1" applyAlignment="1">
      <alignment horizontal="right" vertical="center" wrapText="1"/>
    </xf>
    <xf numFmtId="0" fontId="40" fillId="8" borderId="43" xfId="4" applyFont="1" applyFill="1" applyBorder="1" applyAlignment="1">
      <alignment horizontal="right" vertical="center" wrapText="1"/>
    </xf>
    <xf numFmtId="0" fontId="40" fillId="8" borderId="44" xfId="4" applyFont="1" applyFill="1" applyBorder="1" applyAlignment="1">
      <alignment horizontal="right" vertical="center" wrapText="1"/>
    </xf>
    <xf numFmtId="0" fontId="40" fillId="8" borderId="1" xfId="4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9" xfId="0" applyFont="1" applyBorder="1" applyAlignment="1">
      <alignment horizontal="left"/>
    </xf>
    <xf numFmtId="0" fontId="6" fillId="0" borderId="0" xfId="0" applyFont="1" applyAlignment="1">
      <alignment horizontal="left" vertical="top"/>
    </xf>
    <xf numFmtId="0" fontId="3" fillId="0" borderId="19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3" fillId="0" borderId="19" xfId="0" applyNumberFormat="1" applyFont="1" applyBorder="1" applyAlignment="1">
      <alignment horizontal="left"/>
    </xf>
    <xf numFmtId="0" fontId="48" fillId="8" borderId="10" xfId="4" applyFont="1" applyFill="1" applyBorder="1" applyAlignment="1">
      <alignment horizontal="right" vertical="center" wrapText="1"/>
    </xf>
    <xf numFmtId="0" fontId="10" fillId="0" borderId="19" xfId="0" applyFon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9" fillId="0" borderId="0" xfId="4" applyFont="1" applyAlignment="1">
      <alignment horizontal="center" vertical="center"/>
    </xf>
    <xf numFmtId="0" fontId="17" fillId="7" borderId="34" xfId="4" applyFont="1" applyFill="1" applyBorder="1" applyAlignment="1">
      <alignment horizontal="center" vertical="center" wrapText="1"/>
    </xf>
    <xf numFmtId="0" fontId="10" fillId="0" borderId="19" xfId="4" applyFont="1" applyBorder="1" applyAlignment="1">
      <alignment horizontal="left" vertical="center"/>
    </xf>
    <xf numFmtId="0" fontId="7" fillId="0" borderId="0" xfId="4" applyFont="1" applyAlignment="1">
      <alignment horizontal="left" vertical="top"/>
    </xf>
    <xf numFmtId="0" fontId="11" fillId="0" borderId="0" xfId="4" applyAlignment="1">
      <alignment horizontal="left" vertical="top" wrapText="1"/>
    </xf>
    <xf numFmtId="0" fontId="7" fillId="0" borderId="0" xfId="4" applyFont="1" applyAlignment="1">
      <alignment horizontal="left" vertical="top" wrapText="1"/>
    </xf>
    <xf numFmtId="14" fontId="7" fillId="0" borderId="0" xfId="4" applyNumberFormat="1" applyFont="1" applyAlignment="1">
      <alignment horizontal="left" vertical="top"/>
    </xf>
    <xf numFmtId="0" fontId="11" fillId="0" borderId="21" xfId="4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9" fillId="0" borderId="19" xfId="4" applyFont="1" applyBorder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right" vertical="center"/>
    </xf>
    <xf numFmtId="0" fontId="7" fillId="0" borderId="21" xfId="0" applyFont="1" applyBorder="1" applyAlignment="1">
      <alignment horizontal="justify" vertical="top" wrapText="1"/>
    </xf>
    <xf numFmtId="14" fontId="7" fillId="0" borderId="0" xfId="0" applyNumberFormat="1" applyFont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4" fontId="10" fillId="0" borderId="1" xfId="2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14" fontId="7" fillId="0" borderId="0" xfId="0" applyNumberFormat="1" applyFont="1" applyAlignment="1">
      <alignment horizontal="left" vertical="top" wrapText="1"/>
    </xf>
    <xf numFmtId="164" fontId="7" fillId="0" borderId="19" xfId="0" applyNumberFormat="1" applyFont="1" applyBorder="1" applyAlignment="1">
      <alignment horizontal="left" vertical="top"/>
    </xf>
    <xf numFmtId="0" fontId="10" fillId="0" borderId="21" xfId="0" applyFont="1" applyBorder="1" applyAlignment="1">
      <alignment horizontal="center" vertical="top"/>
    </xf>
    <xf numFmtId="0" fontId="10" fillId="2" borderId="36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7" fillId="0" borderId="19" xfId="0" applyFont="1" applyBorder="1" applyAlignment="1">
      <alignment horizontal="left" vertical="top"/>
    </xf>
    <xf numFmtId="0" fontId="16" fillId="10" borderId="0" xfId="0" applyFont="1" applyFill="1" applyAlignment="1">
      <alignment horizontal="right" vertical="top" wrapText="1"/>
    </xf>
    <xf numFmtId="0" fontId="16" fillId="10" borderId="0" xfId="0" applyFont="1" applyFill="1" applyAlignment="1">
      <alignment horizontal="left" vertical="top" wrapText="1"/>
    </xf>
    <xf numFmtId="4" fontId="16" fillId="10" borderId="0" xfId="0" applyNumberFormat="1" applyFont="1" applyFill="1" applyAlignment="1">
      <alignment horizontal="right" vertical="top" wrapText="1"/>
    </xf>
    <xf numFmtId="0" fontId="13" fillId="10" borderId="37" xfId="0" applyFont="1" applyFill="1" applyBorder="1" applyAlignment="1">
      <alignment horizontal="left" vertical="top" wrapText="1"/>
    </xf>
    <xf numFmtId="0" fontId="15" fillId="13" borderId="37" xfId="0" applyFont="1" applyFill="1" applyBorder="1" applyAlignment="1">
      <alignment horizontal="left" vertical="top" wrapText="1"/>
    </xf>
    <xf numFmtId="0" fontId="15" fillId="10" borderId="0" xfId="0" applyFont="1" applyFill="1" applyAlignment="1">
      <alignment horizontal="right" vertical="top" wrapText="1"/>
    </xf>
    <xf numFmtId="0" fontId="14" fillId="11" borderId="37" xfId="0" applyFont="1" applyFill="1" applyBorder="1" applyAlignment="1">
      <alignment horizontal="left" vertical="top" wrapText="1"/>
    </xf>
    <xf numFmtId="0" fontId="15" fillId="12" borderId="37" xfId="0" applyFont="1" applyFill="1" applyBorder="1" applyAlignment="1">
      <alignment horizontal="left" vertical="top" wrapText="1"/>
    </xf>
    <xf numFmtId="0" fontId="13" fillId="10" borderId="37" xfId="0" applyFont="1" applyFill="1" applyBorder="1" applyAlignment="1">
      <alignment horizontal="right" vertical="top" wrapText="1"/>
    </xf>
    <xf numFmtId="0" fontId="13" fillId="10" borderId="37" xfId="0" applyFont="1" applyFill="1" applyBorder="1" applyAlignment="1">
      <alignment horizontal="center" vertical="top" wrapText="1"/>
    </xf>
    <xf numFmtId="175" fontId="15" fillId="12" borderId="37" xfId="0" applyNumberFormat="1" applyFont="1" applyFill="1" applyBorder="1" applyAlignment="1">
      <alignment horizontal="right" vertical="top" wrapText="1"/>
    </xf>
    <xf numFmtId="175" fontId="15" fillId="13" borderId="37" xfId="0" applyNumberFormat="1" applyFont="1" applyFill="1" applyBorder="1" applyAlignment="1">
      <alignment horizontal="right" vertical="top" wrapText="1"/>
    </xf>
    <xf numFmtId="0" fontId="13" fillId="10" borderId="0" xfId="0" applyFont="1" applyFill="1" applyAlignment="1">
      <alignment horizontal="center" wrapText="1"/>
    </xf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6" fillId="6" borderId="0" xfId="0" applyFont="1" applyFill="1" applyAlignment="1">
      <alignment horizontal="right" vertical="top" wrapText="1"/>
    </xf>
    <xf numFmtId="0" fontId="16" fillId="6" borderId="0" xfId="0" applyFont="1" applyFill="1" applyAlignment="1">
      <alignment horizontal="left" vertical="top" wrapText="1"/>
    </xf>
    <xf numFmtId="44" fontId="16" fillId="6" borderId="0" xfId="2" applyFont="1" applyFill="1" applyAlignment="1">
      <alignment horizontal="right" vertical="top" wrapText="1"/>
    </xf>
    <xf numFmtId="0" fontId="3" fillId="0" borderId="19" xfId="0" applyFont="1" applyBorder="1" applyAlignment="1">
      <alignment horizontal="left" vertical="center"/>
    </xf>
    <xf numFmtId="164" fontId="3" fillId="0" borderId="19" xfId="0" applyNumberFormat="1" applyFont="1" applyBorder="1" applyAlignment="1">
      <alignment horizontal="left" vertical="center"/>
    </xf>
  </cellXfs>
  <cellStyles count="15">
    <cellStyle name="Moeda" xfId="2" builtinId="4"/>
    <cellStyle name="Moeda_Composicao BDI v2.1" xfId="10" xr:uid="{00000000-0005-0000-0000-000001000000}"/>
    <cellStyle name="Normal" xfId="0" builtinId="0"/>
    <cellStyle name="Normal 2" xfId="4" xr:uid="{00000000-0005-0000-0000-000003000000}"/>
    <cellStyle name="Normal 2 2" xfId="7" xr:uid="{00000000-0005-0000-0000-000004000000}"/>
    <cellStyle name="Normal 3" xfId="6" xr:uid="{00000000-0005-0000-0000-000005000000}"/>
    <cellStyle name="Normal 3 2" xfId="8" xr:uid="{00000000-0005-0000-0000-000006000000}"/>
    <cellStyle name="Normal 4" xfId="14" xr:uid="{B018E2DB-5CE7-4C62-9C68-EA1523080E2D}"/>
    <cellStyle name="Normal_FICHA DE VERIFICAÇÃO PRELIMINAR - Plano R" xfId="9" xr:uid="{00000000-0005-0000-0000-000007000000}"/>
    <cellStyle name="Porcentagem" xfId="3" builtinId="5"/>
    <cellStyle name="Porcentagem 2" xfId="13" xr:uid="{00000000-0005-0000-0000-000009000000}"/>
    <cellStyle name="Vírgula" xfId="1" builtinId="3"/>
    <cellStyle name="Vírgula 2" xfId="5" xr:uid="{00000000-0005-0000-0000-00000B000000}"/>
    <cellStyle name="Vírgula 2 2" xfId="12" xr:uid="{00000000-0005-0000-0000-00000C000000}"/>
    <cellStyle name="Vírgula 2 2 2" xfId="11" xr:uid="{00000000-0005-0000-0000-00000D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FF9E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FF9E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8E5F3"/>
      <color rgb="FFFFFFCC"/>
      <color rgb="FFFFFF99"/>
      <color rgb="FFBDBDFF"/>
      <color rgb="FF9999FF"/>
      <color rgb="FFC8E6F0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8</xdr:col>
      <xdr:colOff>28575</xdr:colOff>
      <xdr:row>10</xdr:row>
      <xdr:rowOff>73063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314DE69D-4830-4503-8748-DCFD5F76CDA9}"/>
            </a:ext>
          </a:extLst>
        </xdr:cNvPr>
        <xdr:cNvSpPr>
          <a:spLocks noChangeArrowheads="1"/>
        </xdr:cNvSpPr>
      </xdr:nvSpPr>
      <xdr:spPr bwMode="auto">
        <a:xfrm>
          <a:off x="28575" y="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0</xdr:row>
      <xdr:rowOff>19050</xdr:rowOff>
    </xdr:from>
    <xdr:to>
      <xdr:col>8</xdr:col>
      <xdr:colOff>28575</xdr:colOff>
      <xdr:row>10</xdr:row>
      <xdr:rowOff>73063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563D00D2-35BC-45AE-93F0-273FD19A0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4</xdr:row>
      <xdr:rowOff>19050</xdr:rowOff>
    </xdr:from>
    <xdr:to>
      <xdr:col>8</xdr:col>
      <xdr:colOff>28575</xdr:colOff>
      <xdr:row>10</xdr:row>
      <xdr:rowOff>73063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63435907-EDCB-4293-B07E-3C1BDDECC731}"/>
            </a:ext>
          </a:extLst>
        </xdr:cNvPr>
        <xdr:cNvSpPr>
          <a:spLocks noChangeArrowheads="1"/>
        </xdr:cNvSpPr>
      </xdr:nvSpPr>
      <xdr:spPr bwMode="auto">
        <a:xfrm>
          <a:off x="28575" y="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4</xdr:row>
      <xdr:rowOff>19050</xdr:rowOff>
    </xdr:from>
    <xdr:to>
      <xdr:col>8</xdr:col>
      <xdr:colOff>28575</xdr:colOff>
      <xdr:row>10</xdr:row>
      <xdr:rowOff>73063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AF26CA60-2780-4B7B-9DD3-46FDF254B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0" cy="194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7D359ED1-12D6-4F03-9321-1CC19C06ACC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285CA47F-850E-4B2A-BE83-03AD6C7E4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CACABA32-7DCE-474F-8E06-36347A2D87A3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73022D91-7C99-4115-99DE-D5D177CAE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FC4C2A19-66B4-4E03-A9EF-4EBC57D69D5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pic>
      <xdr:nvPicPr>
        <xdr:cNvPr id="12" name="Picture 476">
          <a:extLst>
            <a:ext uri="{FF2B5EF4-FFF2-40B4-BE49-F238E27FC236}">
              <a16:creationId xmlns:a16="http://schemas.microsoft.com/office/drawing/2014/main" id="{6506AA6E-E1E7-485E-94B1-7C66E3DBE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sp macro="" textlink="">
      <xdr:nvSpPr>
        <xdr:cNvPr id="13" name="Object 476" hidden="1">
          <a:extLst>
            <a:ext uri="{FF2B5EF4-FFF2-40B4-BE49-F238E27FC236}">
              <a16:creationId xmlns:a16="http://schemas.microsoft.com/office/drawing/2014/main" id="{B7780A18-EBD0-4C95-ADEC-59072B80287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pic>
      <xdr:nvPicPr>
        <xdr:cNvPr id="14" name="Picture 476">
          <a:extLst>
            <a:ext uri="{FF2B5EF4-FFF2-40B4-BE49-F238E27FC236}">
              <a16:creationId xmlns:a16="http://schemas.microsoft.com/office/drawing/2014/main" id="{0AEA9B25-AACC-412E-A81F-2B4639342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79241</xdr:colOff>
      <xdr:row>10</xdr:row>
      <xdr:rowOff>100853</xdr:rowOff>
    </xdr:from>
    <xdr:to>
      <xdr:col>9</xdr:col>
      <xdr:colOff>240060</xdr:colOff>
      <xdr:row>13</xdr:row>
      <xdr:rowOff>24653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649CD05D-48E7-40B3-843E-9BB814D47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82496"/>
          <a:ext cx="854783" cy="8082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8</xdr:col>
      <xdr:colOff>28575</xdr:colOff>
      <xdr:row>10</xdr:row>
      <xdr:rowOff>73063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019B543F-29F1-43DB-97B9-95C9D24DB4F2}"/>
            </a:ext>
          </a:extLst>
        </xdr:cNvPr>
        <xdr:cNvSpPr>
          <a:spLocks noChangeArrowheads="1"/>
        </xdr:cNvSpPr>
      </xdr:nvSpPr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0</xdr:row>
      <xdr:rowOff>19050</xdr:rowOff>
    </xdr:from>
    <xdr:to>
      <xdr:col>8</xdr:col>
      <xdr:colOff>28575</xdr:colOff>
      <xdr:row>10</xdr:row>
      <xdr:rowOff>73063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C12A6839-000C-4D16-8FEF-DD7BF4CA5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4</xdr:row>
      <xdr:rowOff>19050</xdr:rowOff>
    </xdr:from>
    <xdr:to>
      <xdr:col>8</xdr:col>
      <xdr:colOff>28575</xdr:colOff>
      <xdr:row>10</xdr:row>
      <xdr:rowOff>73063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4AE97465-32E7-41AA-AA13-8AF4A89BABAD}"/>
            </a:ext>
          </a:extLst>
        </xdr:cNvPr>
        <xdr:cNvSpPr>
          <a:spLocks noChangeArrowheads="1"/>
        </xdr:cNvSpPr>
      </xdr:nvSpPr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4</xdr:row>
      <xdr:rowOff>19050</xdr:rowOff>
    </xdr:from>
    <xdr:to>
      <xdr:col>8</xdr:col>
      <xdr:colOff>28575</xdr:colOff>
      <xdr:row>10</xdr:row>
      <xdr:rowOff>73063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A20C7259-1047-4684-B814-7EFF70498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sp macro="" textlink="">
      <xdr:nvSpPr>
        <xdr:cNvPr id="7" name="Object 476" hidden="1">
          <a:extLst>
            <a:ext uri="{FF2B5EF4-FFF2-40B4-BE49-F238E27FC236}">
              <a16:creationId xmlns:a16="http://schemas.microsoft.com/office/drawing/2014/main" id="{7B596194-6840-46FE-9FC1-549F01C3403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pic>
      <xdr:nvPicPr>
        <xdr:cNvPr id="8" name="Picture 476">
          <a:extLst>
            <a:ext uri="{FF2B5EF4-FFF2-40B4-BE49-F238E27FC236}">
              <a16:creationId xmlns:a16="http://schemas.microsoft.com/office/drawing/2014/main" id="{369DA7BE-4AC8-47B8-94D4-703C2E08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1E5396F2-E184-44CC-BCAD-A262233AF35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28575</xdr:colOff>
      <xdr:row>10</xdr:row>
      <xdr:rowOff>19050</xdr:rowOff>
    </xdr:from>
    <xdr:to>
      <xdr:col>8</xdr:col>
      <xdr:colOff>28575</xdr:colOff>
      <xdr:row>10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AB8F3AB0-ED39-404E-944A-F7D463F8B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96819</xdr:colOff>
      <xdr:row>10</xdr:row>
      <xdr:rowOff>0</xdr:rowOff>
    </xdr:from>
    <xdr:to>
      <xdr:col>9</xdr:col>
      <xdr:colOff>247315</xdr:colOff>
      <xdr:row>13</xdr:row>
      <xdr:rowOff>3362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7D02772-F7D9-4CAE-9A16-CEF3CF938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6819" y="0"/>
          <a:ext cx="845821" cy="879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3" name="Object 476" hidden="1">
          <a:extLst>
            <a:ext uri="{FF2B5EF4-FFF2-40B4-BE49-F238E27FC236}">
              <a16:creationId xmlns:a16="http://schemas.microsoft.com/office/drawing/2014/main" id="{8DF5F34F-D66F-4042-8C20-76C8231D1620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AB2A2022-479E-4811-B310-B88345A83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5" name="Object 476" hidden="1">
          <a:extLst>
            <a:ext uri="{FF2B5EF4-FFF2-40B4-BE49-F238E27FC236}">
              <a16:creationId xmlns:a16="http://schemas.microsoft.com/office/drawing/2014/main" id="{378E3FBA-FA17-4446-93E8-3E09E76552E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6" name="Picture 476">
          <a:extLst>
            <a:ext uri="{FF2B5EF4-FFF2-40B4-BE49-F238E27FC236}">
              <a16:creationId xmlns:a16="http://schemas.microsoft.com/office/drawing/2014/main" id="{2503DB2B-E711-4B8C-B3CE-966DE9C2E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FA5A75CA-437C-4AFD-8AD3-1D143BA62FDB}"/>
            </a:ext>
          </a:extLst>
        </xdr:cNvPr>
        <xdr:cNvSpPr>
          <a:spLocks noChangeArrowheads="1"/>
        </xdr:cNvSpPr>
      </xdr:nvSpPr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4139B929-71FF-40E2-ABA0-A9C0DDDC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51FE79CC-ADA1-4E85-8D53-18E5818DE1C7}"/>
            </a:ext>
          </a:extLst>
        </xdr:cNvPr>
        <xdr:cNvSpPr>
          <a:spLocks noChangeArrowheads="1"/>
        </xdr:cNvSpPr>
      </xdr:nvSpPr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3CA21BD8-7814-41D1-A86D-916458046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D989C72E-34AA-4250-A764-DF3FBCF80920}"/>
            </a:ext>
          </a:extLst>
        </xdr:cNvPr>
        <xdr:cNvSpPr>
          <a:spLocks noChangeArrowheads="1"/>
        </xdr:cNvSpPr>
      </xdr:nvSpPr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BAA175E1-0944-4E99-97F6-1E8AB226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9D8800A5-1CD0-4E80-91B9-CB320DCB81BA}"/>
            </a:ext>
          </a:extLst>
        </xdr:cNvPr>
        <xdr:cNvSpPr>
          <a:spLocks noChangeArrowheads="1"/>
        </xdr:cNvSpPr>
      </xdr:nvSpPr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69E902D0-2136-4EBB-93B5-76F6DB13C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929BC2C2-7B3B-47DD-91D3-85AB875E5EF1}"/>
            </a:ext>
          </a:extLst>
        </xdr:cNvPr>
        <xdr:cNvSpPr>
          <a:spLocks noChangeArrowheads="1"/>
        </xdr:cNvSpPr>
      </xdr:nvSpPr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DADC660A-FE96-4B00-BB12-4C35A4A98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A773177A-AD90-4C71-B940-0FE7DBE956DD}"/>
            </a:ext>
          </a:extLst>
        </xdr:cNvPr>
        <xdr:cNvSpPr>
          <a:spLocks noChangeArrowheads="1"/>
        </xdr:cNvSpPr>
      </xdr:nvSpPr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28575</xdr:colOff>
      <xdr:row>0</xdr:row>
      <xdr:rowOff>168313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0533D42D-D099-4202-A242-AF65D457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56829</xdr:colOff>
      <xdr:row>0</xdr:row>
      <xdr:rowOff>89647</xdr:rowOff>
    </xdr:from>
    <xdr:to>
      <xdr:col>1</xdr:col>
      <xdr:colOff>507880</xdr:colOff>
      <xdr:row>3</xdr:row>
      <xdr:rowOff>89647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DAA0F049-C30E-4195-BD5A-4D514BE92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" y="89647"/>
          <a:ext cx="854463" cy="8068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334CC82C-D53B-4292-97F0-66CB0513B68E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951737B5-65F3-4C16-8D8D-4BDD87BB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167AC493-5DD4-4CB6-BEBC-260DA3997179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BAAA6043-B928-41A2-90FB-06EA495A9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21824A36-9BA0-4B0D-A479-5CA6F4B6A106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60AEE07D-D846-41B6-881C-4F820A8DA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45C6F840-7C48-4A1B-AB0A-301E86B07DD8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42B77E17-3525-458F-8425-107A6A3FF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2B615B4B-D092-468B-B9E4-C6B0D0CC3AAB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4ABE32E9-5D60-4BA8-BE30-CC51FEFB5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4C7E9DFE-3FB6-4A9B-84AF-1FDCC45FED8B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D2B7497F-4412-4B5A-ADAF-3681414BC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5380C26D-E91D-4BA4-9815-4610B8C20094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04BAC4B1-BD19-4FFE-94E4-7260CB11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FA1B1E54-B2BA-417B-9B3F-EF4275936C83}"/>
            </a:ext>
          </a:extLst>
        </xdr:cNvPr>
        <xdr:cNvSpPr>
          <a:spLocks noChangeArrowheads="1"/>
        </xdr:cNvSpPr>
      </xdr:nvSpPr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14B1728E-52E1-426A-BBBD-EA7D9B01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56829</xdr:colOff>
      <xdr:row>0</xdr:row>
      <xdr:rowOff>89647</xdr:rowOff>
    </xdr:from>
    <xdr:to>
      <xdr:col>0</xdr:col>
      <xdr:colOff>907930</xdr:colOff>
      <xdr:row>3</xdr:row>
      <xdr:rowOff>28575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DA957491-B9C0-451B-878A-6CAF27B7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9" y="89647"/>
          <a:ext cx="851101" cy="7295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2C289C34-521D-4995-AB5B-F56DBAC4466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999B90FB-135C-4430-9C4E-93D1B4A28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5" name="Object 476" hidden="1">
          <a:extLst>
            <a:ext uri="{FF2B5EF4-FFF2-40B4-BE49-F238E27FC236}">
              <a16:creationId xmlns:a16="http://schemas.microsoft.com/office/drawing/2014/main" id="{DDA36350-7421-4C3C-A7C6-75157992DB2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6" name="Picture 476">
          <a:extLst>
            <a:ext uri="{FF2B5EF4-FFF2-40B4-BE49-F238E27FC236}">
              <a16:creationId xmlns:a16="http://schemas.microsoft.com/office/drawing/2014/main" id="{6646F885-DCF6-49CF-A256-34EACED3D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3" name="Object 476" hidden="1">
          <a:extLst>
            <a:ext uri="{FF2B5EF4-FFF2-40B4-BE49-F238E27FC236}">
              <a16:creationId xmlns:a16="http://schemas.microsoft.com/office/drawing/2014/main" id="{01E9E543-6A3C-485F-A853-AD079A2EAD7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8" name="Picture 476">
          <a:extLst>
            <a:ext uri="{FF2B5EF4-FFF2-40B4-BE49-F238E27FC236}">
              <a16:creationId xmlns:a16="http://schemas.microsoft.com/office/drawing/2014/main" id="{6E9D7949-5CBB-47E8-B1C8-E3C3BCC42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7801B5C2-F59B-4CCE-A289-037B7A60168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70206204-8B18-467A-BBFD-678E8A21C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1" name="Object 476" hidden="1">
          <a:extLst>
            <a:ext uri="{FF2B5EF4-FFF2-40B4-BE49-F238E27FC236}">
              <a16:creationId xmlns:a16="http://schemas.microsoft.com/office/drawing/2014/main" id="{1DF804A4-CCBA-4A9F-9DFF-39DFC0D2BC66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2" name="Picture 476">
          <a:extLst>
            <a:ext uri="{FF2B5EF4-FFF2-40B4-BE49-F238E27FC236}">
              <a16:creationId xmlns:a16="http://schemas.microsoft.com/office/drawing/2014/main" id="{9907BB3E-D8F3-4F29-8304-CFBEB4E5E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3" name="Object 476" hidden="1">
          <a:extLst>
            <a:ext uri="{FF2B5EF4-FFF2-40B4-BE49-F238E27FC236}">
              <a16:creationId xmlns:a16="http://schemas.microsoft.com/office/drawing/2014/main" id="{0DDE6141-5375-45D5-B11D-39A7945E2C5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4" name="Picture 476">
          <a:extLst>
            <a:ext uri="{FF2B5EF4-FFF2-40B4-BE49-F238E27FC236}">
              <a16:creationId xmlns:a16="http://schemas.microsoft.com/office/drawing/2014/main" id="{AD2C02F2-7943-408D-B660-705F1429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5" name="Object 476" hidden="1">
          <a:extLst>
            <a:ext uri="{FF2B5EF4-FFF2-40B4-BE49-F238E27FC236}">
              <a16:creationId xmlns:a16="http://schemas.microsoft.com/office/drawing/2014/main" id="{8E2A9643-1A3D-4614-B4A4-7D24A7119602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6" name="Picture 476">
          <a:extLst>
            <a:ext uri="{FF2B5EF4-FFF2-40B4-BE49-F238E27FC236}">
              <a16:creationId xmlns:a16="http://schemas.microsoft.com/office/drawing/2014/main" id="{5F69355A-CFBD-4D88-B44D-F278633ED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7" name="Object 476" hidden="1">
          <a:extLst>
            <a:ext uri="{FF2B5EF4-FFF2-40B4-BE49-F238E27FC236}">
              <a16:creationId xmlns:a16="http://schemas.microsoft.com/office/drawing/2014/main" id="{0702AA48-3358-4157-B963-458B9B7C1EB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8" name="Picture 476">
          <a:extLst>
            <a:ext uri="{FF2B5EF4-FFF2-40B4-BE49-F238E27FC236}">
              <a16:creationId xmlns:a16="http://schemas.microsoft.com/office/drawing/2014/main" id="{B3498129-940A-4D41-BC44-D46A5B41A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9" name="Object 476" hidden="1">
          <a:extLst>
            <a:ext uri="{FF2B5EF4-FFF2-40B4-BE49-F238E27FC236}">
              <a16:creationId xmlns:a16="http://schemas.microsoft.com/office/drawing/2014/main" id="{67CD939E-AC32-45D7-B36D-CE6D3017DE14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0" name="Picture 476">
          <a:extLst>
            <a:ext uri="{FF2B5EF4-FFF2-40B4-BE49-F238E27FC236}">
              <a16:creationId xmlns:a16="http://schemas.microsoft.com/office/drawing/2014/main" id="{84A422B9-0075-4BCE-9B0D-03690050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1" name="Object 476" hidden="1">
          <a:extLst>
            <a:ext uri="{FF2B5EF4-FFF2-40B4-BE49-F238E27FC236}">
              <a16:creationId xmlns:a16="http://schemas.microsoft.com/office/drawing/2014/main" id="{EAFCF5FF-FD87-46E5-B690-F06242FFB0E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2" name="Picture 476">
          <a:extLst>
            <a:ext uri="{FF2B5EF4-FFF2-40B4-BE49-F238E27FC236}">
              <a16:creationId xmlns:a16="http://schemas.microsoft.com/office/drawing/2014/main" id="{421E95D1-9C7D-4444-BBA4-7087BD896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421035</xdr:colOff>
      <xdr:row>3</xdr:row>
      <xdr:rowOff>110378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42E960CA-39AD-47B8-B0B4-91E56B406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24AFB41B-E365-4A09-9FA9-34D477B7679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A492D6A6-F0A0-4A81-85F4-1D9F03D7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F61ED861-7AC9-47F3-96C6-0AB782CA054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B144A9E5-DB82-456D-8776-F203FA3E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EF42F702-4369-45A2-931E-331DD6DE489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8ABC244F-5EFC-400A-B1A8-4EEFACD9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1E5E8621-B797-4156-B7F4-481A0C9983E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8983548B-4FAD-4F6C-BDA3-77512591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7C5CD714-D3DA-41F2-9E73-3D87713664B7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3F6AA34C-8786-45DA-A9CF-C573FD94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B9E64036-A3B7-457A-8F56-6D0446C8658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E337514B-9668-43FE-A434-6FE18DB8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3243F354-A570-4355-AA27-B8DE0BD95C40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DF17E3BE-8B5C-405E-A217-E1E8B909C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35A491CA-1181-4363-A3B7-25C1216496AF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B15E6C7B-90C6-4156-BA73-44A78B6E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E9BA2B47-A16B-4AD8-8403-A860A49E109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12FADBC4-197E-44DD-BD40-92EF9B07F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0" name="Object 476" hidden="1">
          <a:extLst>
            <a:ext uri="{FF2B5EF4-FFF2-40B4-BE49-F238E27FC236}">
              <a16:creationId xmlns:a16="http://schemas.microsoft.com/office/drawing/2014/main" id="{C9F4D683-41B6-469D-98FC-F768DD53D89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1" name="Picture 476">
          <a:extLst>
            <a:ext uri="{FF2B5EF4-FFF2-40B4-BE49-F238E27FC236}">
              <a16:creationId xmlns:a16="http://schemas.microsoft.com/office/drawing/2014/main" id="{3EB24799-23F1-4BC6-AE87-E2DC938CA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421035</xdr:colOff>
      <xdr:row>3</xdr:row>
      <xdr:rowOff>110378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5D9BABCF-18F4-48EB-9F21-36FCA0CBA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3" name="Object 476" hidden="1">
          <a:extLst>
            <a:ext uri="{FF2B5EF4-FFF2-40B4-BE49-F238E27FC236}">
              <a16:creationId xmlns:a16="http://schemas.microsoft.com/office/drawing/2014/main" id="{CFA39FE4-4D91-4166-B188-E59A1B0F7362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6C100FDB-EAE6-437A-83D0-B10D16CD6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5" name="Object 476" hidden="1">
          <a:extLst>
            <a:ext uri="{FF2B5EF4-FFF2-40B4-BE49-F238E27FC236}">
              <a16:creationId xmlns:a16="http://schemas.microsoft.com/office/drawing/2014/main" id="{732FCD2C-6FF7-4660-9A4E-D76F3D397EA3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6" name="Picture 476">
          <a:extLst>
            <a:ext uri="{FF2B5EF4-FFF2-40B4-BE49-F238E27FC236}">
              <a16:creationId xmlns:a16="http://schemas.microsoft.com/office/drawing/2014/main" id="{04A6CB28-3B14-4E39-9EDA-45373CDD1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DF37F07C-0E83-462A-B3F5-FC609C85796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8" name="Picture 476">
          <a:extLst>
            <a:ext uri="{FF2B5EF4-FFF2-40B4-BE49-F238E27FC236}">
              <a16:creationId xmlns:a16="http://schemas.microsoft.com/office/drawing/2014/main" id="{3C299AA6-DC78-442B-BF03-033D22364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1AC7CF90-32CE-4E71-A681-6ED0A6BAFC2F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0A868CB9-11CC-4AF3-8FEF-4BA34047D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1" name="Object 476" hidden="1">
          <a:extLst>
            <a:ext uri="{FF2B5EF4-FFF2-40B4-BE49-F238E27FC236}">
              <a16:creationId xmlns:a16="http://schemas.microsoft.com/office/drawing/2014/main" id="{379BCE57-A953-46CE-8797-724577634756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2" name="Picture 476">
          <a:extLst>
            <a:ext uri="{FF2B5EF4-FFF2-40B4-BE49-F238E27FC236}">
              <a16:creationId xmlns:a16="http://schemas.microsoft.com/office/drawing/2014/main" id="{5236AF70-B595-4368-8641-055444BEF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3" name="Object 476" hidden="1">
          <a:extLst>
            <a:ext uri="{FF2B5EF4-FFF2-40B4-BE49-F238E27FC236}">
              <a16:creationId xmlns:a16="http://schemas.microsoft.com/office/drawing/2014/main" id="{F4FED9C1-28CB-4A6E-BD13-53477DB95113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4" name="Picture 476">
          <a:extLst>
            <a:ext uri="{FF2B5EF4-FFF2-40B4-BE49-F238E27FC236}">
              <a16:creationId xmlns:a16="http://schemas.microsoft.com/office/drawing/2014/main" id="{5025041D-CD70-4DD2-BD64-2445AC71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5" name="Object 476" hidden="1">
          <a:extLst>
            <a:ext uri="{FF2B5EF4-FFF2-40B4-BE49-F238E27FC236}">
              <a16:creationId xmlns:a16="http://schemas.microsoft.com/office/drawing/2014/main" id="{6DCEA0C6-1917-4D58-8175-B358ADA6DDB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6" name="Picture 476">
          <a:extLst>
            <a:ext uri="{FF2B5EF4-FFF2-40B4-BE49-F238E27FC236}">
              <a16:creationId xmlns:a16="http://schemas.microsoft.com/office/drawing/2014/main" id="{A7F2CBD5-F45A-45F8-955D-B753E4890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7" name="Object 476" hidden="1">
          <a:extLst>
            <a:ext uri="{FF2B5EF4-FFF2-40B4-BE49-F238E27FC236}">
              <a16:creationId xmlns:a16="http://schemas.microsoft.com/office/drawing/2014/main" id="{F29D309C-3AEB-43CE-AB37-6F278F01F0B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8" name="Picture 476">
          <a:extLst>
            <a:ext uri="{FF2B5EF4-FFF2-40B4-BE49-F238E27FC236}">
              <a16:creationId xmlns:a16="http://schemas.microsoft.com/office/drawing/2014/main" id="{097929DA-E6BB-4736-A076-D20CEB3AA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9" name="Object 476" hidden="1">
          <a:extLst>
            <a:ext uri="{FF2B5EF4-FFF2-40B4-BE49-F238E27FC236}">
              <a16:creationId xmlns:a16="http://schemas.microsoft.com/office/drawing/2014/main" id="{FF5576FD-2A25-4B79-A9CB-4A55A9F7639F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0" name="Picture 476">
          <a:extLst>
            <a:ext uri="{FF2B5EF4-FFF2-40B4-BE49-F238E27FC236}">
              <a16:creationId xmlns:a16="http://schemas.microsoft.com/office/drawing/2014/main" id="{104CD4AA-493F-41BB-94C0-759113C2F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1" name="Object 476" hidden="1">
          <a:extLst>
            <a:ext uri="{FF2B5EF4-FFF2-40B4-BE49-F238E27FC236}">
              <a16:creationId xmlns:a16="http://schemas.microsoft.com/office/drawing/2014/main" id="{FD44BA4B-A1C9-496B-98C7-26B3B5773E0F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2" name="Picture 476">
          <a:extLst>
            <a:ext uri="{FF2B5EF4-FFF2-40B4-BE49-F238E27FC236}">
              <a16:creationId xmlns:a16="http://schemas.microsoft.com/office/drawing/2014/main" id="{B5BBF708-6228-4EC8-9175-F12A99104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3" name="Object 476" hidden="1">
          <a:extLst>
            <a:ext uri="{FF2B5EF4-FFF2-40B4-BE49-F238E27FC236}">
              <a16:creationId xmlns:a16="http://schemas.microsoft.com/office/drawing/2014/main" id="{BA623302-DB10-49F2-AB56-2D5F987401C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4" name="Picture 476">
          <a:extLst>
            <a:ext uri="{FF2B5EF4-FFF2-40B4-BE49-F238E27FC236}">
              <a16:creationId xmlns:a16="http://schemas.microsoft.com/office/drawing/2014/main" id="{796B1137-8C12-414C-A5C0-2EE887908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5" name="Object 476" hidden="1">
          <a:extLst>
            <a:ext uri="{FF2B5EF4-FFF2-40B4-BE49-F238E27FC236}">
              <a16:creationId xmlns:a16="http://schemas.microsoft.com/office/drawing/2014/main" id="{13832D24-5C85-4F4D-B7D5-50E7DEE2E39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6" name="Picture 476">
          <a:extLst>
            <a:ext uri="{FF2B5EF4-FFF2-40B4-BE49-F238E27FC236}">
              <a16:creationId xmlns:a16="http://schemas.microsoft.com/office/drawing/2014/main" id="{F803217E-66E0-494E-B092-F4221BC7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97185</xdr:colOff>
      <xdr:row>3</xdr:row>
      <xdr:rowOff>1120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AFA3CCE-1C6B-493B-A2F3-4D721CA2F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3" name="Object 476" hidden="1">
          <a:extLst>
            <a:ext uri="{FF2B5EF4-FFF2-40B4-BE49-F238E27FC236}">
              <a16:creationId xmlns:a16="http://schemas.microsoft.com/office/drawing/2014/main" id="{47C39652-6D84-41B0-A656-F321484D82E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C9BD4C36-83AD-46CF-B34C-4C7A84C57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5" name="Object 476" hidden="1">
          <a:extLst>
            <a:ext uri="{FF2B5EF4-FFF2-40B4-BE49-F238E27FC236}">
              <a16:creationId xmlns:a16="http://schemas.microsoft.com/office/drawing/2014/main" id="{127E4655-B9DE-476C-B0F8-E9FB33C77BD6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6" name="Picture 476">
          <a:extLst>
            <a:ext uri="{FF2B5EF4-FFF2-40B4-BE49-F238E27FC236}">
              <a16:creationId xmlns:a16="http://schemas.microsoft.com/office/drawing/2014/main" id="{3B0E1DA4-401E-439A-9224-85CF14C2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091F4058-F2CD-48E4-A066-BC41877F536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8" name="Picture 476">
          <a:extLst>
            <a:ext uri="{FF2B5EF4-FFF2-40B4-BE49-F238E27FC236}">
              <a16:creationId xmlns:a16="http://schemas.microsoft.com/office/drawing/2014/main" id="{E336265B-03F4-435E-9C23-7C2AEAD9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1C1E3150-5F2D-4E52-A52C-376BEB17CB04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8510B425-5416-4B19-B343-821BDF2DD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1" name="Object 476" hidden="1">
          <a:extLst>
            <a:ext uri="{FF2B5EF4-FFF2-40B4-BE49-F238E27FC236}">
              <a16:creationId xmlns:a16="http://schemas.microsoft.com/office/drawing/2014/main" id="{23D5CAB5-DF60-4EDD-973F-0F2E090D597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2" name="Picture 476">
          <a:extLst>
            <a:ext uri="{FF2B5EF4-FFF2-40B4-BE49-F238E27FC236}">
              <a16:creationId xmlns:a16="http://schemas.microsoft.com/office/drawing/2014/main" id="{3028A6B1-07AA-4456-B497-278D429DB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3" name="Object 476" hidden="1">
          <a:extLst>
            <a:ext uri="{FF2B5EF4-FFF2-40B4-BE49-F238E27FC236}">
              <a16:creationId xmlns:a16="http://schemas.microsoft.com/office/drawing/2014/main" id="{FD9D32AD-E573-4B39-87C6-FB06AF96066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4" name="Picture 476">
          <a:extLst>
            <a:ext uri="{FF2B5EF4-FFF2-40B4-BE49-F238E27FC236}">
              <a16:creationId xmlns:a16="http://schemas.microsoft.com/office/drawing/2014/main" id="{886768C2-A2B2-46E1-B043-2E6AA6907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5" name="Object 476" hidden="1">
          <a:extLst>
            <a:ext uri="{FF2B5EF4-FFF2-40B4-BE49-F238E27FC236}">
              <a16:creationId xmlns:a16="http://schemas.microsoft.com/office/drawing/2014/main" id="{CFD083BB-9F86-4CB2-A317-A3BC5541360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6" name="Picture 476">
          <a:extLst>
            <a:ext uri="{FF2B5EF4-FFF2-40B4-BE49-F238E27FC236}">
              <a16:creationId xmlns:a16="http://schemas.microsoft.com/office/drawing/2014/main" id="{3DC9B633-6996-4A25-95BD-A4A1DC113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7" name="Object 476" hidden="1">
          <a:extLst>
            <a:ext uri="{FF2B5EF4-FFF2-40B4-BE49-F238E27FC236}">
              <a16:creationId xmlns:a16="http://schemas.microsoft.com/office/drawing/2014/main" id="{AABA9CCF-22BC-4670-8BC2-FFA4BA6C756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8" name="Picture 476">
          <a:extLst>
            <a:ext uri="{FF2B5EF4-FFF2-40B4-BE49-F238E27FC236}">
              <a16:creationId xmlns:a16="http://schemas.microsoft.com/office/drawing/2014/main" id="{843F676F-A0D9-48E8-9DB0-80EBBFBA3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9" name="Object 476" hidden="1">
          <a:extLst>
            <a:ext uri="{FF2B5EF4-FFF2-40B4-BE49-F238E27FC236}">
              <a16:creationId xmlns:a16="http://schemas.microsoft.com/office/drawing/2014/main" id="{84704707-AA75-4925-BB56-687C240D6F3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0" name="Picture 476">
          <a:extLst>
            <a:ext uri="{FF2B5EF4-FFF2-40B4-BE49-F238E27FC236}">
              <a16:creationId xmlns:a16="http://schemas.microsoft.com/office/drawing/2014/main" id="{D8739736-1C1D-43F0-BDE4-707CC7E0E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1" name="Object 476" hidden="1">
          <a:extLst>
            <a:ext uri="{FF2B5EF4-FFF2-40B4-BE49-F238E27FC236}">
              <a16:creationId xmlns:a16="http://schemas.microsoft.com/office/drawing/2014/main" id="{AFE2FEFE-E7B8-48C6-A700-3894A994463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2" name="Picture 476">
          <a:extLst>
            <a:ext uri="{FF2B5EF4-FFF2-40B4-BE49-F238E27FC236}">
              <a16:creationId xmlns:a16="http://schemas.microsoft.com/office/drawing/2014/main" id="{75E4E30E-0D34-415A-B234-DD6E0E8B5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3" name="Object 476" hidden="1">
          <a:extLst>
            <a:ext uri="{FF2B5EF4-FFF2-40B4-BE49-F238E27FC236}">
              <a16:creationId xmlns:a16="http://schemas.microsoft.com/office/drawing/2014/main" id="{CA0C6615-B883-4DFF-977B-F0DB2378FAE0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4" name="Picture 476">
          <a:extLst>
            <a:ext uri="{FF2B5EF4-FFF2-40B4-BE49-F238E27FC236}">
              <a16:creationId xmlns:a16="http://schemas.microsoft.com/office/drawing/2014/main" id="{DDD7CA35-4D04-4C10-B414-FABEF0C7D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5" name="Object 476" hidden="1">
          <a:extLst>
            <a:ext uri="{FF2B5EF4-FFF2-40B4-BE49-F238E27FC236}">
              <a16:creationId xmlns:a16="http://schemas.microsoft.com/office/drawing/2014/main" id="{C6B674A2-7DF9-431A-8823-0C646A4A86A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6" name="Picture 476">
          <a:extLst>
            <a:ext uri="{FF2B5EF4-FFF2-40B4-BE49-F238E27FC236}">
              <a16:creationId xmlns:a16="http://schemas.microsoft.com/office/drawing/2014/main" id="{57823196-7A45-4C90-ACF9-A923AAC45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221010</xdr:colOff>
      <xdr:row>3</xdr:row>
      <xdr:rowOff>1120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AEE5B98B-9A25-4688-B780-E32655195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3" name="Object 476" hidden="1">
          <a:extLst>
            <a:ext uri="{FF2B5EF4-FFF2-40B4-BE49-F238E27FC236}">
              <a16:creationId xmlns:a16="http://schemas.microsoft.com/office/drawing/2014/main" id="{D9B891C6-037A-4A08-BEC4-1BAD73D6F9D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A09895EE-9FA9-4B50-B6A0-404692ED5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5" name="Object 476" hidden="1">
          <a:extLst>
            <a:ext uri="{FF2B5EF4-FFF2-40B4-BE49-F238E27FC236}">
              <a16:creationId xmlns:a16="http://schemas.microsoft.com/office/drawing/2014/main" id="{02028D14-638A-4BB2-99E7-D108EA47E4A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6" name="Picture 476">
          <a:extLst>
            <a:ext uri="{FF2B5EF4-FFF2-40B4-BE49-F238E27FC236}">
              <a16:creationId xmlns:a16="http://schemas.microsoft.com/office/drawing/2014/main" id="{DD43261D-7DD0-4DD8-8D0E-65AEDB2D5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45D0B9CE-8ADB-4827-9B9E-F29210714AA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8" name="Picture 476">
          <a:extLst>
            <a:ext uri="{FF2B5EF4-FFF2-40B4-BE49-F238E27FC236}">
              <a16:creationId xmlns:a16="http://schemas.microsoft.com/office/drawing/2014/main" id="{5B0F5F0E-401D-458C-ACAC-CEAD93F6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2F36EB3C-F2DF-4F08-9202-B97DD044D997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B4FFDFD6-B551-45D7-B08C-BE29B9D5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1" name="Object 476" hidden="1">
          <a:extLst>
            <a:ext uri="{FF2B5EF4-FFF2-40B4-BE49-F238E27FC236}">
              <a16:creationId xmlns:a16="http://schemas.microsoft.com/office/drawing/2014/main" id="{302BD01A-C867-4012-A614-1B2CAECD28E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2" name="Picture 476">
          <a:extLst>
            <a:ext uri="{FF2B5EF4-FFF2-40B4-BE49-F238E27FC236}">
              <a16:creationId xmlns:a16="http://schemas.microsoft.com/office/drawing/2014/main" id="{2A884CCE-BCA3-4886-887B-41CDB33A2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3" name="Object 476" hidden="1">
          <a:extLst>
            <a:ext uri="{FF2B5EF4-FFF2-40B4-BE49-F238E27FC236}">
              <a16:creationId xmlns:a16="http://schemas.microsoft.com/office/drawing/2014/main" id="{3A07E1F8-221C-4990-8923-81D37642D843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4" name="Picture 476">
          <a:extLst>
            <a:ext uri="{FF2B5EF4-FFF2-40B4-BE49-F238E27FC236}">
              <a16:creationId xmlns:a16="http://schemas.microsoft.com/office/drawing/2014/main" id="{B0C1F848-D751-4DF8-88D6-D00C1120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5" name="Object 476" hidden="1">
          <a:extLst>
            <a:ext uri="{FF2B5EF4-FFF2-40B4-BE49-F238E27FC236}">
              <a16:creationId xmlns:a16="http://schemas.microsoft.com/office/drawing/2014/main" id="{389C9208-D663-4AE2-8969-2857A49BE52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6" name="Picture 476">
          <a:extLst>
            <a:ext uri="{FF2B5EF4-FFF2-40B4-BE49-F238E27FC236}">
              <a16:creationId xmlns:a16="http://schemas.microsoft.com/office/drawing/2014/main" id="{E3F04C18-5813-4B0F-B6C6-55341B198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7" name="Object 476" hidden="1">
          <a:extLst>
            <a:ext uri="{FF2B5EF4-FFF2-40B4-BE49-F238E27FC236}">
              <a16:creationId xmlns:a16="http://schemas.microsoft.com/office/drawing/2014/main" id="{C574C2EF-7EDD-4721-8781-F245C91F11C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8" name="Picture 476">
          <a:extLst>
            <a:ext uri="{FF2B5EF4-FFF2-40B4-BE49-F238E27FC236}">
              <a16:creationId xmlns:a16="http://schemas.microsoft.com/office/drawing/2014/main" id="{D8770A7D-31D4-4CEE-9FB3-F56DCF3B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9" name="Object 476" hidden="1">
          <a:extLst>
            <a:ext uri="{FF2B5EF4-FFF2-40B4-BE49-F238E27FC236}">
              <a16:creationId xmlns:a16="http://schemas.microsoft.com/office/drawing/2014/main" id="{2BE225E7-BD11-4D15-9D40-1A6F5010194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0" name="Picture 476">
          <a:extLst>
            <a:ext uri="{FF2B5EF4-FFF2-40B4-BE49-F238E27FC236}">
              <a16:creationId xmlns:a16="http://schemas.microsoft.com/office/drawing/2014/main" id="{25D710FA-CBFC-4A63-B88D-F1078D2ED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1" name="Object 476" hidden="1">
          <a:extLst>
            <a:ext uri="{FF2B5EF4-FFF2-40B4-BE49-F238E27FC236}">
              <a16:creationId xmlns:a16="http://schemas.microsoft.com/office/drawing/2014/main" id="{37951A51-74C1-4749-8B46-928E456A47A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2" name="Picture 476">
          <a:extLst>
            <a:ext uri="{FF2B5EF4-FFF2-40B4-BE49-F238E27FC236}">
              <a16:creationId xmlns:a16="http://schemas.microsoft.com/office/drawing/2014/main" id="{4343459C-BE68-4009-AC7D-469A83CB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3" name="Object 476" hidden="1">
          <a:extLst>
            <a:ext uri="{FF2B5EF4-FFF2-40B4-BE49-F238E27FC236}">
              <a16:creationId xmlns:a16="http://schemas.microsoft.com/office/drawing/2014/main" id="{DD71BECA-E775-4E04-BAD4-560A846B12B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4" name="Picture 476">
          <a:extLst>
            <a:ext uri="{FF2B5EF4-FFF2-40B4-BE49-F238E27FC236}">
              <a16:creationId xmlns:a16="http://schemas.microsoft.com/office/drawing/2014/main" id="{ABD6A5BE-4962-4894-BDAF-7D609B568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5" name="Object 476" hidden="1">
          <a:extLst>
            <a:ext uri="{FF2B5EF4-FFF2-40B4-BE49-F238E27FC236}">
              <a16:creationId xmlns:a16="http://schemas.microsoft.com/office/drawing/2014/main" id="{6ACD5DEB-79C8-4250-B63B-C1D526C9B737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6" name="Picture 476">
          <a:extLst>
            <a:ext uri="{FF2B5EF4-FFF2-40B4-BE49-F238E27FC236}">
              <a16:creationId xmlns:a16="http://schemas.microsoft.com/office/drawing/2014/main" id="{2DB9F3B8-283E-45E1-8D73-FE10B8336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7" name="Object 476" hidden="1">
          <a:extLst>
            <a:ext uri="{FF2B5EF4-FFF2-40B4-BE49-F238E27FC236}">
              <a16:creationId xmlns:a16="http://schemas.microsoft.com/office/drawing/2014/main" id="{4D351999-847C-4EEE-BC72-6CA47B3F08A2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8" name="Picture 476">
          <a:extLst>
            <a:ext uri="{FF2B5EF4-FFF2-40B4-BE49-F238E27FC236}">
              <a16:creationId xmlns:a16="http://schemas.microsoft.com/office/drawing/2014/main" id="{C1A6CB78-AB24-408F-8B9D-933617894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9" name="Object 476" hidden="1">
          <a:extLst>
            <a:ext uri="{FF2B5EF4-FFF2-40B4-BE49-F238E27FC236}">
              <a16:creationId xmlns:a16="http://schemas.microsoft.com/office/drawing/2014/main" id="{E37F8286-F7FD-4D47-948C-0EB31F97DEC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0" name="Picture 476">
          <a:extLst>
            <a:ext uri="{FF2B5EF4-FFF2-40B4-BE49-F238E27FC236}">
              <a16:creationId xmlns:a16="http://schemas.microsoft.com/office/drawing/2014/main" id="{4247B625-1FC0-44E0-BA7F-BFD9569BE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135285</xdr:colOff>
      <xdr:row>3</xdr:row>
      <xdr:rowOff>1120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EB959FDE-9F4D-4A09-BF4B-9D3C349AE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C10B7C57-6D7F-4A40-A69C-6C82EE231942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4" name="Picture 476">
          <a:extLst>
            <a:ext uri="{FF2B5EF4-FFF2-40B4-BE49-F238E27FC236}">
              <a16:creationId xmlns:a16="http://schemas.microsoft.com/office/drawing/2014/main" id="{E469E519-5940-46B9-8016-6B77A3863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5" name="Object 476" hidden="1">
          <a:extLst>
            <a:ext uri="{FF2B5EF4-FFF2-40B4-BE49-F238E27FC236}">
              <a16:creationId xmlns:a16="http://schemas.microsoft.com/office/drawing/2014/main" id="{7D38D55B-B2F8-454F-9501-74CF2CE1345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6" name="Picture 476">
          <a:extLst>
            <a:ext uri="{FF2B5EF4-FFF2-40B4-BE49-F238E27FC236}">
              <a16:creationId xmlns:a16="http://schemas.microsoft.com/office/drawing/2014/main" id="{2F53BF6F-F18B-4AE5-B03D-917544A05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3" name="Object 476" hidden="1">
          <a:extLst>
            <a:ext uri="{FF2B5EF4-FFF2-40B4-BE49-F238E27FC236}">
              <a16:creationId xmlns:a16="http://schemas.microsoft.com/office/drawing/2014/main" id="{527D001C-6305-4F44-A178-12B753A14EF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8" name="Picture 476">
          <a:extLst>
            <a:ext uri="{FF2B5EF4-FFF2-40B4-BE49-F238E27FC236}">
              <a16:creationId xmlns:a16="http://schemas.microsoft.com/office/drawing/2014/main" id="{A4CBEACE-AC9E-4669-981C-0010B38E4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9" name="Object 476" hidden="1">
          <a:extLst>
            <a:ext uri="{FF2B5EF4-FFF2-40B4-BE49-F238E27FC236}">
              <a16:creationId xmlns:a16="http://schemas.microsoft.com/office/drawing/2014/main" id="{3F7FFCC0-4789-445F-9A46-BF16D14420F7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0" name="Picture 476">
          <a:extLst>
            <a:ext uri="{FF2B5EF4-FFF2-40B4-BE49-F238E27FC236}">
              <a16:creationId xmlns:a16="http://schemas.microsoft.com/office/drawing/2014/main" id="{5D546D0D-FF4E-4DFA-B3C0-A8CD2541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1" name="Object 476" hidden="1">
          <a:extLst>
            <a:ext uri="{FF2B5EF4-FFF2-40B4-BE49-F238E27FC236}">
              <a16:creationId xmlns:a16="http://schemas.microsoft.com/office/drawing/2014/main" id="{9E3987EA-1148-4195-8991-2FDDE4DB46E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2" name="Picture 476">
          <a:extLst>
            <a:ext uri="{FF2B5EF4-FFF2-40B4-BE49-F238E27FC236}">
              <a16:creationId xmlns:a16="http://schemas.microsoft.com/office/drawing/2014/main" id="{5615285F-678F-4D09-B25F-6A4B21454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3" name="Object 476" hidden="1">
          <a:extLst>
            <a:ext uri="{FF2B5EF4-FFF2-40B4-BE49-F238E27FC236}">
              <a16:creationId xmlns:a16="http://schemas.microsoft.com/office/drawing/2014/main" id="{757709BC-9CB3-4B45-8BC0-B06F6D7C964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4" name="Picture 476">
          <a:extLst>
            <a:ext uri="{FF2B5EF4-FFF2-40B4-BE49-F238E27FC236}">
              <a16:creationId xmlns:a16="http://schemas.microsoft.com/office/drawing/2014/main" id="{724EBB97-40A8-4194-83D9-FC77DD73F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5" name="Object 476" hidden="1">
          <a:extLst>
            <a:ext uri="{FF2B5EF4-FFF2-40B4-BE49-F238E27FC236}">
              <a16:creationId xmlns:a16="http://schemas.microsoft.com/office/drawing/2014/main" id="{B09CF664-271D-4C26-BE10-4F4CAFD5B37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6" name="Picture 476">
          <a:extLst>
            <a:ext uri="{FF2B5EF4-FFF2-40B4-BE49-F238E27FC236}">
              <a16:creationId xmlns:a16="http://schemas.microsoft.com/office/drawing/2014/main" id="{46A2BF0A-294A-4D37-8C8B-0B4E9041E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7" name="Object 476" hidden="1">
          <a:extLst>
            <a:ext uri="{FF2B5EF4-FFF2-40B4-BE49-F238E27FC236}">
              <a16:creationId xmlns:a16="http://schemas.microsoft.com/office/drawing/2014/main" id="{B242725D-3758-41E9-BBA0-2FD0BE2BF346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8" name="Picture 476">
          <a:extLst>
            <a:ext uri="{FF2B5EF4-FFF2-40B4-BE49-F238E27FC236}">
              <a16:creationId xmlns:a16="http://schemas.microsoft.com/office/drawing/2014/main" id="{9D181E2B-D12D-4DAA-ADA2-5FF9E9B2F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9" name="Object 476" hidden="1">
          <a:extLst>
            <a:ext uri="{FF2B5EF4-FFF2-40B4-BE49-F238E27FC236}">
              <a16:creationId xmlns:a16="http://schemas.microsoft.com/office/drawing/2014/main" id="{435FE997-1515-453F-AF98-B1C33AFED35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0" name="Picture 476">
          <a:extLst>
            <a:ext uri="{FF2B5EF4-FFF2-40B4-BE49-F238E27FC236}">
              <a16:creationId xmlns:a16="http://schemas.microsoft.com/office/drawing/2014/main" id="{1045539A-B497-41EF-8FEE-175CE57D8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1" name="Object 476" hidden="1">
          <a:extLst>
            <a:ext uri="{FF2B5EF4-FFF2-40B4-BE49-F238E27FC236}">
              <a16:creationId xmlns:a16="http://schemas.microsoft.com/office/drawing/2014/main" id="{78CC40F4-0CCF-430C-AFA1-AA0B276EE1FC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2" name="Picture 476">
          <a:extLst>
            <a:ext uri="{FF2B5EF4-FFF2-40B4-BE49-F238E27FC236}">
              <a16:creationId xmlns:a16="http://schemas.microsoft.com/office/drawing/2014/main" id="{E2994CA3-3951-4DD9-B014-8D6CF0CA8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3" name="Object 476" hidden="1">
          <a:extLst>
            <a:ext uri="{FF2B5EF4-FFF2-40B4-BE49-F238E27FC236}">
              <a16:creationId xmlns:a16="http://schemas.microsoft.com/office/drawing/2014/main" id="{FCA4520D-C084-465C-B9EE-A0759A75C94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4" name="Picture 476">
          <a:extLst>
            <a:ext uri="{FF2B5EF4-FFF2-40B4-BE49-F238E27FC236}">
              <a16:creationId xmlns:a16="http://schemas.microsoft.com/office/drawing/2014/main" id="{7632D94C-3DDE-40A2-A0F5-0BAE9CD33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5" name="Object 476" hidden="1">
          <a:extLst>
            <a:ext uri="{FF2B5EF4-FFF2-40B4-BE49-F238E27FC236}">
              <a16:creationId xmlns:a16="http://schemas.microsoft.com/office/drawing/2014/main" id="{65AA5518-6362-4CDF-B6C5-10A269F7F5A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6" name="Picture 476">
          <a:extLst>
            <a:ext uri="{FF2B5EF4-FFF2-40B4-BE49-F238E27FC236}">
              <a16:creationId xmlns:a16="http://schemas.microsoft.com/office/drawing/2014/main" id="{0B3D40CF-672E-4C18-AC4E-F369D249F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7" name="Object 476" hidden="1">
          <a:extLst>
            <a:ext uri="{FF2B5EF4-FFF2-40B4-BE49-F238E27FC236}">
              <a16:creationId xmlns:a16="http://schemas.microsoft.com/office/drawing/2014/main" id="{FA7DFFC6-CAD6-45B2-9F0C-C5974603785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8" name="Picture 476">
          <a:extLst>
            <a:ext uri="{FF2B5EF4-FFF2-40B4-BE49-F238E27FC236}">
              <a16:creationId xmlns:a16="http://schemas.microsoft.com/office/drawing/2014/main" id="{C9DFD3F3-C898-4AB3-8E79-539E12A13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9" name="Object 476" hidden="1">
          <a:extLst>
            <a:ext uri="{FF2B5EF4-FFF2-40B4-BE49-F238E27FC236}">
              <a16:creationId xmlns:a16="http://schemas.microsoft.com/office/drawing/2014/main" id="{7CDD42AE-4874-4447-8868-D12A09D5D82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0" name="Picture 476">
          <a:extLst>
            <a:ext uri="{FF2B5EF4-FFF2-40B4-BE49-F238E27FC236}">
              <a16:creationId xmlns:a16="http://schemas.microsoft.com/office/drawing/2014/main" id="{E27F7F4D-DF76-4CD4-B88E-8BD545AED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135285</xdr:colOff>
      <xdr:row>3</xdr:row>
      <xdr:rowOff>1120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D2A4017B-4668-49DE-96CC-8229C2127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D8FCDB76-0DD6-4FFC-BF1C-510FB8C18D1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34BE0A2E-C7EE-4CE2-AFAD-553145DE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660A882F-F678-4816-B095-8173B81798A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2D7E462C-4733-40BD-ABCD-352EA521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12C4F44F-8614-426C-8B3F-C9155CD687F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CFFCEF27-E509-4669-90B3-5EDD390F0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CE80B4E2-E901-4960-BE86-68036976D9C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5DC1DE47-EE13-4E7E-8F5D-4CA7E5BF3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855D4D8E-A2D4-4DAA-A7D4-221D1362D25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4C9666F5-0777-40BF-98AC-BC11BB32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1D13E240-1BAB-42AC-912D-EEDE4261B9C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DE1AA433-C9E9-4631-A1FC-2AA8E0A4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DCFE03BE-94D8-452C-A82D-8F33B2E96934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42BFD16E-F730-45E1-B4C1-7B489066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8089F435-78A7-4A9C-9280-B39C49B5438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373CD514-8E6A-4914-A414-AE7A80E74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A419358D-C313-4A6D-8D2E-4D7328616E1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68FAFA96-56C3-45EF-940A-65A8938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0" name="Object 476" hidden="1">
          <a:extLst>
            <a:ext uri="{FF2B5EF4-FFF2-40B4-BE49-F238E27FC236}">
              <a16:creationId xmlns:a16="http://schemas.microsoft.com/office/drawing/2014/main" id="{F42F0E26-8F57-44D4-A3F3-303201B632C2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1" name="Picture 476">
          <a:extLst>
            <a:ext uri="{FF2B5EF4-FFF2-40B4-BE49-F238E27FC236}">
              <a16:creationId xmlns:a16="http://schemas.microsoft.com/office/drawing/2014/main" id="{524CA709-581E-4089-9744-47F9602E8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421035</xdr:colOff>
      <xdr:row>3</xdr:row>
      <xdr:rowOff>110378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9D16EEB9-922B-4D74-9B8B-599D3B773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5976E739-D1C4-48AA-A43D-A36AB380F9B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01F66E63-9984-43C1-86A1-4583CB2AB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C53A93D7-2C9D-4086-A18E-9A15F1A57E6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1BE77D2E-568A-445C-957C-6791429F0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09E9FA51-3413-4ADF-9288-FFC5883C0FF4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A965A420-BC1F-4FFE-93D6-EFDC95D02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3A8C50D3-AC53-4145-BC34-60EEA23D9C8F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BFF0CB3E-0D63-4E80-9E5B-733DD284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B2BB2820-1B6D-4777-9D5E-4ED9ECF26803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0F1E2240-D6AC-4AC1-9E49-00AC44FA4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09B19298-FE85-49E7-947E-66D53C5761A7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A05FDD42-CCC2-41C7-BD8E-9C5A3D7EC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5EB8641E-45F6-4648-A330-5A7BF987BA2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3A92425F-F036-4B84-9774-46AE40F7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6284353D-A845-4B07-A2CA-D2EE93BA43B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95A21021-907D-4BE2-878B-4C1A1448A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B93890D6-6954-405F-8033-EB87068049E3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825BF114-6E2A-4886-BE72-C9D54F3DC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0" name="Object 476" hidden="1">
          <a:extLst>
            <a:ext uri="{FF2B5EF4-FFF2-40B4-BE49-F238E27FC236}">
              <a16:creationId xmlns:a16="http://schemas.microsoft.com/office/drawing/2014/main" id="{0493F9CF-6822-4489-AFC2-B7DCA79C096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1" name="Picture 476">
          <a:extLst>
            <a:ext uri="{FF2B5EF4-FFF2-40B4-BE49-F238E27FC236}">
              <a16:creationId xmlns:a16="http://schemas.microsoft.com/office/drawing/2014/main" id="{B36498E7-300C-448F-8479-8E54CC6B6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421035</xdr:colOff>
      <xdr:row>3</xdr:row>
      <xdr:rowOff>110378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F812510A-04D1-4A0F-895D-169B049AC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DFA93511-BE0E-439E-A645-DC1FB81BDAB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93FB125E-946C-4882-BF41-D4DF0444E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8DFB565C-6495-4704-AA48-933C89AF42B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265F70D2-67A0-4332-80CC-DBF94D965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4D12B9D3-F94F-4ED6-9953-4FC283D0FE9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34E2ED9E-1CF0-4260-B8B7-EA7A17EB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34ED9C76-B318-4482-9E4B-DD22291A32C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3DF85AF2-398F-4025-8F79-97E217A15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773D95C4-C442-4833-87BA-B155D54F0156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B365A02A-F625-4D10-A81B-10E13936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9167184A-E060-4147-A57E-86C951B541C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0FC3CBCD-5453-4B50-A2E6-4A75501D9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10C103E9-00A8-4114-8E0B-4DC2D004CDFD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4D7F25CE-4995-44C6-A7AB-D5541C52B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13926B0D-912B-4809-83A1-98845EA623A5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6FB77090-8DF1-4641-9455-FAD2B0A80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F2CFF5DB-BD0A-4D08-953A-C4EACBD117B4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748661DF-AA44-4ABC-BAE1-6CCC3AA8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0" name="Object 476" hidden="1">
          <a:extLst>
            <a:ext uri="{FF2B5EF4-FFF2-40B4-BE49-F238E27FC236}">
              <a16:creationId xmlns:a16="http://schemas.microsoft.com/office/drawing/2014/main" id="{D103101E-4704-45AD-833A-6FA8CCAF8EAB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1" name="Picture 476">
          <a:extLst>
            <a:ext uri="{FF2B5EF4-FFF2-40B4-BE49-F238E27FC236}">
              <a16:creationId xmlns:a16="http://schemas.microsoft.com/office/drawing/2014/main" id="{CEDC5106-D7AE-47F1-A904-CC1AD4146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421035</xdr:colOff>
      <xdr:row>3</xdr:row>
      <xdr:rowOff>110378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8D690D0B-90C0-42C8-B391-7F11829C0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" name="Object 476" hidden="1">
          <a:extLst>
            <a:ext uri="{FF2B5EF4-FFF2-40B4-BE49-F238E27FC236}">
              <a16:creationId xmlns:a16="http://schemas.microsoft.com/office/drawing/2014/main" id="{D3D4FF54-347E-4AFC-ACD1-0DCFF3789132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3" name="Picture 476">
          <a:extLst>
            <a:ext uri="{FF2B5EF4-FFF2-40B4-BE49-F238E27FC236}">
              <a16:creationId xmlns:a16="http://schemas.microsoft.com/office/drawing/2014/main" id="{E9671F05-BA46-437C-BB00-50FDA566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4" name="Object 476" hidden="1">
          <a:extLst>
            <a:ext uri="{FF2B5EF4-FFF2-40B4-BE49-F238E27FC236}">
              <a16:creationId xmlns:a16="http://schemas.microsoft.com/office/drawing/2014/main" id="{2030F6F9-87F9-48D6-9611-0585246F9269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5" name="Picture 476">
          <a:extLst>
            <a:ext uri="{FF2B5EF4-FFF2-40B4-BE49-F238E27FC236}">
              <a16:creationId xmlns:a16="http://schemas.microsoft.com/office/drawing/2014/main" id="{533A5170-36D9-4825-B6BA-F9155CF7B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6" name="Object 476" hidden="1">
          <a:extLst>
            <a:ext uri="{FF2B5EF4-FFF2-40B4-BE49-F238E27FC236}">
              <a16:creationId xmlns:a16="http://schemas.microsoft.com/office/drawing/2014/main" id="{68401AE7-C75A-48E3-8530-65C809B80B4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7" name="Picture 476">
          <a:extLst>
            <a:ext uri="{FF2B5EF4-FFF2-40B4-BE49-F238E27FC236}">
              <a16:creationId xmlns:a16="http://schemas.microsoft.com/office/drawing/2014/main" id="{DF9495E7-D8DD-4AB8-B5C5-44ABC231C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8" name="Object 476" hidden="1">
          <a:extLst>
            <a:ext uri="{FF2B5EF4-FFF2-40B4-BE49-F238E27FC236}">
              <a16:creationId xmlns:a16="http://schemas.microsoft.com/office/drawing/2014/main" id="{D9488E6E-FF00-4904-A936-6F1AEA28F2A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9" name="Picture 476">
          <a:extLst>
            <a:ext uri="{FF2B5EF4-FFF2-40B4-BE49-F238E27FC236}">
              <a16:creationId xmlns:a16="http://schemas.microsoft.com/office/drawing/2014/main" id="{8F03449C-AF2F-4220-B51A-43076C5D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0" name="Object 476" hidden="1">
          <a:extLst>
            <a:ext uri="{FF2B5EF4-FFF2-40B4-BE49-F238E27FC236}">
              <a16:creationId xmlns:a16="http://schemas.microsoft.com/office/drawing/2014/main" id="{4A786D26-8E51-4628-A3A2-2C9DA187116E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1" name="Picture 476">
          <a:extLst>
            <a:ext uri="{FF2B5EF4-FFF2-40B4-BE49-F238E27FC236}">
              <a16:creationId xmlns:a16="http://schemas.microsoft.com/office/drawing/2014/main" id="{B0FFAEF3-5C8A-4846-97E6-95DB34BCC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2" name="Object 476" hidden="1">
          <a:extLst>
            <a:ext uri="{FF2B5EF4-FFF2-40B4-BE49-F238E27FC236}">
              <a16:creationId xmlns:a16="http://schemas.microsoft.com/office/drawing/2014/main" id="{FB9B683B-EB0A-4E61-8180-58ADEB847C21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3" name="Picture 476">
          <a:extLst>
            <a:ext uri="{FF2B5EF4-FFF2-40B4-BE49-F238E27FC236}">
              <a16:creationId xmlns:a16="http://schemas.microsoft.com/office/drawing/2014/main" id="{C0E95A41-3487-4BB2-B82B-44BC60E28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4" name="Object 476" hidden="1">
          <a:extLst>
            <a:ext uri="{FF2B5EF4-FFF2-40B4-BE49-F238E27FC236}">
              <a16:creationId xmlns:a16="http://schemas.microsoft.com/office/drawing/2014/main" id="{76B1A846-9FD0-4128-97AF-92FA67D2A108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5" name="Picture 476">
          <a:extLst>
            <a:ext uri="{FF2B5EF4-FFF2-40B4-BE49-F238E27FC236}">
              <a16:creationId xmlns:a16="http://schemas.microsoft.com/office/drawing/2014/main" id="{BF9D5CA5-D10E-4BB7-A359-E3E1DD987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6" name="Object 476" hidden="1">
          <a:extLst>
            <a:ext uri="{FF2B5EF4-FFF2-40B4-BE49-F238E27FC236}">
              <a16:creationId xmlns:a16="http://schemas.microsoft.com/office/drawing/2014/main" id="{BE91E2B4-2A8C-4852-949C-0D6D49F94DB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7" name="Picture 476">
          <a:extLst>
            <a:ext uri="{FF2B5EF4-FFF2-40B4-BE49-F238E27FC236}">
              <a16:creationId xmlns:a16="http://schemas.microsoft.com/office/drawing/2014/main" id="{483DF73F-57F1-44FC-9B20-40D652360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18" name="Object 476" hidden="1">
          <a:extLst>
            <a:ext uri="{FF2B5EF4-FFF2-40B4-BE49-F238E27FC236}">
              <a16:creationId xmlns:a16="http://schemas.microsoft.com/office/drawing/2014/main" id="{388EC006-419B-4BE6-A7DB-69FF3DBED0DA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19" name="Picture 476">
          <a:extLst>
            <a:ext uri="{FF2B5EF4-FFF2-40B4-BE49-F238E27FC236}">
              <a16:creationId xmlns:a16="http://schemas.microsoft.com/office/drawing/2014/main" id="{05731C33-3442-4E0F-B899-1CC13DD9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sp macro="" textlink="">
      <xdr:nvSpPr>
        <xdr:cNvPr id="20" name="Object 476" hidden="1">
          <a:extLst>
            <a:ext uri="{FF2B5EF4-FFF2-40B4-BE49-F238E27FC236}">
              <a16:creationId xmlns:a16="http://schemas.microsoft.com/office/drawing/2014/main" id="{11C0FD4E-F2D8-4749-BB43-A3540DA2A87F}"/>
            </a:ext>
          </a:extLst>
        </xdr:cNvPr>
        <xdr:cNvSpPr>
          <a:spLocks noChangeArrowheads="1"/>
        </xdr:cNvSpPr>
      </xdr:nvSpPr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19050</xdr:rowOff>
    </xdr:from>
    <xdr:to>
      <xdr:col>0</xdr:col>
      <xdr:colOff>28575</xdr:colOff>
      <xdr:row>0</xdr:row>
      <xdr:rowOff>168313</xdr:rowOff>
    </xdr:to>
    <xdr:pic>
      <xdr:nvPicPr>
        <xdr:cNvPr id="21" name="Picture 476">
          <a:extLst>
            <a:ext uri="{FF2B5EF4-FFF2-40B4-BE49-F238E27FC236}">
              <a16:creationId xmlns:a16="http://schemas.microsoft.com/office/drawing/2014/main" id="{53E26993-C416-4CBF-8971-C18468880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0" cy="149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79241</xdr:colOff>
      <xdr:row>0</xdr:row>
      <xdr:rowOff>100853</xdr:rowOff>
    </xdr:from>
    <xdr:to>
      <xdr:col>1</xdr:col>
      <xdr:colOff>421035</xdr:colOff>
      <xdr:row>3</xdr:row>
      <xdr:rowOff>110378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C2DDF74C-72ED-494A-BD8E-A0A088680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1" y="100853"/>
          <a:ext cx="856144" cy="800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4a97203a8f5449b/2.%20DEMANDAS_NUPRO/GENIVAL/S&#195;O%20FELIPE/SF_CAIXA_PAV_CAMPO_AZUL/SF_CAMPO_AZUL-PLANILHA%20OR&#199;AMENTARI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ngenharia\Gabriel%20Pinto%20Dias\SAO%20FELIPE\SF_ESTRADAS_VICINAIS\OR&#199;AMENTO\S&#195;O_FELIPE_PAV_ESTRADAS_VICINAIS_PO;CFF;BDI.xls" TargetMode="External"/><Relationship Id="rId1" Type="http://schemas.openxmlformats.org/officeDocument/2006/relationships/externalLinkPath" Target="file:///Z:\Engenharia\Gabriel%20Pinto%20Dias\SAO%20FELIPE\SF_ESTRADAS_VICINAIS\OR&#199;AMENTO\S&#195;O_FELIPE_PAV_ESTRADAS_VICINAIS_PO;CFF;BD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iente/Desktop/PMSAJ/Pra&#231;a%20S&#227;o%20Benedito/Refer&#234;ncia%2003-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4a97203a8f5449b/LLES/01%20-%20ATUAIS/PM_MUNIZ_FERREIRA/MUNIZ_ASFALTO/PMSAJ/RUA%20DA%20LINHA/Rua%20da%20Linha%20%20com%20piso%20modelo%20test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iente/Desktop/PMSAJ/RUA%20DA%20LINHA/Rua%20da%20Linha%20%20com%20piso%20modelo%20test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4a97203a8f5449b/1.%20NUPRO%20PROJETOS%20-%20KEILLA/S&#195;O%20FELIPE/SF_CAIXA_PAV_CAMPO_AZUL/REV02/SF_CAMPO_AZUL-PLANILHA_OR&#199;AMENTARI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MEMORIA DE CALCUL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FELIPE - BA</v>
          </cell>
          <cell r="J5" t="str">
            <v>Pavimentação</v>
          </cell>
        </row>
        <row r="6">
          <cell r="F6" t="str">
            <v>SÃO FELIPE - BA</v>
          </cell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 xml:space="preserve"> Pavimentação de vias no CAMPO AZUL</v>
          </cell>
          <cell r="J16" t="str">
            <v>Instrumentos e ações em planejamento e gestão pública</v>
          </cell>
        </row>
        <row r="17">
          <cell r="F17" t="str">
            <v xml:space="preserve"> Pavimentação de vias no municipio de São Felipe</v>
          </cell>
          <cell r="J17" t="str">
            <v>Ações complementares às obras</v>
          </cell>
        </row>
        <row r="18">
          <cell r="F18" t="str">
            <v>(SELECIONAR)</v>
          </cell>
          <cell r="J18" t="str">
            <v>Gerenciamento</v>
          </cell>
        </row>
        <row r="19">
          <cell r="J19" t="str">
            <v>Trabalho social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>
        <row r="8">
          <cell r="F8" t="str">
            <v>'[Referência 07-2022.xls]Banco'!$a5:$a$65536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43660.320000000014</v>
          </cell>
          <cell r="Z15" t="str">
            <v/>
          </cell>
          <cell r="AA15">
            <v>43660.320000000014</v>
          </cell>
          <cell r="AB15">
            <v>0</v>
          </cell>
        </row>
        <row r="16">
          <cell r="X16">
            <v>43660.32</v>
          </cell>
          <cell r="Z16" t="str">
            <v/>
          </cell>
          <cell r="AA16">
            <v>43660.320000000014</v>
          </cell>
          <cell r="AB16">
            <v>0</v>
          </cell>
        </row>
        <row r="17">
          <cell r="X17">
            <v>28890.9</v>
          </cell>
          <cell r="Z17" t="str">
            <v/>
          </cell>
          <cell r="AA17">
            <v>28890.9</v>
          </cell>
          <cell r="AB17">
            <v>0</v>
          </cell>
        </row>
        <row r="18">
          <cell r="X18">
            <v>28890.9</v>
          </cell>
          <cell r="Z18" t="str">
            <v>RA</v>
          </cell>
          <cell r="AA18">
            <v>28890.9</v>
          </cell>
          <cell r="AB18">
            <v>0</v>
          </cell>
        </row>
        <row r="19">
          <cell r="X19">
            <v>423.41</v>
          </cell>
          <cell r="Z19" t="str">
            <v/>
          </cell>
          <cell r="AA19">
            <v>423.41</v>
          </cell>
          <cell r="AB19">
            <v>0</v>
          </cell>
        </row>
        <row r="20">
          <cell r="X20">
            <v>423.41</v>
          </cell>
          <cell r="Z20" t="str">
            <v>RA</v>
          </cell>
          <cell r="AA20">
            <v>423.41</v>
          </cell>
          <cell r="AB20">
            <v>0</v>
          </cell>
        </row>
        <row r="21">
          <cell r="X21">
            <v>351.95</v>
          </cell>
          <cell r="Z21" t="str">
            <v/>
          </cell>
          <cell r="AA21">
            <v>351.95</v>
          </cell>
          <cell r="AB21">
            <v>0</v>
          </cell>
        </row>
        <row r="22">
          <cell r="X22">
            <v>0.56999999999999995</v>
          </cell>
          <cell r="Z22" t="str">
            <v>RA</v>
          </cell>
          <cell r="AA22">
            <v>0.56999999999999995</v>
          </cell>
          <cell r="AB22">
            <v>0</v>
          </cell>
        </row>
        <row r="23">
          <cell r="X23">
            <v>2.74</v>
          </cell>
          <cell r="Z23" t="str">
            <v>RA</v>
          </cell>
          <cell r="AA23">
            <v>2.74</v>
          </cell>
          <cell r="AB23">
            <v>0</v>
          </cell>
        </row>
        <row r="24">
          <cell r="X24">
            <v>44.42</v>
          </cell>
          <cell r="Z24" t="str">
            <v>RA</v>
          </cell>
          <cell r="AA24">
            <v>44.42</v>
          </cell>
          <cell r="AB24">
            <v>0</v>
          </cell>
        </row>
        <row r="25">
          <cell r="X25">
            <v>85.49</v>
          </cell>
          <cell r="Z25" t="str">
            <v>RA</v>
          </cell>
          <cell r="AA25">
            <v>85.49</v>
          </cell>
          <cell r="AB25">
            <v>0</v>
          </cell>
        </row>
        <row r="26">
          <cell r="X26">
            <v>49.7</v>
          </cell>
          <cell r="Z26" t="str">
            <v>RA</v>
          </cell>
          <cell r="AA26">
            <v>49.7</v>
          </cell>
          <cell r="AB26">
            <v>0</v>
          </cell>
        </row>
        <row r="27">
          <cell r="X27">
            <v>87.33</v>
          </cell>
          <cell r="Z27" t="str">
            <v>RA</v>
          </cell>
          <cell r="AA27">
            <v>87.33</v>
          </cell>
          <cell r="AB27">
            <v>0</v>
          </cell>
        </row>
        <row r="28">
          <cell r="X28">
            <v>81.7</v>
          </cell>
          <cell r="Z28" t="str">
            <v>RA</v>
          </cell>
          <cell r="AA28">
            <v>81.7</v>
          </cell>
          <cell r="AB28">
            <v>0</v>
          </cell>
        </row>
        <row r="29">
          <cell r="X29">
            <v>2071.71</v>
          </cell>
          <cell r="Z29" t="str">
            <v/>
          </cell>
          <cell r="AA29">
            <v>2071.71</v>
          </cell>
          <cell r="AB29">
            <v>0</v>
          </cell>
        </row>
        <row r="30">
          <cell r="X30">
            <v>101.15</v>
          </cell>
          <cell r="Z30" t="str">
            <v>RA</v>
          </cell>
          <cell r="AA30">
            <v>101.15</v>
          </cell>
          <cell r="AB30">
            <v>0</v>
          </cell>
        </row>
        <row r="31">
          <cell r="X31">
            <v>662.86</v>
          </cell>
          <cell r="Z31" t="str">
            <v>RA</v>
          </cell>
          <cell r="AA31">
            <v>662.86</v>
          </cell>
          <cell r="AB31">
            <v>0</v>
          </cell>
        </row>
        <row r="32">
          <cell r="X32">
            <v>83.66</v>
          </cell>
          <cell r="Z32" t="str">
            <v>RA</v>
          </cell>
          <cell r="AA32">
            <v>83.66</v>
          </cell>
          <cell r="AB32">
            <v>0</v>
          </cell>
        </row>
        <row r="33">
          <cell r="X33">
            <v>652.88</v>
          </cell>
          <cell r="Z33" t="str">
            <v>RA</v>
          </cell>
          <cell r="AA33">
            <v>652.88</v>
          </cell>
          <cell r="AB33">
            <v>0</v>
          </cell>
        </row>
        <row r="34">
          <cell r="X34">
            <v>20.23</v>
          </cell>
          <cell r="Z34" t="str">
            <v>RA</v>
          </cell>
          <cell r="AA34">
            <v>20.23</v>
          </cell>
          <cell r="AB34">
            <v>0</v>
          </cell>
        </row>
        <row r="35">
          <cell r="X35">
            <v>23.25</v>
          </cell>
          <cell r="Z35" t="str">
            <v>RA</v>
          </cell>
          <cell r="AA35">
            <v>23.25</v>
          </cell>
          <cell r="AB35">
            <v>0</v>
          </cell>
        </row>
        <row r="36">
          <cell r="X36">
            <v>49.7</v>
          </cell>
          <cell r="Z36" t="str">
            <v>RA</v>
          </cell>
          <cell r="AA36">
            <v>49.7</v>
          </cell>
          <cell r="AB36">
            <v>0</v>
          </cell>
        </row>
        <row r="37">
          <cell r="X37">
            <v>420.29</v>
          </cell>
          <cell r="Z37" t="str">
            <v>RA</v>
          </cell>
          <cell r="AA37">
            <v>420.29</v>
          </cell>
          <cell r="AB37">
            <v>0</v>
          </cell>
        </row>
        <row r="38">
          <cell r="X38">
            <v>57.69</v>
          </cell>
          <cell r="Z38" t="str">
            <v>RA</v>
          </cell>
          <cell r="AA38">
            <v>57.69</v>
          </cell>
          <cell r="AB38">
            <v>0</v>
          </cell>
        </row>
        <row r="39">
          <cell r="X39">
            <v>279.18</v>
          </cell>
          <cell r="Z39" t="str">
            <v/>
          </cell>
          <cell r="AA39">
            <v>279.18</v>
          </cell>
          <cell r="AB39">
            <v>0</v>
          </cell>
        </row>
        <row r="40">
          <cell r="X40">
            <v>101.15</v>
          </cell>
          <cell r="Z40" t="str">
            <v>RA</v>
          </cell>
          <cell r="AA40">
            <v>101.15</v>
          </cell>
          <cell r="AB40">
            <v>0</v>
          </cell>
        </row>
        <row r="41">
          <cell r="X41">
            <v>100.47</v>
          </cell>
          <cell r="Z41" t="str">
            <v>RA</v>
          </cell>
          <cell r="AA41">
            <v>100.47</v>
          </cell>
          <cell r="AB41">
            <v>0</v>
          </cell>
        </row>
        <row r="42">
          <cell r="X42">
            <v>19.87</v>
          </cell>
          <cell r="Z42" t="str">
            <v>RA</v>
          </cell>
          <cell r="AA42">
            <v>19.87</v>
          </cell>
          <cell r="AB42">
            <v>0</v>
          </cell>
        </row>
        <row r="43">
          <cell r="X43">
            <v>57.69</v>
          </cell>
          <cell r="Z43" t="str">
            <v>RA</v>
          </cell>
          <cell r="AA43">
            <v>57.69</v>
          </cell>
          <cell r="AB43">
            <v>0</v>
          </cell>
        </row>
        <row r="44">
          <cell r="X44">
            <v>10812.48</v>
          </cell>
          <cell r="Z44" t="str">
            <v/>
          </cell>
          <cell r="AA44">
            <v>10812.480000000001</v>
          </cell>
          <cell r="AB44">
            <v>0</v>
          </cell>
        </row>
        <row r="45">
          <cell r="X45">
            <v>106.12</v>
          </cell>
          <cell r="Z45" t="str">
            <v>RA</v>
          </cell>
          <cell r="AA45">
            <v>106.12</v>
          </cell>
          <cell r="AB45">
            <v>0</v>
          </cell>
        </row>
        <row r="46">
          <cell r="X46">
            <v>6206.38</v>
          </cell>
          <cell r="Z46" t="str">
            <v>RA</v>
          </cell>
          <cell r="AA46">
            <v>6206.38</v>
          </cell>
          <cell r="AB46">
            <v>0</v>
          </cell>
        </row>
        <row r="47">
          <cell r="X47">
            <v>1421.53</v>
          </cell>
          <cell r="Z47" t="str">
            <v>RA</v>
          </cell>
          <cell r="AA47">
            <v>1421.53</v>
          </cell>
          <cell r="AB47">
            <v>0</v>
          </cell>
        </row>
        <row r="48">
          <cell r="X48">
            <v>347.98</v>
          </cell>
          <cell r="Z48" t="str">
            <v>RA</v>
          </cell>
          <cell r="AA48">
            <v>347.98</v>
          </cell>
          <cell r="AB48">
            <v>0</v>
          </cell>
        </row>
        <row r="49">
          <cell r="X49">
            <v>2444.39</v>
          </cell>
          <cell r="Z49" t="str">
            <v>RA</v>
          </cell>
          <cell r="AA49">
            <v>2444.39</v>
          </cell>
          <cell r="AB49">
            <v>0</v>
          </cell>
        </row>
        <row r="50">
          <cell r="X50">
            <v>78.8</v>
          </cell>
          <cell r="Z50" t="str">
            <v>RA</v>
          </cell>
          <cell r="AA50">
            <v>78.8</v>
          </cell>
          <cell r="AB50">
            <v>0</v>
          </cell>
        </row>
        <row r="51">
          <cell r="X51">
            <v>47.78</v>
          </cell>
          <cell r="Z51" t="str">
            <v>RA</v>
          </cell>
          <cell r="AA51">
            <v>47.78</v>
          </cell>
          <cell r="AB51">
            <v>0</v>
          </cell>
        </row>
        <row r="52">
          <cell r="X52">
            <v>9.8699999999999992</v>
          </cell>
          <cell r="Z52" t="str">
            <v>RA</v>
          </cell>
          <cell r="AA52">
            <v>9.8699999999999992</v>
          </cell>
          <cell r="AB52">
            <v>0</v>
          </cell>
        </row>
        <row r="53">
          <cell r="X53">
            <v>2.54</v>
          </cell>
          <cell r="Z53" t="str">
            <v>RA</v>
          </cell>
          <cell r="AA53">
            <v>2.54</v>
          </cell>
          <cell r="AB53">
            <v>0</v>
          </cell>
        </row>
        <row r="54">
          <cell r="X54">
            <v>147.09</v>
          </cell>
          <cell r="Z54" t="str">
            <v>RA</v>
          </cell>
          <cell r="AA54">
            <v>147.09</v>
          </cell>
          <cell r="AB54">
            <v>0</v>
          </cell>
        </row>
        <row r="55">
          <cell r="X55">
            <v>830.04</v>
          </cell>
          <cell r="Z55" t="str">
            <v/>
          </cell>
          <cell r="AA55">
            <v>830.04000000000008</v>
          </cell>
          <cell r="AB55">
            <v>0</v>
          </cell>
        </row>
        <row r="56">
          <cell r="X56">
            <v>721.46</v>
          </cell>
          <cell r="Z56" t="str">
            <v>RA</v>
          </cell>
          <cell r="AA56">
            <v>721.46</v>
          </cell>
          <cell r="AB56">
            <v>0</v>
          </cell>
        </row>
        <row r="57">
          <cell r="X57">
            <v>108.58</v>
          </cell>
          <cell r="Z57" t="str">
            <v>RA</v>
          </cell>
          <cell r="AA57">
            <v>108.58</v>
          </cell>
          <cell r="AB57">
            <v>0</v>
          </cell>
        </row>
        <row r="58">
          <cell r="X58">
            <v>0.65</v>
          </cell>
          <cell r="Z58" t="str">
            <v/>
          </cell>
          <cell r="AA58">
            <v>0.65</v>
          </cell>
          <cell r="AB58">
            <v>0</v>
          </cell>
        </row>
        <row r="59">
          <cell r="X59">
            <v>0.65</v>
          </cell>
          <cell r="Z59" t="str">
            <v>RA</v>
          </cell>
          <cell r="AA59">
            <v>0.65</v>
          </cell>
          <cell r="AB59">
            <v>0</v>
          </cell>
        </row>
      </sheetData>
      <sheetData sheetId="5" refreshError="1"/>
      <sheetData sheetId="6" refreshError="1">
        <row r="12">
          <cell r="A12">
            <v>2</v>
          </cell>
          <cell r="Q12" t="str">
            <v>YGYVYB</v>
          </cell>
          <cell r="AA12" t="str">
            <v>.</v>
          </cell>
        </row>
        <row r="15">
          <cell r="M15">
            <v>1</v>
          </cell>
          <cell r="Q15">
            <v>43660.32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 t="str">
            <v/>
          </cell>
        </row>
        <row r="20">
          <cell r="M20">
            <v>3</v>
          </cell>
        </row>
        <row r="21">
          <cell r="M21" t="str">
            <v/>
          </cell>
        </row>
        <row r="22">
          <cell r="M22">
            <v>4</v>
          </cell>
        </row>
        <row r="23">
          <cell r="M23">
            <v>4</v>
          </cell>
        </row>
        <row r="24">
          <cell r="M24">
            <v>4</v>
          </cell>
        </row>
        <row r="25">
          <cell r="M25">
            <v>4</v>
          </cell>
        </row>
        <row r="26">
          <cell r="M26">
            <v>4</v>
          </cell>
        </row>
        <row r="27">
          <cell r="M27">
            <v>4</v>
          </cell>
        </row>
        <row r="28">
          <cell r="M28">
            <v>4</v>
          </cell>
        </row>
        <row r="29">
          <cell r="M29" t="str">
            <v/>
          </cell>
        </row>
        <row r="30">
          <cell r="M30">
            <v>5</v>
          </cell>
        </row>
        <row r="31">
          <cell r="M31">
            <v>5</v>
          </cell>
        </row>
        <row r="32">
          <cell r="M32">
            <v>5</v>
          </cell>
        </row>
        <row r="33">
          <cell r="M33">
            <v>5</v>
          </cell>
        </row>
        <row r="34">
          <cell r="M34">
            <v>5</v>
          </cell>
        </row>
        <row r="35">
          <cell r="M35">
            <v>5</v>
          </cell>
        </row>
        <row r="36">
          <cell r="M36">
            <v>5</v>
          </cell>
        </row>
        <row r="37">
          <cell r="M37">
            <v>5</v>
          </cell>
        </row>
        <row r="38">
          <cell r="M38">
            <v>5</v>
          </cell>
        </row>
        <row r="39">
          <cell r="M39" t="str">
            <v/>
          </cell>
        </row>
        <row r="40">
          <cell r="M40">
            <v>6</v>
          </cell>
        </row>
        <row r="41">
          <cell r="M41">
            <v>6</v>
          </cell>
        </row>
        <row r="42">
          <cell r="M42">
            <v>6</v>
          </cell>
        </row>
        <row r="43">
          <cell r="M43">
            <v>6</v>
          </cell>
        </row>
        <row r="44">
          <cell r="M44" t="str">
            <v/>
          </cell>
        </row>
        <row r="45">
          <cell r="M45">
            <v>7</v>
          </cell>
        </row>
        <row r="46">
          <cell r="M46">
            <v>7</v>
          </cell>
        </row>
        <row r="47">
          <cell r="M47">
            <v>7</v>
          </cell>
        </row>
        <row r="48">
          <cell r="M48">
            <v>7</v>
          </cell>
        </row>
        <row r="49">
          <cell r="M49">
            <v>7</v>
          </cell>
        </row>
        <row r="50">
          <cell r="M50">
            <v>7</v>
          </cell>
        </row>
        <row r="51">
          <cell r="M51">
            <v>7</v>
          </cell>
        </row>
        <row r="52">
          <cell r="M52">
            <v>7</v>
          </cell>
        </row>
        <row r="53">
          <cell r="M53">
            <v>7</v>
          </cell>
        </row>
        <row r="54">
          <cell r="M54">
            <v>7</v>
          </cell>
        </row>
        <row r="55">
          <cell r="M55" t="str">
            <v/>
          </cell>
        </row>
        <row r="56">
          <cell r="M56">
            <v>8</v>
          </cell>
        </row>
        <row r="57">
          <cell r="M57">
            <v>8</v>
          </cell>
        </row>
        <row r="58">
          <cell r="M58" t="str">
            <v/>
          </cell>
        </row>
        <row r="59">
          <cell r="M59">
            <v>9</v>
          </cell>
        </row>
      </sheetData>
      <sheetData sheetId="7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8" refreshError="1">
        <row r="10">
          <cell r="G10">
            <v>2</v>
          </cell>
        </row>
      </sheetData>
      <sheetData sheetId="9" refreshError="1"/>
      <sheetData sheetId="10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43660.32</v>
          </cell>
          <cell r="AA14">
            <v>43660.320000000014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43660.32</v>
          </cell>
          <cell r="AA24">
            <v>43660.32</v>
          </cell>
          <cell r="AB24">
            <v>0</v>
          </cell>
        </row>
      </sheetData>
      <sheetData sheetId="12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 refreshError="1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MEMORIA DE CALCUL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F5" t="str">
            <v>PREFEITURA MUNICIPAL DE SÃO FELIPE</v>
          </cell>
          <cell r="J5" t="str">
            <v>Pavimentação</v>
          </cell>
        </row>
        <row r="6">
          <cell r="F6" t="str">
            <v>SÃO FELIPE/BA</v>
          </cell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F9">
            <v>670000</v>
          </cell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ADEQUAÇÃO DE ESTRADAS VICINAIS</v>
          </cell>
          <cell r="J16" t="str">
            <v>Instrumentos e ações em planejamento e gestão pública</v>
          </cell>
        </row>
        <row r="17">
          <cell r="F17" t="str">
            <v>ADEQUAÇÃO DE ESTRADAS VICINAIS NO MUNICIPIO DE SÃO FELIPE</v>
          </cell>
          <cell r="J17" t="str">
            <v>Ações complementares às obras</v>
          </cell>
        </row>
        <row r="18">
          <cell r="F18" t="str">
            <v>(SELECIONAR)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Keilla Oliveira dos Santos</v>
          </cell>
        </row>
        <row r="23">
          <cell r="F23" t="str">
            <v>CREA BA 051949523-3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0</v>
          </cell>
          <cell r="Z15" t="str">
            <v/>
          </cell>
          <cell r="AA15">
            <v>0</v>
          </cell>
          <cell r="AB15">
            <v>0</v>
          </cell>
        </row>
        <row r="16">
          <cell r="X16">
            <v>0</v>
          </cell>
          <cell r="Z16" t="str">
            <v/>
          </cell>
          <cell r="AA16">
            <v>0</v>
          </cell>
          <cell r="AB16">
            <v>0</v>
          </cell>
        </row>
        <row r="17">
          <cell r="X17">
            <v>0</v>
          </cell>
          <cell r="Z17" t="str">
            <v/>
          </cell>
          <cell r="AA17">
            <v>0</v>
          </cell>
          <cell r="AB17">
            <v>0</v>
          </cell>
        </row>
        <row r="18">
          <cell r="X18">
            <v>0</v>
          </cell>
          <cell r="Z18" t="str">
            <v/>
          </cell>
          <cell r="AA18">
            <v>0</v>
          </cell>
          <cell r="AB18">
            <v>0</v>
          </cell>
        </row>
        <row r="19">
          <cell r="X19">
            <v>0</v>
          </cell>
          <cell r="Z19" t="str">
            <v/>
          </cell>
          <cell r="AA19">
            <v>0</v>
          </cell>
          <cell r="AB19">
            <v>0</v>
          </cell>
        </row>
        <row r="20">
          <cell r="X20">
            <v>0</v>
          </cell>
          <cell r="Z20" t="str">
            <v/>
          </cell>
          <cell r="AA20">
            <v>0</v>
          </cell>
          <cell r="AB20">
            <v>0</v>
          </cell>
        </row>
        <row r="21">
          <cell r="X21">
            <v>0</v>
          </cell>
          <cell r="Z21" t="str">
            <v/>
          </cell>
          <cell r="AA21">
            <v>0</v>
          </cell>
          <cell r="AB21">
            <v>0</v>
          </cell>
        </row>
        <row r="22">
          <cell r="X22">
            <v>0</v>
          </cell>
          <cell r="Z22" t="str">
            <v/>
          </cell>
          <cell r="AA22">
            <v>0</v>
          </cell>
          <cell r="AB22">
            <v>0</v>
          </cell>
        </row>
        <row r="23">
          <cell r="X23">
            <v>0</v>
          </cell>
          <cell r="Z23" t="str">
            <v/>
          </cell>
          <cell r="AA23">
            <v>0</v>
          </cell>
          <cell r="AB23">
            <v>0</v>
          </cell>
        </row>
        <row r="24">
          <cell r="X24">
            <v>0</v>
          </cell>
          <cell r="Z24" t="str">
            <v/>
          </cell>
          <cell r="AA24">
            <v>0</v>
          </cell>
          <cell r="AB24">
            <v>0</v>
          </cell>
        </row>
        <row r="25">
          <cell r="X25">
            <v>0</v>
          </cell>
          <cell r="Z25" t="str">
            <v/>
          </cell>
          <cell r="AA25">
            <v>0</v>
          </cell>
          <cell r="AB25">
            <v>0</v>
          </cell>
        </row>
        <row r="26">
          <cell r="X26">
            <v>0</v>
          </cell>
          <cell r="Z26" t="str">
            <v/>
          </cell>
          <cell r="AA26">
            <v>0</v>
          </cell>
          <cell r="AB26">
            <v>0</v>
          </cell>
        </row>
        <row r="27">
          <cell r="X27">
            <v>0</v>
          </cell>
          <cell r="Z27" t="str">
            <v/>
          </cell>
          <cell r="AA27">
            <v>0</v>
          </cell>
          <cell r="AB27">
            <v>0</v>
          </cell>
        </row>
        <row r="28">
          <cell r="X28">
            <v>0</v>
          </cell>
          <cell r="Z28" t="str">
            <v/>
          </cell>
          <cell r="AA28">
            <v>0</v>
          </cell>
          <cell r="AB28">
            <v>0</v>
          </cell>
        </row>
        <row r="29">
          <cell r="X29">
            <v>0</v>
          </cell>
          <cell r="Z29" t="str">
            <v/>
          </cell>
          <cell r="AA29">
            <v>0</v>
          </cell>
          <cell r="AB29">
            <v>0</v>
          </cell>
        </row>
        <row r="30">
          <cell r="X30">
            <v>0</v>
          </cell>
          <cell r="Z30" t="str">
            <v/>
          </cell>
          <cell r="AA30">
            <v>0</v>
          </cell>
          <cell r="AB30">
            <v>0</v>
          </cell>
        </row>
        <row r="31">
          <cell r="X31">
            <v>0</v>
          </cell>
          <cell r="Z31" t="str">
            <v/>
          </cell>
          <cell r="AA31">
            <v>0</v>
          </cell>
          <cell r="AB31">
            <v>0</v>
          </cell>
        </row>
        <row r="32">
          <cell r="X32">
            <v>0</v>
          </cell>
          <cell r="Z32" t="str">
            <v/>
          </cell>
          <cell r="AA32">
            <v>0</v>
          </cell>
          <cell r="AB32">
            <v>0</v>
          </cell>
        </row>
        <row r="33">
          <cell r="X33">
            <v>0</v>
          </cell>
          <cell r="Z33" t="str">
            <v/>
          </cell>
          <cell r="AA33">
            <v>0</v>
          </cell>
          <cell r="AB33">
            <v>0</v>
          </cell>
        </row>
        <row r="34">
          <cell r="X34">
            <v>0</v>
          </cell>
          <cell r="Z34" t="str">
            <v/>
          </cell>
          <cell r="AA34">
            <v>0</v>
          </cell>
          <cell r="AB34">
            <v>0</v>
          </cell>
        </row>
        <row r="35">
          <cell r="X35">
            <v>0</v>
          </cell>
          <cell r="Z35" t="str">
            <v/>
          </cell>
          <cell r="AA35">
            <v>0</v>
          </cell>
          <cell r="AB35">
            <v>0</v>
          </cell>
        </row>
        <row r="36">
          <cell r="X36">
            <v>0</v>
          </cell>
          <cell r="Z36" t="str">
            <v/>
          </cell>
          <cell r="AA36">
            <v>0</v>
          </cell>
          <cell r="AB36">
            <v>0</v>
          </cell>
        </row>
        <row r="37">
          <cell r="X37">
            <v>0</v>
          </cell>
          <cell r="Z37" t="str">
            <v/>
          </cell>
          <cell r="AA37">
            <v>0</v>
          </cell>
          <cell r="AB37">
            <v>0</v>
          </cell>
        </row>
        <row r="38">
          <cell r="X38">
            <v>0</v>
          </cell>
          <cell r="Z38" t="str">
            <v/>
          </cell>
          <cell r="AA38">
            <v>0</v>
          </cell>
          <cell r="AB38">
            <v>0</v>
          </cell>
        </row>
        <row r="39">
          <cell r="X39">
            <v>0</v>
          </cell>
          <cell r="Z39" t="str">
            <v/>
          </cell>
          <cell r="AA39">
            <v>0</v>
          </cell>
          <cell r="AB39">
            <v>0</v>
          </cell>
        </row>
      </sheetData>
      <sheetData sheetId="5" refreshError="1"/>
      <sheetData sheetId="6">
        <row r="12">
          <cell r="A12" t="str">
            <v>Manual</v>
          </cell>
          <cell r="Q12" t="str">
            <v>POVOADO SOBRADINHO</v>
          </cell>
          <cell r="AA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 t="str">
            <v/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 t="str">
            <v/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 t="str">
            <v/>
          </cell>
        </row>
        <row r="36">
          <cell r="M36">
            <v>5</v>
          </cell>
        </row>
        <row r="37">
          <cell r="M37">
            <v>5</v>
          </cell>
        </row>
        <row r="38">
          <cell r="M38" t="str">
            <v/>
          </cell>
        </row>
        <row r="39">
          <cell r="M39">
            <v>6</v>
          </cell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</sheetData>
      <sheetData sheetId="8">
        <row r="10">
          <cell r="G10">
            <v>2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21">
          <cell r="A21" t="str">
            <v>F</v>
          </cell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0</v>
          </cell>
          <cell r="AA24">
            <v>0</v>
          </cell>
          <cell r="AB24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>
        <row r="7">
          <cell r="O7">
            <v>670000</v>
          </cell>
        </row>
        <row r="26">
          <cell r="AC26" t="e">
            <v>#DIV/0!</v>
          </cell>
          <cell r="AD26" t="e">
            <v>#DIV/0!</v>
          </cell>
        </row>
        <row r="27">
          <cell r="AC27" t="e">
            <v>#DIV/0!</v>
          </cell>
          <cell r="AD27" t="e">
            <v>#DIV/0!</v>
          </cell>
        </row>
      </sheetData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SINAPI-I</v>
          </cell>
        </row>
        <row r="10">
          <cell r="A10" t="str">
            <v>ORSE</v>
          </cell>
        </row>
        <row r="11">
          <cell r="A11" t="str">
            <v>ORSE-I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antamento Quantitativo"/>
      <sheetName val="Planilha Global"/>
      <sheetName val="Cotações"/>
      <sheetName val="COMPOSIÇÕES AUXILIARES"/>
      <sheetName val="Cronograma"/>
      <sheetName val="BDI"/>
      <sheetName val="administração"/>
      <sheetName val="Plan2"/>
      <sheetName val="curva abc"/>
    </sheetNames>
    <sheetDataSet>
      <sheetData sheetId="0"/>
      <sheetData sheetId="1"/>
      <sheetData sheetId="2"/>
      <sheetData sheetId="3"/>
      <sheetData sheetId="4">
        <row r="5">
          <cell r="D5" t="str">
            <v>PROJETO DE SINALIZAÇÃO E ADEQUAÇÃO DO CANTEIRO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antamento Quantitativo"/>
      <sheetName val="Planilha Global"/>
      <sheetName val="Cotações"/>
      <sheetName val="COMPOSIÇÕES AUXILIARES"/>
      <sheetName val="Cronograma"/>
      <sheetName val="BDI"/>
      <sheetName val="administração"/>
      <sheetName val="Plan2"/>
      <sheetName val="curva abc"/>
    </sheetNames>
    <sheetDataSet>
      <sheetData sheetId="0"/>
      <sheetData sheetId="1">
        <row r="5">
          <cell r="E5" t="str">
            <v>PROJETO DE SINALIZAÇÃO E ADEQUAÇÃO DO CANTEIRO</v>
          </cell>
        </row>
      </sheetData>
      <sheetData sheetId="2">
        <row r="20">
          <cell r="F20">
            <v>398</v>
          </cell>
        </row>
      </sheetData>
      <sheetData sheetId="3">
        <row r="18">
          <cell r="C18" t="str">
            <v>Lixeira  redonda com cesto 67L de madeira plástica ipê, com tampa para coleta seletiva, com trava de fechamento: Confeccionada com polipropileno injetado, com suporte em maciço de madeira plastica reciclável d=50cm fixada em base de concreto.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MEMORIA DE CALCULO"/>
      <sheetName val="COMPOSIÇÕES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>
        <row r="9">
          <cell r="F9">
            <v>674903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showGridLines="0" zoomScale="85" zoomScaleNormal="85" workbookViewId="0">
      <selection activeCell="F15" sqref="F15"/>
    </sheetView>
  </sheetViews>
  <sheetFormatPr defaultColWidth="8.85546875" defaultRowHeight="12.75" x14ac:dyDescent="0.2"/>
  <cols>
    <col min="1" max="1" width="26.42578125" style="11" customWidth="1"/>
    <col min="2" max="2" width="58" style="1" customWidth="1"/>
    <col min="3" max="16384" width="8.85546875" style="1"/>
  </cols>
  <sheetData>
    <row r="1" spans="1:9" ht="19.149999999999999" customHeight="1" thickBot="1" x14ac:dyDescent="0.25">
      <c r="A1" s="387" t="s">
        <v>37</v>
      </c>
      <c r="B1" s="388"/>
    </row>
    <row r="2" spans="1:9" ht="7.15" customHeight="1" thickBot="1" x14ac:dyDescent="0.25"/>
    <row r="3" spans="1:9" ht="13.5" thickBot="1" x14ac:dyDescent="0.25">
      <c r="A3" s="385" t="s">
        <v>27</v>
      </c>
      <c r="B3" s="386"/>
    </row>
    <row r="4" spans="1:9" s="13" customFormat="1" ht="14.25" thickTop="1" thickBot="1" x14ac:dyDescent="0.3">
      <c r="A4" s="18" t="s">
        <v>25</v>
      </c>
      <c r="B4" s="19" t="s">
        <v>977</v>
      </c>
      <c r="E4" s="389" t="s">
        <v>84</v>
      </c>
      <c r="F4" s="390"/>
      <c r="G4" s="390"/>
      <c r="H4" s="390"/>
      <c r="I4" s="391"/>
    </row>
    <row r="5" spans="1:9" s="13" customFormat="1" ht="13.5" thickBot="1" x14ac:dyDescent="0.3">
      <c r="A5" s="22" t="s">
        <v>26</v>
      </c>
      <c r="B5" s="25" t="s">
        <v>978</v>
      </c>
    </row>
    <row r="6" spans="1:9" s="13" customFormat="1" ht="13.5" thickBot="1" x14ac:dyDescent="0.3"/>
    <row r="7" spans="1:9" s="13" customFormat="1" ht="13.5" thickBot="1" x14ac:dyDescent="0.3">
      <c r="A7" s="385" t="s">
        <v>28</v>
      </c>
      <c r="B7" s="386"/>
    </row>
    <row r="8" spans="1:9" s="13" customFormat="1" ht="26.25" thickTop="1" x14ac:dyDescent="0.25">
      <c r="A8" s="18" t="s">
        <v>29</v>
      </c>
      <c r="B8" s="33" t="s">
        <v>915</v>
      </c>
    </row>
    <row r="9" spans="1:9" s="13" customFormat="1" ht="37.5" customHeight="1" x14ac:dyDescent="0.25">
      <c r="A9" s="20" t="s">
        <v>34</v>
      </c>
      <c r="B9" s="23" t="s">
        <v>1339</v>
      </c>
    </row>
    <row r="10" spans="1:9" s="13" customFormat="1" x14ac:dyDescent="0.25">
      <c r="A10" s="20" t="s">
        <v>35</v>
      </c>
      <c r="B10" s="24">
        <f>'BDI SERVIÇO'!N38</f>
        <v>0.2135</v>
      </c>
    </row>
    <row r="11" spans="1:9" s="13" customFormat="1" ht="13.5" thickBot="1" x14ac:dyDescent="0.3">
      <c r="A11" s="22" t="s">
        <v>36</v>
      </c>
      <c r="B11" s="50">
        <f>TRUNC(B10+1,5)</f>
        <v>1.2135</v>
      </c>
    </row>
    <row r="12" spans="1:9" ht="13.5" thickBot="1" x14ac:dyDescent="0.25"/>
    <row r="13" spans="1:9" ht="13.5" thickBot="1" x14ac:dyDescent="0.25">
      <c r="A13" s="385" t="s">
        <v>30</v>
      </c>
      <c r="B13" s="386"/>
    </row>
    <row r="14" spans="1:9" s="13" customFormat="1" ht="13.5" thickTop="1" x14ac:dyDescent="0.25">
      <c r="A14" s="18" t="s">
        <v>20</v>
      </c>
      <c r="B14" s="19" t="s">
        <v>824</v>
      </c>
    </row>
    <row r="15" spans="1:9" s="13" customFormat="1" x14ac:dyDescent="0.25">
      <c r="A15" s="20" t="s">
        <v>22</v>
      </c>
      <c r="B15" s="21" t="s">
        <v>330</v>
      </c>
    </row>
    <row r="16" spans="1:9" s="13" customFormat="1" x14ac:dyDescent="0.25">
      <c r="A16" s="26" t="s">
        <v>23</v>
      </c>
      <c r="B16" s="27" t="s">
        <v>825</v>
      </c>
    </row>
    <row r="17" spans="1:2" s="13" customFormat="1" ht="13.5" thickBot="1" x14ac:dyDescent="0.3">
      <c r="A17" s="22" t="s">
        <v>38</v>
      </c>
      <c r="B17" s="28">
        <f ca="1">TODAY()</f>
        <v>46042</v>
      </c>
    </row>
    <row r="18" spans="1:2" ht="13.5" thickBot="1" x14ac:dyDescent="0.25"/>
    <row r="19" spans="1:2" ht="13.5" thickBot="1" x14ac:dyDescent="0.25">
      <c r="A19" s="385" t="s">
        <v>31</v>
      </c>
      <c r="B19" s="386"/>
    </row>
    <row r="20" spans="1:2" ht="13.5" thickTop="1" x14ac:dyDescent="0.2">
      <c r="A20" s="14" t="s">
        <v>20</v>
      </c>
      <c r="B20" s="15"/>
    </row>
    <row r="21" spans="1:2" ht="13.5" thickBot="1" x14ac:dyDescent="0.25">
      <c r="A21" s="16" t="s">
        <v>32</v>
      </c>
      <c r="B21" s="17" t="s">
        <v>33</v>
      </c>
    </row>
    <row r="23" spans="1:2" ht="13.5" thickBot="1" x14ac:dyDescent="0.25"/>
    <row r="24" spans="1:2" ht="19.149999999999999" customHeight="1" thickBot="1" x14ac:dyDescent="0.25">
      <c r="A24" s="387" t="s">
        <v>39</v>
      </c>
      <c r="B24" s="388"/>
    </row>
    <row r="25" spans="1:2" ht="7.15" customHeight="1" thickBot="1" x14ac:dyDescent="0.25"/>
    <row r="26" spans="1:2" ht="13.5" thickBot="1" x14ac:dyDescent="0.25">
      <c r="A26" s="392" t="s">
        <v>48</v>
      </c>
      <c r="B26" s="393"/>
    </row>
    <row r="27" spans="1:2" ht="13.5" thickTop="1" x14ac:dyDescent="0.2">
      <c r="A27" s="14" t="s">
        <v>41</v>
      </c>
      <c r="B27" s="15"/>
    </row>
    <row r="28" spans="1:2" x14ac:dyDescent="0.2">
      <c r="A28" s="29" t="s">
        <v>42</v>
      </c>
      <c r="B28" s="30"/>
    </row>
    <row r="29" spans="1:2" ht="13.5" thickBot="1" x14ac:dyDescent="0.25">
      <c r="A29" s="16" t="s">
        <v>40</v>
      </c>
      <c r="B29" s="17"/>
    </row>
    <row r="31" spans="1:2" ht="13.5" thickBot="1" x14ac:dyDescent="0.25"/>
    <row r="32" spans="1:2" ht="19.149999999999999" customHeight="1" thickBot="1" x14ac:dyDescent="0.25">
      <c r="A32" s="387" t="s">
        <v>43</v>
      </c>
      <c r="B32" s="388"/>
    </row>
    <row r="33" spans="1:2" ht="7.15" customHeight="1" thickBot="1" x14ac:dyDescent="0.25"/>
    <row r="34" spans="1:2" ht="13.5" thickBot="1" x14ac:dyDescent="0.25">
      <c r="A34" s="392" t="s">
        <v>47</v>
      </c>
      <c r="B34" s="393"/>
    </row>
    <row r="35" spans="1:2" ht="13.5" thickTop="1" x14ac:dyDescent="0.2">
      <c r="A35" s="14" t="s">
        <v>44</v>
      </c>
      <c r="B35" s="31"/>
    </row>
    <row r="36" spans="1:2" ht="13.5" thickBot="1" x14ac:dyDescent="0.25">
      <c r="A36" s="16" t="s">
        <v>45</v>
      </c>
      <c r="B36" s="32"/>
    </row>
    <row r="37" spans="1:2" ht="13.5" thickBot="1" x14ac:dyDescent="0.25"/>
    <row r="38" spans="1:2" ht="13.5" thickBot="1" x14ac:dyDescent="0.25">
      <c r="A38" s="385" t="s">
        <v>46</v>
      </c>
      <c r="B38" s="386"/>
    </row>
    <row r="39" spans="1:2" ht="13.5" thickTop="1" x14ac:dyDescent="0.2">
      <c r="A39" s="18" t="s">
        <v>20</v>
      </c>
      <c r="B39" s="19"/>
    </row>
    <row r="40" spans="1:2" x14ac:dyDescent="0.2">
      <c r="A40" s="20" t="s">
        <v>22</v>
      </c>
      <c r="B40" s="21"/>
    </row>
    <row r="41" spans="1:2" ht="13.5" thickBot="1" x14ac:dyDescent="0.25">
      <c r="A41" s="22" t="s">
        <v>23</v>
      </c>
      <c r="B41" s="25"/>
    </row>
  </sheetData>
  <mergeCells count="11">
    <mergeCell ref="E4:I4"/>
    <mergeCell ref="A24:B24"/>
    <mergeCell ref="A32:B32"/>
    <mergeCell ref="A38:B38"/>
    <mergeCell ref="A34:B34"/>
    <mergeCell ref="A26:B26"/>
    <mergeCell ref="A3:B3"/>
    <mergeCell ref="A13:B13"/>
    <mergeCell ref="A7:B7"/>
    <mergeCell ref="A19:B19"/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72"/>
  <sheetViews>
    <sheetView tabSelected="1" view="pageBreakPreview" topLeftCell="I14" zoomScaleNormal="70" zoomScaleSheetLayoutView="100" workbookViewId="0">
      <selection activeCell="S32" sqref="S32"/>
    </sheetView>
  </sheetViews>
  <sheetFormatPr defaultColWidth="0" defaultRowHeight="0" customHeight="1" zeroHeight="1" x14ac:dyDescent="0.2"/>
  <cols>
    <col min="1" max="1" width="29.42578125" style="53" hidden="1" customWidth="1"/>
    <col min="2" max="3" width="8.85546875" style="53" hidden="1" customWidth="1"/>
    <col min="4" max="4" width="22.85546875" style="53" hidden="1" customWidth="1"/>
    <col min="5" max="8" width="8.85546875" style="53" hidden="1" customWidth="1"/>
    <col min="9" max="12" width="10.42578125" style="53" customWidth="1"/>
    <col min="13" max="13" width="13.28515625" style="53" customWidth="1"/>
    <col min="14" max="14" width="10.42578125" style="53" customWidth="1"/>
    <col min="15" max="15" width="12.42578125" style="53" customWidth="1"/>
    <col min="16" max="18" width="10.42578125" style="53" customWidth="1"/>
    <col min="19" max="19" width="3.5703125" style="57" customWidth="1"/>
    <col min="20" max="20" width="28.7109375" style="57" customWidth="1"/>
    <col min="21" max="21" width="13.28515625" style="57" customWidth="1"/>
    <col min="22" max="16384" width="8.85546875" style="57" hidden="1"/>
  </cols>
  <sheetData>
    <row r="1" spans="1:19" ht="15" hidden="1" customHeight="1" x14ac:dyDescent="0.2">
      <c r="E1" s="54" t="s">
        <v>96</v>
      </c>
      <c r="F1" s="54" t="s">
        <v>97</v>
      </c>
      <c r="G1" s="54" t="s">
        <v>98</v>
      </c>
      <c r="N1" s="55" t="e">
        <f ca="1">"Quadro de Composição do BDI "&amp;MID(CELL("nome.arquivo",N1),5+FIND("BDI (",CELL("nome.arquivo",N1)),1)</f>
        <v>#VALUE!</v>
      </c>
      <c r="Q1" s="56"/>
      <c r="R1" s="56"/>
    </row>
    <row r="2" spans="1:19" ht="15" hidden="1" x14ac:dyDescent="0.2">
      <c r="A2" s="53" t="s">
        <v>71</v>
      </c>
      <c r="B2" s="58" t="s">
        <v>52</v>
      </c>
      <c r="C2" s="53" t="str">
        <f>CONCATENATE(A2,"-",B2)</f>
        <v>Construção e Reforma de Edifícios-AC</v>
      </c>
      <c r="E2" s="59">
        <v>0.03</v>
      </c>
      <c r="F2" s="59">
        <v>0.04</v>
      </c>
      <c r="G2" s="59">
        <v>5.5E-2</v>
      </c>
      <c r="Q2" s="56"/>
      <c r="R2" s="56"/>
    </row>
    <row r="3" spans="1:19" ht="12.75" hidden="1" x14ac:dyDescent="0.2">
      <c r="A3" s="53" t="str">
        <f>A2</f>
        <v>Construção e Reforma de Edifícios</v>
      </c>
      <c r="B3" s="58" t="s">
        <v>53</v>
      </c>
      <c r="C3" s="53" t="str">
        <f>CONCATENATE(A3,"-",B3)</f>
        <v>Construção e Reforma de Edifícios-SG</v>
      </c>
      <c r="E3" s="59">
        <v>8.0000000000000002E-3</v>
      </c>
      <c r="F3" s="59">
        <v>8.0000000000000002E-3</v>
      </c>
      <c r="G3" s="59">
        <v>0.01</v>
      </c>
    </row>
    <row r="4" spans="1:19" ht="12.75" hidden="1" x14ac:dyDescent="0.2">
      <c r="A4" s="53" t="str">
        <f>A3</f>
        <v>Construção e Reforma de Edifícios</v>
      </c>
      <c r="B4" s="58" t="s">
        <v>54</v>
      </c>
      <c r="C4" s="53" t="str">
        <f>CONCATENATE(A4,"-",B4)</f>
        <v>Construção e Reforma de Edifícios-R</v>
      </c>
      <c r="E4" s="59">
        <v>9.7000000000000003E-3</v>
      </c>
      <c r="F4" s="59">
        <v>1.2699999999999999E-2</v>
      </c>
      <c r="G4" s="59">
        <v>1.2699999999999999E-2</v>
      </c>
      <c r="I4" s="427" t="s">
        <v>99</v>
      </c>
      <c r="J4" s="429"/>
      <c r="K4" s="427" t="s">
        <v>100</v>
      </c>
      <c r="L4" s="428"/>
      <c r="M4" s="428"/>
      <c r="N4" s="428"/>
      <c r="O4" s="428"/>
      <c r="P4" s="428"/>
      <c r="Q4" s="428"/>
      <c r="R4" s="429"/>
    </row>
    <row r="5" spans="1:19" ht="12.75" hidden="1" customHeight="1" x14ac:dyDescent="0.3">
      <c r="A5" s="53" t="str">
        <f>A4</f>
        <v>Construção e Reforma de Edifícios</v>
      </c>
      <c r="B5" s="58" t="s">
        <v>55</v>
      </c>
      <c r="C5" s="53" t="str">
        <f>CONCATENATE(A5,"-",B5)</f>
        <v>Construção e Reforma de Edifícios-DF</v>
      </c>
      <c r="E5" s="59">
        <v>5.8999999999999999E-3</v>
      </c>
      <c r="F5" s="59">
        <v>1.23E-2</v>
      </c>
      <c r="G5" s="59">
        <v>1.3899999999999999E-2</v>
      </c>
      <c r="I5" s="437" t="s">
        <v>124</v>
      </c>
      <c r="J5" s="438"/>
      <c r="K5" s="439" t="s">
        <v>125</v>
      </c>
      <c r="L5" s="440"/>
      <c r="M5" s="440"/>
      <c r="N5" s="440"/>
      <c r="O5" s="440"/>
      <c r="P5" s="440"/>
      <c r="Q5" s="440"/>
      <c r="R5" s="438"/>
      <c r="S5" s="60"/>
    </row>
    <row r="6" spans="1:19" ht="15.6" hidden="1" customHeight="1" x14ac:dyDescent="0.3">
      <c r="B6" s="58"/>
      <c r="E6" s="59"/>
      <c r="F6" s="59"/>
      <c r="G6" s="59"/>
      <c r="I6" s="441" t="s">
        <v>78</v>
      </c>
      <c r="J6" s="441"/>
      <c r="K6" s="441"/>
      <c r="L6" s="441"/>
      <c r="M6" s="441"/>
      <c r="N6" s="441"/>
      <c r="O6" s="441"/>
      <c r="P6" s="441"/>
      <c r="Q6" s="441"/>
      <c r="R6" s="441"/>
      <c r="S6" s="60"/>
    </row>
    <row r="7" spans="1:19" ht="15.6" hidden="1" customHeight="1" x14ac:dyDescent="0.2">
      <c r="A7" s="53" t="str">
        <f>A5</f>
        <v>Construção e Reforma de Edifícios</v>
      </c>
      <c r="B7" s="58" t="s">
        <v>56</v>
      </c>
      <c r="C7" s="53" t="str">
        <f t="shared" ref="C7:C27" si="0">CONCATENATE(A7,"-",B7)</f>
        <v>Construção e Reforma de Edifícios-L</v>
      </c>
      <c r="E7" s="59">
        <v>6.1600000000000002E-2</v>
      </c>
      <c r="F7" s="59">
        <v>7.400000000000001E-2</v>
      </c>
      <c r="G7" s="59">
        <v>8.9600000000000013E-2</v>
      </c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9" ht="15.6" hidden="1" customHeight="1" x14ac:dyDescent="0.2">
      <c r="A8" s="53" t="str">
        <f>A7</f>
        <v>Construção e Reforma de Edifícios</v>
      </c>
      <c r="B8" s="62" t="s">
        <v>60</v>
      </c>
      <c r="C8" s="53" t="str">
        <f t="shared" si="0"/>
        <v>Construção e Reforma de Edifícios-BDI PAD</v>
      </c>
      <c r="E8" s="59">
        <v>0.2034</v>
      </c>
      <c r="F8" s="59">
        <v>0.22120000000000001</v>
      </c>
      <c r="G8" s="59">
        <v>0.25</v>
      </c>
      <c r="I8" s="427" t="s">
        <v>101</v>
      </c>
      <c r="J8" s="428"/>
      <c r="K8" s="428"/>
      <c r="L8" s="428"/>
      <c r="M8" s="428"/>
      <c r="N8" s="428"/>
      <c r="O8" s="428"/>
      <c r="P8" s="428"/>
      <c r="Q8" s="428"/>
      <c r="R8" s="429"/>
    </row>
    <row r="9" spans="1:19" ht="15.6" hidden="1" customHeight="1" x14ac:dyDescent="0.2">
      <c r="A9" s="53" t="s">
        <v>72</v>
      </c>
      <c r="B9" s="58" t="s">
        <v>52</v>
      </c>
      <c r="C9" s="53" t="str">
        <f t="shared" si="0"/>
        <v>Construção de Praças Urbanas, Rodovias, Ferrovias e recapeamento e pavimentação de vias urbanas-AC</v>
      </c>
      <c r="E9" s="59">
        <v>3.7999999999999999E-2</v>
      </c>
      <c r="F9" s="59">
        <v>4.0099999999999997E-2</v>
      </c>
      <c r="G9" s="59">
        <v>4.6699999999999998E-2</v>
      </c>
      <c r="I9" s="433" t="s">
        <v>126</v>
      </c>
      <c r="J9" s="434"/>
      <c r="K9" s="434"/>
      <c r="L9" s="434"/>
      <c r="M9" s="434"/>
      <c r="N9" s="434"/>
      <c r="O9" s="434"/>
      <c r="P9" s="434"/>
      <c r="Q9" s="434"/>
      <c r="R9" s="435"/>
    </row>
    <row r="10" spans="1:19" ht="6" customHeight="1" x14ac:dyDescent="0.2">
      <c r="A10" s="53" t="s">
        <v>72</v>
      </c>
      <c r="B10" s="58" t="s">
        <v>53</v>
      </c>
      <c r="C10" s="53" t="str">
        <f t="shared" si="0"/>
        <v>Construção de Praças Urbanas, Rodovias, Ferrovias e recapeamento e pavimentação de vias urbanas-SG</v>
      </c>
      <c r="E10" s="59">
        <v>3.2000000000000002E-3</v>
      </c>
      <c r="F10" s="59">
        <v>4.0000000000000001E-3</v>
      </c>
      <c r="G10" s="59">
        <v>7.4000000000000003E-3</v>
      </c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9" ht="18.600000000000001" customHeight="1" x14ac:dyDescent="0.2">
      <c r="B11" s="58"/>
      <c r="E11" s="59"/>
      <c r="F11" s="59"/>
      <c r="G11" s="59"/>
      <c r="I11" s="442" t="s">
        <v>788</v>
      </c>
      <c r="J11" s="442"/>
      <c r="K11" s="442"/>
      <c r="L11" s="442"/>
      <c r="M11" s="442"/>
      <c r="N11" s="442"/>
      <c r="O11" s="442"/>
      <c r="P11" s="442"/>
      <c r="Q11" s="442"/>
      <c r="R11" s="6"/>
    </row>
    <row r="12" spans="1:19" ht="18.600000000000001" customHeight="1" x14ac:dyDescent="0.2">
      <c r="B12" s="58"/>
      <c r="E12" s="59"/>
      <c r="F12" s="59"/>
      <c r="G12" s="59"/>
      <c r="I12" s="426" t="s">
        <v>789</v>
      </c>
      <c r="J12" s="426"/>
      <c r="K12" s="426"/>
      <c r="L12" s="426"/>
      <c r="M12" s="426"/>
      <c r="N12" s="426"/>
      <c r="O12" s="426"/>
      <c r="P12" s="426"/>
      <c r="Q12" s="426"/>
      <c r="R12" s="39"/>
    </row>
    <row r="13" spans="1:19" ht="33" customHeight="1" x14ac:dyDescent="0.2">
      <c r="B13" s="58"/>
      <c r="E13" s="59"/>
      <c r="F13" s="59"/>
      <c r="G13" s="59"/>
      <c r="I13" s="436" t="s">
        <v>790</v>
      </c>
      <c r="J13" s="436"/>
      <c r="K13" s="436"/>
      <c r="L13" s="436"/>
      <c r="M13" s="436"/>
      <c r="N13" s="436"/>
      <c r="O13" s="436"/>
      <c r="P13" s="436"/>
      <c r="Q13" s="436"/>
      <c r="R13" s="38"/>
    </row>
    <row r="14" spans="1:19" ht="18.600000000000001" customHeight="1" x14ac:dyDescent="0.2">
      <c r="B14" s="58"/>
      <c r="E14" s="59"/>
      <c r="F14" s="59"/>
      <c r="G14" s="59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ht="18.600000000000001" customHeight="1" x14ac:dyDescent="0.2">
      <c r="B15" s="58"/>
      <c r="E15" s="59"/>
      <c r="F15" s="59"/>
      <c r="G15" s="59"/>
      <c r="I15" s="424" t="s">
        <v>0</v>
      </c>
      <c r="J15" s="424"/>
      <c r="K15" s="424"/>
      <c r="L15" s="424"/>
      <c r="M15" s="424"/>
      <c r="N15" s="424" t="s">
        <v>1</v>
      </c>
      <c r="O15" s="424"/>
      <c r="P15" s="424"/>
      <c r="Q15" s="424"/>
      <c r="R15" s="424"/>
    </row>
    <row r="16" spans="1:19" ht="34.5" customHeight="1" x14ac:dyDescent="0.2">
      <c r="B16" s="58"/>
      <c r="E16" s="59"/>
      <c r="F16" s="59"/>
      <c r="G16" s="59"/>
      <c r="I16" s="422" t="str">
        <f>DADOS!B4</f>
        <v>PREFEITURA MUNICIPAL DE SÃO FELIPE</v>
      </c>
      <c r="J16" s="422"/>
      <c r="K16" s="422"/>
      <c r="L16" s="422"/>
      <c r="M16" s="422"/>
      <c r="N16" s="423" t="str">
        <f>DADOS!B8</f>
        <v>Pavimentação de Vias Urbanas no município de São Felipe, contemplando: Calçamento, Acessibilidade e Sinalização</v>
      </c>
      <c r="O16" s="423"/>
      <c r="P16" s="423"/>
      <c r="Q16" s="423"/>
      <c r="R16" s="423"/>
    </row>
    <row r="17" spans="1:29" ht="18.600000000000001" customHeight="1" x14ac:dyDescent="0.2">
      <c r="B17" s="58"/>
      <c r="E17" s="59"/>
      <c r="F17" s="59"/>
      <c r="G17" s="59"/>
      <c r="I17" s="424" t="s">
        <v>14</v>
      </c>
      <c r="J17" s="424"/>
      <c r="K17" s="424"/>
      <c r="L17" s="424"/>
      <c r="M17" s="424"/>
      <c r="N17" s="424" t="s">
        <v>15</v>
      </c>
      <c r="O17" s="424"/>
      <c r="P17" s="424"/>
      <c r="Q17" s="424"/>
      <c r="R17" s="424"/>
    </row>
    <row r="18" spans="1:29" ht="18.600000000000001" customHeight="1" x14ac:dyDescent="0.2">
      <c r="B18" s="58"/>
      <c r="E18" s="59"/>
      <c r="F18" s="59"/>
      <c r="G18" s="59"/>
      <c r="I18" s="422" t="str">
        <f>DADOS!B5</f>
        <v>SÃO FELIPE/BA</v>
      </c>
      <c r="J18" s="422"/>
      <c r="K18" s="422"/>
      <c r="L18" s="422"/>
      <c r="M18" s="422"/>
      <c r="N18" s="425">
        <f ca="1">DADOS!B17</f>
        <v>46042</v>
      </c>
      <c r="O18" s="425"/>
      <c r="P18" s="425"/>
      <c r="Q18" s="425"/>
      <c r="R18" s="425"/>
    </row>
    <row r="19" spans="1:29" ht="10.9" customHeight="1" x14ac:dyDescent="0.2">
      <c r="B19" s="58"/>
      <c r="E19" s="59"/>
      <c r="F19" s="59"/>
      <c r="G19" s="59"/>
      <c r="I19" s="13"/>
      <c r="J19" s="13"/>
      <c r="K19" s="13"/>
      <c r="L19" s="13"/>
      <c r="M19" s="13"/>
      <c r="N19" s="34"/>
      <c r="O19" s="34"/>
      <c r="P19" s="34"/>
      <c r="Q19" s="34"/>
      <c r="R19" s="34"/>
    </row>
    <row r="20" spans="1:29" ht="18.600000000000001" customHeight="1" x14ac:dyDescent="0.2">
      <c r="B20" s="58"/>
      <c r="E20" s="59"/>
      <c r="F20" s="59"/>
      <c r="G20" s="59"/>
      <c r="I20" s="426" t="s">
        <v>78</v>
      </c>
      <c r="J20" s="426"/>
      <c r="K20" s="426"/>
      <c r="L20" s="426"/>
      <c r="M20" s="426"/>
      <c r="N20" s="426"/>
      <c r="O20" s="426"/>
      <c r="P20" s="426"/>
      <c r="Q20" s="426"/>
      <c r="R20" s="426"/>
    </row>
    <row r="21" spans="1:29" ht="7.9" customHeight="1" x14ac:dyDescent="0.2">
      <c r="B21" s="58"/>
      <c r="E21" s="59"/>
      <c r="F21" s="59"/>
      <c r="G21" s="59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29" ht="12.75" x14ac:dyDescent="0.2">
      <c r="A22" s="53" t="s">
        <v>72</v>
      </c>
      <c r="B22" s="58" t="s">
        <v>54</v>
      </c>
      <c r="C22" s="53" t="str">
        <f t="shared" si="0"/>
        <v>Construção de Praças Urbanas, Rodovias, Ferrovias e recapeamento e pavimentação de vias urbanas-R</v>
      </c>
      <c r="E22" s="59">
        <v>5.0000000000000001E-3</v>
      </c>
      <c r="F22" s="59">
        <v>5.6000000000000008E-3</v>
      </c>
      <c r="G22" s="59">
        <v>9.7000000000000003E-3</v>
      </c>
      <c r="I22" s="427" t="s">
        <v>102</v>
      </c>
      <c r="J22" s="428"/>
      <c r="K22" s="428"/>
      <c r="L22" s="428"/>
      <c r="M22" s="428"/>
      <c r="N22" s="428"/>
      <c r="O22" s="428"/>
      <c r="P22" s="428"/>
      <c r="Q22" s="427" t="s">
        <v>61</v>
      </c>
      <c r="R22" s="429"/>
    </row>
    <row r="23" spans="1:29" ht="12.75" x14ac:dyDescent="0.2">
      <c r="A23" s="53" t="s">
        <v>72</v>
      </c>
      <c r="B23" s="58" t="s">
        <v>55</v>
      </c>
      <c r="C23" s="53" t="str">
        <f t="shared" si="0"/>
        <v>Construção de Praças Urbanas, Rodovias, Ferrovias e recapeamento e pavimentação de vias urbanas-DF</v>
      </c>
      <c r="E23" s="59">
        <v>1.0200000000000001E-2</v>
      </c>
      <c r="F23" s="59">
        <v>1.11E-2</v>
      </c>
      <c r="G23" s="59">
        <v>1.21E-2</v>
      </c>
      <c r="I23" s="430" t="s">
        <v>72</v>
      </c>
      <c r="J23" s="430"/>
      <c r="K23" s="430"/>
      <c r="L23" s="430"/>
      <c r="M23" s="430"/>
      <c r="N23" s="430"/>
      <c r="O23" s="430"/>
      <c r="P23" s="430"/>
      <c r="Q23" s="431" t="s">
        <v>67</v>
      </c>
      <c r="R23" s="432"/>
    </row>
    <row r="24" spans="1:29" ht="12.75" x14ac:dyDescent="0.2">
      <c r="A24" s="53" t="s">
        <v>72</v>
      </c>
      <c r="B24" s="58" t="s">
        <v>56</v>
      </c>
      <c r="C24" s="53" t="str">
        <f t="shared" si="0"/>
        <v>Construção de Praças Urbanas, Rodovias, Ferrovias e recapeamento e pavimentação de vias urbanas-L</v>
      </c>
      <c r="E24" s="59">
        <v>6.6400000000000001E-2</v>
      </c>
      <c r="F24" s="59">
        <v>7.2999999999999995E-2</v>
      </c>
      <c r="G24" s="59">
        <v>8.6899999999999991E-2</v>
      </c>
    </row>
    <row r="25" spans="1:29" ht="15" customHeight="1" x14ac:dyDescent="0.2">
      <c r="A25" s="53" t="s">
        <v>72</v>
      </c>
      <c r="B25" s="62" t="s">
        <v>60</v>
      </c>
      <c r="C25" s="53" t="str">
        <f t="shared" si="0"/>
        <v>Construção de Praças Urbanas, Rodovias, Ferrovias e recapeamento e pavimentação de vias urbanas-BDI PAD</v>
      </c>
      <c r="E25" s="59">
        <v>0.19600000000000001</v>
      </c>
      <c r="F25" s="59">
        <v>0.2097</v>
      </c>
      <c r="G25" s="59">
        <v>0.24230000000000002</v>
      </c>
      <c r="I25" s="421" t="s">
        <v>62</v>
      </c>
      <c r="J25" s="421"/>
      <c r="K25" s="421"/>
      <c r="L25" s="421"/>
      <c r="M25" s="421"/>
      <c r="N25" s="421"/>
      <c r="O25" s="421"/>
      <c r="P25" s="421"/>
      <c r="Q25" s="417">
        <v>0.5</v>
      </c>
      <c r="R25" s="417"/>
    </row>
    <row r="26" spans="1:29" ht="15" customHeight="1" x14ac:dyDescent="0.2">
      <c r="A26" s="53" t="s">
        <v>103</v>
      </c>
      <c r="B26" s="58" t="s">
        <v>52</v>
      </c>
      <c r="C26" s="53" t="str">
        <f t="shared" si="0"/>
        <v>Construção de Redes de Abastecimento de Água, Coleta de Esgoto-AC</v>
      </c>
      <c r="E26" s="59">
        <v>3.4300000000000004E-2</v>
      </c>
      <c r="F26" s="59">
        <v>4.9299999999999997E-2</v>
      </c>
      <c r="G26" s="59">
        <v>6.7099999999999993E-2</v>
      </c>
      <c r="I26" s="416" t="s">
        <v>63</v>
      </c>
      <c r="J26" s="416"/>
      <c r="K26" s="416"/>
      <c r="L26" s="416"/>
      <c r="M26" s="416"/>
      <c r="N26" s="416"/>
      <c r="O26" s="416"/>
      <c r="P26" s="416"/>
      <c r="Q26" s="417">
        <v>0.05</v>
      </c>
      <c r="R26" s="417"/>
    </row>
    <row r="27" spans="1:29" ht="12.75" x14ac:dyDescent="0.2">
      <c r="A27" s="53" t="str">
        <f>A26</f>
        <v>Construção de Redes de Abastecimento de Água, Coleta de Esgoto</v>
      </c>
      <c r="B27" s="58" t="s">
        <v>53</v>
      </c>
      <c r="C27" s="53" t="str">
        <f t="shared" si="0"/>
        <v>Construção de Redes de Abastecimento de Água, Coleta de Esgoto-SG</v>
      </c>
      <c r="E27" s="59">
        <v>2.8000000000000004E-3</v>
      </c>
      <c r="F27" s="59">
        <v>4.8999999999999998E-3</v>
      </c>
      <c r="G27" s="59">
        <v>7.4999999999999997E-3</v>
      </c>
    </row>
    <row r="28" spans="1:29" ht="12.75" customHeight="1" x14ac:dyDescent="0.2">
      <c r="B28" s="58"/>
      <c r="E28" s="59"/>
      <c r="F28" s="59"/>
      <c r="G28" s="59"/>
      <c r="I28" s="418" t="s">
        <v>104</v>
      </c>
      <c r="J28" s="418"/>
      <c r="K28" s="418"/>
      <c r="L28" s="418"/>
      <c r="M28" s="418" t="s">
        <v>105</v>
      </c>
      <c r="N28" s="419" t="s">
        <v>106</v>
      </c>
      <c r="O28" s="419" t="s">
        <v>107</v>
      </c>
      <c r="P28" s="418" t="s">
        <v>68</v>
      </c>
      <c r="Q28" s="418" t="s">
        <v>69</v>
      </c>
      <c r="R28" s="420" t="s">
        <v>70</v>
      </c>
      <c r="T28" s="414" t="str">
        <f>IF(V39,"Para BDI fora do intervalo estatístico, deve ser apresentado Relatório Técnico Circunstanciado justificando a adoção do percentual de cada parcela do BDI.","")</f>
        <v/>
      </c>
      <c r="U28" s="414"/>
      <c r="V28" s="63"/>
      <c r="W28" s="63"/>
      <c r="X28" s="63"/>
      <c r="Y28" s="63"/>
      <c r="Z28" s="63"/>
      <c r="AA28" s="63"/>
      <c r="AB28" s="63"/>
      <c r="AC28" s="63"/>
    </row>
    <row r="29" spans="1:29" ht="15.75" customHeight="1" x14ac:dyDescent="0.2">
      <c r="A29" s="53" t="str">
        <f>A27</f>
        <v>Construção de Redes de Abastecimento de Água, Coleta de Esgoto</v>
      </c>
      <c r="B29" s="58" t="s">
        <v>54</v>
      </c>
      <c r="C29" s="53" t="str">
        <f t="shared" ref="C29:C41" si="1">CONCATENATE(A29,"-",B29)</f>
        <v>Construção de Redes de Abastecimento de Água, Coleta de Esgoto-R</v>
      </c>
      <c r="E29" s="59">
        <v>0.01</v>
      </c>
      <c r="F29" s="59">
        <v>1.3899999999999999E-2</v>
      </c>
      <c r="G29" s="59">
        <v>1.7399999999999999E-2</v>
      </c>
      <c r="I29" s="418"/>
      <c r="J29" s="418"/>
      <c r="K29" s="418"/>
      <c r="L29" s="418"/>
      <c r="M29" s="418"/>
      <c r="N29" s="419"/>
      <c r="O29" s="419"/>
      <c r="P29" s="418"/>
      <c r="Q29" s="418"/>
      <c r="R29" s="420"/>
      <c r="T29" s="414"/>
      <c r="U29" s="414"/>
      <c r="V29" s="63"/>
      <c r="W29" s="63"/>
      <c r="X29" s="63"/>
      <c r="Y29" s="63"/>
      <c r="Z29" s="63"/>
      <c r="AA29" s="63"/>
      <c r="AB29" s="63"/>
      <c r="AC29" s="63"/>
    </row>
    <row r="30" spans="1:29" ht="26.25" customHeight="1" x14ac:dyDescent="0.2">
      <c r="A30" s="53" t="str">
        <f>A29</f>
        <v>Construção de Redes de Abastecimento de Água, Coleta de Esgoto</v>
      </c>
      <c r="B30" s="58" t="s">
        <v>55</v>
      </c>
      <c r="C30" s="53" t="str">
        <f t="shared" si="1"/>
        <v>Construção de Redes de Abastecimento de Água, Coleta de Esgoto-DF</v>
      </c>
      <c r="E30" s="59">
        <v>9.3999999999999986E-3</v>
      </c>
      <c r="F30" s="59">
        <v>9.8999999999999991E-3</v>
      </c>
      <c r="G30" s="59">
        <v>1.1699999999999999E-2</v>
      </c>
      <c r="I30" s="395" t="str">
        <f>IF($I$23=$A$71,"Encargos Sociais incidentes sobre a mão de obra","Administração Central")</f>
        <v>Administração Central</v>
      </c>
      <c r="J30" s="395"/>
      <c r="K30" s="395"/>
      <c r="L30" s="395"/>
      <c r="M30" s="64" t="str">
        <f>IF($I$23=$A$71,"K1","AC")</f>
        <v>AC</v>
      </c>
      <c r="N30" s="65">
        <v>4.0099999999999997E-2</v>
      </c>
      <c r="O30" s="66" t="s">
        <v>108</v>
      </c>
      <c r="P30" s="67">
        <f>VLOOKUP(CONCATENATE(I$23,"-",M30),$C$2:$G$61,3,FALSE)</f>
        <v>3.7999999999999999E-2</v>
      </c>
      <c r="Q30" s="67">
        <f>VLOOKUP(CONCATENATE(I$23,"-",M30),$C$2:$G$61,4,FALSE)</f>
        <v>4.0099999999999997E-2</v>
      </c>
      <c r="R30" s="67">
        <f>VLOOKUP(CONCATENATE(I$23,"-",M30),$C$2:$G$61,5,FALSE)</f>
        <v>4.6699999999999998E-2</v>
      </c>
      <c r="T30" s="414"/>
      <c r="U30" s="414"/>
      <c r="V30" s="63"/>
      <c r="W30" s="63"/>
      <c r="X30" s="63"/>
      <c r="Y30" s="63"/>
      <c r="Z30" s="63"/>
      <c r="AA30" s="63"/>
      <c r="AB30" s="63"/>
      <c r="AC30" s="63"/>
    </row>
    <row r="31" spans="1:29" ht="26.25" customHeight="1" x14ac:dyDescent="0.2">
      <c r="A31" s="53" t="str">
        <f>A30</f>
        <v>Construção de Redes de Abastecimento de Água, Coleta de Esgoto</v>
      </c>
      <c r="B31" s="58" t="s">
        <v>56</v>
      </c>
      <c r="C31" s="53" t="str">
        <f t="shared" si="1"/>
        <v>Construção de Redes de Abastecimento de Água, Coleta de Esgoto-L</v>
      </c>
      <c r="E31" s="59">
        <v>6.7400000000000002E-2</v>
      </c>
      <c r="F31" s="59">
        <v>8.0399999999999985E-2</v>
      </c>
      <c r="G31" s="59">
        <v>9.4E-2</v>
      </c>
      <c r="I31" s="395" t="str">
        <f>IF($I$23=$A$71,"Administração Central da empresa ou consultoria - overhead","Seguro e Garantia")</f>
        <v>Seguro e Garantia</v>
      </c>
      <c r="J31" s="395"/>
      <c r="K31" s="395"/>
      <c r="L31" s="395"/>
      <c r="M31" s="64" t="str">
        <f>IF($I$23=$A$71,"K2","SG")</f>
        <v>SG</v>
      </c>
      <c r="N31" s="65">
        <v>4.0000000000000001E-3</v>
      </c>
      <c r="O31" s="66" t="s">
        <v>108</v>
      </c>
      <c r="P31" s="67">
        <f>VLOOKUP(CONCATENATE(I$23,"-",M31),$C$2:$G$61,3,FALSE)</f>
        <v>3.2000000000000002E-3</v>
      </c>
      <c r="Q31" s="67">
        <f>VLOOKUP(CONCATENATE(I$23,"-",M31),$C$2:$G$61,4,FALSE)</f>
        <v>4.0000000000000001E-3</v>
      </c>
      <c r="R31" s="67">
        <f>VLOOKUP(CONCATENATE(I$23,"-",M31),$C$2:$G$61,5,FALSE)</f>
        <v>7.4000000000000003E-3</v>
      </c>
      <c r="T31" s="414"/>
      <c r="U31" s="414"/>
      <c r="V31" s="63"/>
      <c r="W31" s="63"/>
      <c r="X31" s="63"/>
      <c r="Y31" s="63"/>
      <c r="Z31" s="63"/>
      <c r="AA31" s="63"/>
      <c r="AB31" s="63"/>
      <c r="AC31" s="63"/>
    </row>
    <row r="32" spans="1:29" ht="26.25" customHeight="1" x14ac:dyDescent="0.2">
      <c r="A32" s="53" t="str">
        <f>A31</f>
        <v>Construção de Redes de Abastecimento de Água, Coleta de Esgoto</v>
      </c>
      <c r="B32" s="62" t="s">
        <v>60</v>
      </c>
      <c r="C32" s="53" t="str">
        <f t="shared" si="1"/>
        <v>Construção de Redes de Abastecimento de Água, Coleta de Esgoto-BDI PAD</v>
      </c>
      <c r="E32" s="59">
        <v>0.20760000000000001</v>
      </c>
      <c r="F32" s="59">
        <v>0.24179999999999999</v>
      </c>
      <c r="G32" s="59">
        <v>0.26440000000000002</v>
      </c>
      <c r="I32" s="395" t="str">
        <f>IF($I$23=$A$71,"","Risco")</f>
        <v>Risco</v>
      </c>
      <c r="J32" s="395"/>
      <c r="K32" s="395"/>
      <c r="L32" s="395"/>
      <c r="M32" s="64" t="str">
        <f>IF($I$23=$A$71,"","R")</f>
        <v>R</v>
      </c>
      <c r="N32" s="65">
        <v>5.6000000000000008E-3</v>
      </c>
      <c r="O32" s="66" t="s">
        <v>108</v>
      </c>
      <c r="P32" s="67">
        <f>VLOOKUP(CONCATENATE(I$23,"-",M32),$C$2:$G$61,3,FALSE)</f>
        <v>5.0000000000000001E-3</v>
      </c>
      <c r="Q32" s="67">
        <f>VLOOKUP(CONCATENATE(I$23,"-",M32),$C$2:$G$61,4,FALSE)</f>
        <v>5.6000000000000008E-3</v>
      </c>
      <c r="R32" s="67">
        <f>VLOOKUP(CONCATENATE(I$23,"-",M32),$C$2:$G$61,5,FALSE)</f>
        <v>9.7000000000000003E-3</v>
      </c>
      <c r="T32" s="414"/>
      <c r="U32" s="414"/>
      <c r="V32" s="63"/>
      <c r="W32" s="63"/>
      <c r="X32" s="63"/>
      <c r="Y32" s="63"/>
      <c r="Z32" s="63"/>
      <c r="AA32" s="63"/>
      <c r="AB32" s="63"/>
      <c r="AC32" s="63"/>
    </row>
    <row r="33" spans="1:31" ht="26.25" customHeight="1" x14ac:dyDescent="0.2">
      <c r="A33" s="53" t="s">
        <v>109</v>
      </c>
      <c r="B33" s="58" t="s">
        <v>52</v>
      </c>
      <c r="C33" s="53" t="str">
        <f t="shared" si="1"/>
        <v>Construção e Manutenção de Estações e Redes de Distribuição de Energia Elétrica-AC</v>
      </c>
      <c r="E33" s="59">
        <v>5.2900000000000003E-2</v>
      </c>
      <c r="F33" s="59">
        <v>5.9200000000000003E-2</v>
      </c>
      <c r="G33" s="59">
        <v>7.9299999999999995E-2</v>
      </c>
      <c r="I33" s="395" t="str">
        <f>IF($I$23=$A$71,"","Despesas Financeiras")</f>
        <v>Despesas Financeiras</v>
      </c>
      <c r="J33" s="395"/>
      <c r="K33" s="395"/>
      <c r="L33" s="395"/>
      <c r="M33" s="64" t="str">
        <f>IF($I$23=$A$71,"","DF")</f>
        <v>DF</v>
      </c>
      <c r="N33" s="65">
        <v>1.11E-2</v>
      </c>
      <c r="O33" s="66" t="s">
        <v>108</v>
      </c>
      <c r="P33" s="67">
        <f>VLOOKUP(CONCATENATE(I$23,"-",M33),$C$2:$G$61,3,FALSE)</f>
        <v>1.0200000000000001E-2</v>
      </c>
      <c r="Q33" s="67">
        <f>VLOOKUP(CONCATENATE(I$23,"-",M33),$C$2:$G$61,4,FALSE)</f>
        <v>1.11E-2</v>
      </c>
      <c r="R33" s="67">
        <f>VLOOKUP(CONCATENATE(I$23,"-",M33),$C$2:$G$61,5,FALSE)</f>
        <v>1.21E-2</v>
      </c>
      <c r="T33" s="414"/>
      <c r="U33" s="414"/>
    </row>
    <row r="34" spans="1:31" ht="26.25" customHeight="1" x14ac:dyDescent="0.2">
      <c r="A34" s="53" t="str">
        <f>A33</f>
        <v>Construção e Manutenção de Estações e Redes de Distribuição de Energia Elétrica</v>
      </c>
      <c r="B34" s="58" t="s">
        <v>53</v>
      </c>
      <c r="C34" s="53" t="str">
        <f t="shared" si="1"/>
        <v>Construção e Manutenção de Estações e Redes de Distribuição de Energia Elétrica-SG</v>
      </c>
      <c r="E34" s="59">
        <v>2.5000000000000001E-3</v>
      </c>
      <c r="F34" s="59">
        <v>5.1000000000000004E-3</v>
      </c>
      <c r="G34" s="59">
        <v>5.6000000000000008E-3</v>
      </c>
      <c r="I34" s="395" t="str">
        <f>IF($I$23=$A$71,"Margem bruta da empresa de consultoria","Lucro")</f>
        <v>Lucro</v>
      </c>
      <c r="J34" s="395"/>
      <c r="K34" s="395"/>
      <c r="L34" s="395"/>
      <c r="M34" s="64" t="str">
        <f>IF($I$23=$A$71,"K3","L")</f>
        <v>L</v>
      </c>
      <c r="N34" s="65">
        <v>7.2999999999999995E-2</v>
      </c>
      <c r="O34" s="66" t="s">
        <v>108</v>
      </c>
      <c r="P34" s="67">
        <f>VLOOKUP(CONCATENATE(I$23,"-",M34),$C$2:$G$61,3,FALSE)</f>
        <v>6.6400000000000001E-2</v>
      </c>
      <c r="Q34" s="67">
        <f>VLOOKUP(CONCATENATE(I$23,"-",M34),$C$2:$G$61,4,FALSE)</f>
        <v>7.2999999999999995E-2</v>
      </c>
      <c r="R34" s="67">
        <f>VLOOKUP(CONCATENATE(I$23,"-",M34),$C$2:$G$61,5,FALSE)</f>
        <v>8.6899999999999991E-2</v>
      </c>
      <c r="T34" s="414"/>
      <c r="U34" s="414"/>
    </row>
    <row r="35" spans="1:31" ht="26.25" customHeight="1" x14ac:dyDescent="0.2">
      <c r="A35" s="53" t="str">
        <f>A34</f>
        <v>Construção e Manutenção de Estações e Redes de Distribuição de Energia Elétrica</v>
      </c>
      <c r="B35" s="58" t="s">
        <v>54</v>
      </c>
      <c r="C35" s="53" t="str">
        <f t="shared" si="1"/>
        <v>Construção e Manutenção de Estações e Redes de Distribuição de Energia Elétrica-R</v>
      </c>
      <c r="E35" s="59">
        <v>0.01</v>
      </c>
      <c r="F35" s="59">
        <v>1.4800000000000001E-2</v>
      </c>
      <c r="G35" s="59">
        <v>1.9699999999999999E-2</v>
      </c>
      <c r="I35" s="415" t="s">
        <v>49</v>
      </c>
      <c r="J35" s="415"/>
      <c r="K35" s="415"/>
      <c r="L35" s="415"/>
      <c r="M35" s="64" t="s">
        <v>57</v>
      </c>
      <c r="N35" s="65">
        <v>3.6499999999999998E-2</v>
      </c>
      <c r="O35" s="66" t="s">
        <v>108</v>
      </c>
      <c r="P35" s="67">
        <v>3.6499999999999998E-2</v>
      </c>
      <c r="Q35" s="67">
        <v>3.6499999999999998E-2</v>
      </c>
      <c r="R35" s="67">
        <v>3.6499999999999998E-2</v>
      </c>
      <c r="T35" s="414"/>
      <c r="U35" s="414"/>
    </row>
    <row r="36" spans="1:31" ht="26.25" customHeight="1" x14ac:dyDescent="0.2">
      <c r="A36" s="53" t="str">
        <f>A35</f>
        <v>Construção e Manutenção de Estações e Redes de Distribuição de Energia Elétrica</v>
      </c>
      <c r="B36" s="58" t="s">
        <v>55</v>
      </c>
      <c r="C36" s="53" t="str">
        <f t="shared" si="1"/>
        <v>Construção e Manutenção de Estações e Redes de Distribuição de Energia Elétrica-DF</v>
      </c>
      <c r="E36" s="59">
        <v>1.01E-2</v>
      </c>
      <c r="F36" s="59">
        <v>1.0700000000000001E-2</v>
      </c>
      <c r="G36" s="59">
        <v>1.11E-2</v>
      </c>
      <c r="I36" s="395" t="s">
        <v>50</v>
      </c>
      <c r="J36" s="395"/>
      <c r="K36" s="395"/>
      <c r="L36" s="395"/>
      <c r="M36" s="64" t="s">
        <v>58</v>
      </c>
      <c r="N36" s="67">
        <f>IF($I$23&lt;&gt;$A$70,Q26*Q25,0)</f>
        <v>2.5000000000000001E-2</v>
      </c>
      <c r="O36" s="66" t="s">
        <v>108</v>
      </c>
      <c r="P36" s="67">
        <v>0</v>
      </c>
      <c r="Q36" s="67">
        <v>2.5000000000000001E-2</v>
      </c>
      <c r="R36" s="67">
        <v>0.05</v>
      </c>
      <c r="T36" s="414"/>
      <c r="U36" s="414"/>
    </row>
    <row r="37" spans="1:31" ht="26.25" customHeight="1" x14ac:dyDescent="0.2">
      <c r="A37" s="53" t="str">
        <f>A36</f>
        <v>Construção e Manutenção de Estações e Redes de Distribuição de Energia Elétrica</v>
      </c>
      <c r="B37" s="58" t="s">
        <v>56</v>
      </c>
      <c r="C37" s="53" t="str">
        <f t="shared" si="1"/>
        <v>Construção e Manutenção de Estações e Redes de Distribuição de Energia Elétrica-L</v>
      </c>
      <c r="E37" s="59">
        <v>0.08</v>
      </c>
      <c r="F37" s="59">
        <v>8.3100000000000007E-2</v>
      </c>
      <c r="G37" s="59">
        <v>9.5100000000000004E-2</v>
      </c>
      <c r="I37" s="395" t="s">
        <v>51</v>
      </c>
      <c r="J37" s="395"/>
      <c r="K37" s="395"/>
      <c r="L37" s="395"/>
      <c r="M37" s="64" t="s">
        <v>59</v>
      </c>
      <c r="N37" s="67">
        <f>IF(AND($I$23&lt;&gt;$A$70,Q23="Sim"),4.5%,0%)</f>
        <v>0</v>
      </c>
      <c r="O37" s="66" t="str">
        <f>IF(AND(N37&gt;=P37, N37&lt;=R37), "OK", "Não OK")</f>
        <v>OK</v>
      </c>
      <c r="P37" s="68">
        <v>0</v>
      </c>
      <c r="Q37" s="68">
        <v>4.4999999999999998E-2</v>
      </c>
      <c r="R37" s="68">
        <v>4.4999999999999998E-2</v>
      </c>
    </row>
    <row r="38" spans="1:31" ht="30.75" customHeight="1" x14ac:dyDescent="0.25">
      <c r="A38" s="53" t="str">
        <f>A37</f>
        <v>Construção e Manutenção de Estações e Redes de Distribuição de Energia Elétrica</v>
      </c>
      <c r="B38" s="62" t="s">
        <v>60</v>
      </c>
      <c r="C38" s="53" t="str">
        <f t="shared" si="1"/>
        <v>Construção e Manutenção de Estações e Redes de Distribuição de Energia Elétrica-BDI PAD</v>
      </c>
      <c r="E38" s="59">
        <v>0.24</v>
      </c>
      <c r="F38" s="59">
        <v>0.25840000000000002</v>
      </c>
      <c r="G38" s="59">
        <v>0.27860000000000001</v>
      </c>
      <c r="I38" s="395" t="s">
        <v>110</v>
      </c>
      <c r="J38" s="395"/>
      <c r="K38" s="395"/>
      <c r="L38" s="395"/>
      <c r="M38" s="69" t="s">
        <v>60</v>
      </c>
      <c r="N38" s="67">
        <f>IF($I$23=$A$70,0,ROUND((((1+N30+N31+N32)*(1+N33)*(1+N34)/(1-(N35+N36)))-1),4))</f>
        <v>0.2135</v>
      </c>
      <c r="O38" s="70" t="str">
        <f>IF(OR($I$23=$A$71,$I$23=$A$70,AND(N38&gt;=P38, N38&lt;=R38)), "OK", "FORA DO INTERVALO")</f>
        <v>OK</v>
      </c>
      <c r="P38" s="67">
        <f>IF($I$23=$A$70,0,VLOOKUP(CONCATENATE($I$23,"-",$M38),$C$2:$G$61,3,FALSE))</f>
        <v>0.19600000000000001</v>
      </c>
      <c r="Q38" s="67">
        <f>IF($I$23=$A$70,0,VLOOKUP(CONCATENATE($I$23,"-",$M38),$C$2:$G$61,4,FALSE))</f>
        <v>0.2097</v>
      </c>
      <c r="R38" s="67">
        <f>IF($I$23=$A$70,0,VLOOKUP(CONCATENATE($I$23,"-",$M38),$C$2:$G$61,5,FALSE))</f>
        <v>0.24230000000000002</v>
      </c>
      <c r="T38" s="71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30" customHeight="1" x14ac:dyDescent="0.25">
      <c r="A39" s="53" t="s">
        <v>111</v>
      </c>
      <c r="B39" s="58" t="s">
        <v>52</v>
      </c>
      <c r="C39" s="53" t="str">
        <f t="shared" si="1"/>
        <v>Obras Portuárias, Marítimas e Fluviais-AC</v>
      </c>
      <c r="E39" s="59">
        <v>0.04</v>
      </c>
      <c r="F39" s="59">
        <v>5.5199999999999999E-2</v>
      </c>
      <c r="G39" s="59">
        <v>7.85E-2</v>
      </c>
      <c r="I39" s="396" t="s">
        <v>112</v>
      </c>
      <c r="J39" s="396"/>
      <c r="K39" s="396"/>
      <c r="L39" s="396"/>
      <c r="M39" s="72" t="s">
        <v>113</v>
      </c>
      <c r="N39" s="73">
        <f>IF($I$23=$A$70,0,ROUND((((1+N30+N31+N32)*(1+N33)*(1+N34)/(1-(N35+N36+N37)))-1),4))</f>
        <v>0.2135</v>
      </c>
      <c r="O39" s="74" t="str">
        <f>IF(Q23&lt;&gt;"Sim","",O38)</f>
        <v/>
      </c>
      <c r="P39" s="397"/>
      <c r="Q39" s="397"/>
      <c r="R39" s="397"/>
      <c r="T39" s="71"/>
      <c r="V39" s="75" t="b">
        <f>AND(COUNTA(N30:N35)=6,O38&lt;&gt;"ok",NOT(V41))</f>
        <v>0</v>
      </c>
      <c r="W39" s="57" t="s">
        <v>114</v>
      </c>
    </row>
    <row r="40" spans="1:31" ht="7.5" customHeight="1" x14ac:dyDescent="0.2">
      <c r="A40" s="53" t="str">
        <f>A39</f>
        <v>Obras Portuárias, Marítimas e Fluviais</v>
      </c>
      <c r="B40" s="58" t="s">
        <v>53</v>
      </c>
      <c r="C40" s="53" t="str">
        <f t="shared" si="1"/>
        <v>Obras Portuárias, Marítimas e Fluviais-SG</v>
      </c>
      <c r="E40" s="59">
        <v>8.1000000000000013E-3</v>
      </c>
      <c r="F40" s="59">
        <v>1.2199999999999999E-2</v>
      </c>
      <c r="G40" s="59">
        <v>1.9900000000000001E-2</v>
      </c>
      <c r="V40" s="75"/>
    </row>
    <row r="41" spans="1:31" ht="21.75" customHeight="1" x14ac:dyDescent="0.2">
      <c r="A41" s="53" t="str">
        <f>A40</f>
        <v>Obras Portuárias, Marítimas e Fluviais</v>
      </c>
      <c r="B41" s="58" t="s">
        <v>54</v>
      </c>
      <c r="C41" s="53" t="str">
        <f t="shared" si="1"/>
        <v>Obras Portuárias, Marítimas e Fluviais-R</v>
      </c>
      <c r="E41" s="59">
        <v>1.46E-2</v>
      </c>
      <c r="F41" s="59">
        <v>2.3199999999999998E-2</v>
      </c>
      <c r="G41" s="59">
        <v>3.1600000000000003E-2</v>
      </c>
      <c r="I41" s="76" t="str">
        <f>IF(V41,"X","")</f>
        <v/>
      </c>
      <c r="J41" s="398" t="s">
        <v>115</v>
      </c>
      <c r="K41" s="398"/>
      <c r="L41" s="398"/>
      <c r="M41" s="398"/>
      <c r="N41" s="398"/>
      <c r="O41" s="398"/>
      <c r="P41" s="398"/>
      <c r="Q41" s="398"/>
      <c r="R41" s="398"/>
      <c r="V41" s="75" t="b">
        <v>0</v>
      </c>
      <c r="W41" s="57" t="s">
        <v>116</v>
      </c>
    </row>
    <row r="42" spans="1:31" ht="7.5" customHeight="1" x14ac:dyDescent="0.2">
      <c r="B42" s="58"/>
      <c r="E42" s="59"/>
      <c r="F42" s="59"/>
      <c r="G42" s="59"/>
      <c r="V42" s="75"/>
    </row>
    <row r="43" spans="1:31" ht="18.75" customHeight="1" x14ac:dyDescent="0.2">
      <c r="B43" s="58"/>
      <c r="E43" s="59"/>
      <c r="F43" s="59"/>
      <c r="G43" s="59"/>
      <c r="I43" s="404" t="s">
        <v>64</v>
      </c>
      <c r="J43" s="404"/>
      <c r="K43" s="404"/>
      <c r="L43" s="404"/>
      <c r="M43" s="404"/>
      <c r="N43" s="404"/>
      <c r="O43" s="404"/>
      <c r="P43" s="404"/>
      <c r="Q43" s="404"/>
      <c r="R43" s="404"/>
    </row>
    <row r="44" spans="1:31" ht="30" customHeight="1" x14ac:dyDescent="0.2">
      <c r="A44" s="53" t="str">
        <f>A41</f>
        <v>Obras Portuárias, Marítimas e Fluviais</v>
      </c>
      <c r="B44" s="58" t="s">
        <v>55</v>
      </c>
      <c r="C44" s="53" t="str">
        <f>CONCATENATE(A44,"-",B44)</f>
        <v>Obras Portuárias, Marítimas e Fluviais-DF</v>
      </c>
      <c r="E44" s="59">
        <v>9.3999999999999986E-3</v>
      </c>
      <c r="F44" s="59">
        <v>1.0200000000000001E-2</v>
      </c>
      <c r="G44" s="59">
        <v>1.3300000000000001E-2</v>
      </c>
      <c r="I44" s="77"/>
      <c r="J44" s="77"/>
      <c r="K44" s="77"/>
      <c r="L44" s="399" t="str">
        <f>IF(Q23="Sim","BDI.DES =","BDI.PAD =")</f>
        <v>BDI.PAD =</v>
      </c>
      <c r="M44" s="400" t="str">
        <f>IF($I$23=$A$71,"(1+K1+K2)*(1+K3)","(1+AC + S + R + G)*(1 + DF)*(1+L)")</f>
        <v>(1+AC + S + R + G)*(1 + DF)*(1+L)</v>
      </c>
      <c r="N44" s="400"/>
      <c r="O44" s="400"/>
      <c r="P44" s="401" t="s">
        <v>65</v>
      </c>
      <c r="Q44" s="77"/>
      <c r="R44" s="77"/>
    </row>
    <row r="45" spans="1:31" ht="27" customHeight="1" x14ac:dyDescent="0.2">
      <c r="A45" s="53" t="str">
        <f>A44</f>
        <v>Obras Portuárias, Marítimas e Fluviais</v>
      </c>
      <c r="B45" s="58" t="s">
        <v>56</v>
      </c>
      <c r="C45" s="53" t="str">
        <f>CONCATENATE(A45,"-",B45)</f>
        <v>Obras Portuárias, Marítimas e Fluviais-L</v>
      </c>
      <c r="E45" s="59">
        <v>7.1399999999999991E-2</v>
      </c>
      <c r="F45" s="59">
        <v>8.4000000000000005E-2</v>
      </c>
      <c r="G45" s="59">
        <v>0.1043</v>
      </c>
      <c r="I45" s="77"/>
      <c r="J45" s="77"/>
      <c r="K45" s="77"/>
      <c r="L45" s="399"/>
      <c r="M45" s="403" t="str">
        <f>IF(Q23="Sim","(1-CP-ISS-CRPB)","(1-CP-ISS)")</f>
        <v>(1-CP-ISS)</v>
      </c>
      <c r="N45" s="403"/>
      <c r="O45" s="403"/>
      <c r="P45" s="402"/>
      <c r="Q45" s="77"/>
      <c r="R45" s="77"/>
    </row>
    <row r="46" spans="1:31" ht="7.5" customHeight="1" x14ac:dyDescent="0.2">
      <c r="A46" s="53" t="str">
        <f>A45</f>
        <v>Obras Portuárias, Marítimas e Fluviais</v>
      </c>
      <c r="B46" s="62" t="s">
        <v>60</v>
      </c>
      <c r="C46" s="53" t="str">
        <f>CONCATENATE(A46,"-",B46)</f>
        <v>Obras Portuárias, Marítimas e Fluviais-BDI PAD</v>
      </c>
      <c r="E46" s="59">
        <v>0.22800000000000001</v>
      </c>
      <c r="F46" s="59">
        <v>0.27479999999999999</v>
      </c>
      <c r="G46" s="59">
        <v>0.3095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31" ht="45" customHeight="1" x14ac:dyDescent="0.2">
      <c r="B47" s="62"/>
      <c r="E47" s="59"/>
      <c r="F47" s="59"/>
      <c r="G47" s="59"/>
      <c r="I47" s="394" t="str">
        <f>CONCATENATE("Declaro para os devidos fins que, conforme legislação tributária municipal, a base de cálculo para ",I23,", é de ",Q25*100,"%, com a respectiva alíquota de ",Q26*100,"%.")</f>
        <v>Declaro para os devidos fins que, conforme legislação tributária municipal, a base de cálculo para Construção de Praças Urbanas, Rodovias, Ferrovias e recapeamento e pavimentação de vias urbanas, é de 50%, com a respectiva alíquota de 5%.</v>
      </c>
      <c r="J47" s="394"/>
      <c r="K47" s="394"/>
      <c r="L47" s="394"/>
      <c r="M47" s="394"/>
      <c r="N47" s="394"/>
      <c r="O47" s="394"/>
      <c r="P47" s="394"/>
      <c r="Q47" s="394"/>
      <c r="R47" s="394"/>
    </row>
    <row r="48" spans="1:31" ht="11.25" customHeight="1" x14ac:dyDescent="0.2">
      <c r="B48" s="62"/>
      <c r="E48" s="59"/>
      <c r="F48" s="59"/>
      <c r="G48" s="59"/>
    </row>
    <row r="49" spans="1:18" ht="52.5" customHeight="1" x14ac:dyDescent="0.2">
      <c r="B49" s="62"/>
      <c r="E49" s="59"/>
      <c r="F49" s="59"/>
      <c r="G49" s="59"/>
      <c r="I49" s="394" t="str">
        <f>CONCATENATE("Declaro para os devidos fins que o regime de Contribuição Previdenciária sobre a Receita Bruta adotado para elaboração do orçamento foi ",IF(Q23="Sim","COM","SEM"),"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49" s="394"/>
      <c r="K49" s="394"/>
      <c r="L49" s="394"/>
      <c r="M49" s="394"/>
      <c r="N49" s="394"/>
      <c r="O49" s="394"/>
      <c r="P49" s="394"/>
      <c r="Q49" s="394"/>
      <c r="R49" s="394"/>
    </row>
    <row r="50" spans="1:18" ht="18" customHeight="1" x14ac:dyDescent="0.2">
      <c r="A50" s="53" t="s">
        <v>117</v>
      </c>
      <c r="B50" s="58" t="s">
        <v>52</v>
      </c>
      <c r="C50" s="53" t="str">
        <f t="shared" ref="C50:C61" si="2">CONCATENATE(A50,"-",B50)</f>
        <v>Fornecimento de Materiais e Equipamentos (aquisição indireta - em conjunto com licitação de obras)-AC</v>
      </c>
      <c r="E50" s="59">
        <v>1.4999999999999999E-2</v>
      </c>
      <c r="F50" s="59">
        <v>3.4500000000000003E-2</v>
      </c>
      <c r="G50" s="59">
        <v>4.4900000000000002E-2</v>
      </c>
    </row>
    <row r="51" spans="1:18" ht="12.75" x14ac:dyDescent="0.2">
      <c r="A51" s="53" t="str">
        <f>A50</f>
        <v>Fornecimento de Materiais e Equipamentos (aquisição indireta - em conjunto com licitação de obras)</v>
      </c>
      <c r="B51" s="58" t="s">
        <v>53</v>
      </c>
      <c r="C51" s="53" t="str">
        <f t="shared" si="2"/>
        <v>Fornecimento de Materiais e Equipamentos (aquisição indireta - em conjunto com licitação de obras)-SG</v>
      </c>
      <c r="E51" s="59">
        <v>3.0000000000000001E-3</v>
      </c>
      <c r="F51" s="59">
        <v>4.7999999999999996E-3</v>
      </c>
      <c r="G51" s="59">
        <v>8.199999999999999E-3</v>
      </c>
      <c r="I51" s="53" t="s">
        <v>66</v>
      </c>
    </row>
    <row r="52" spans="1:18" ht="42.75" customHeight="1" x14ac:dyDescent="0.2">
      <c r="A52" s="53" t="str">
        <f>A51</f>
        <v>Fornecimento de Materiais e Equipamentos (aquisição indireta - em conjunto com licitação de obras)</v>
      </c>
      <c r="B52" s="58" t="s">
        <v>54</v>
      </c>
      <c r="C52" s="53" t="str">
        <f t="shared" si="2"/>
        <v>Fornecimento de Materiais e Equipamentos (aquisição indireta - em conjunto com licitação de obras)-R</v>
      </c>
      <c r="E52" s="59">
        <v>5.6000000000000008E-3</v>
      </c>
      <c r="F52" s="59">
        <v>8.5000000000000006E-3</v>
      </c>
      <c r="G52" s="59">
        <v>8.8999999999999999E-3</v>
      </c>
      <c r="I52" s="406"/>
      <c r="J52" s="407"/>
      <c r="K52" s="407"/>
      <c r="L52" s="407"/>
      <c r="M52" s="407"/>
      <c r="N52" s="407"/>
      <c r="O52" s="407"/>
      <c r="P52" s="407"/>
      <c r="Q52" s="407"/>
      <c r="R52" s="408"/>
    </row>
    <row r="53" spans="1:18" ht="16.5" customHeight="1" x14ac:dyDescent="0.2">
      <c r="A53" s="53" t="str">
        <f>A52</f>
        <v>Fornecimento de Materiais e Equipamentos (aquisição indireta - em conjunto com licitação de obras)</v>
      </c>
      <c r="B53" s="58" t="s">
        <v>55</v>
      </c>
      <c r="C53" s="53" t="str">
        <f t="shared" si="2"/>
        <v>Fornecimento de Materiais e Equipamentos (aquisição indireta - em conjunto com licitação de obras)-DF</v>
      </c>
      <c r="E53" s="59">
        <v>8.5000000000000006E-3</v>
      </c>
      <c r="F53" s="59">
        <v>8.5000000000000006E-3</v>
      </c>
      <c r="G53" s="59">
        <v>1.11E-2</v>
      </c>
    </row>
    <row r="54" spans="1:18" ht="12.75" x14ac:dyDescent="0.2">
      <c r="A54" s="53" t="str">
        <f>A53</f>
        <v>Fornecimento de Materiais e Equipamentos (aquisição indireta - em conjunto com licitação de obras)</v>
      </c>
      <c r="B54" s="58" t="s">
        <v>56</v>
      </c>
      <c r="C54" s="53" t="str">
        <f t="shared" si="2"/>
        <v>Fornecimento de Materiais e Equipamentos (aquisição indireta - em conjunto com licitação de obras)-L</v>
      </c>
      <c r="E54" s="59">
        <v>3.5000000000000003E-2</v>
      </c>
      <c r="F54" s="59">
        <v>5.1100000000000007E-2</v>
      </c>
      <c r="G54" s="59">
        <v>6.2199999999999998E-2</v>
      </c>
      <c r="I54" s="409" t="str">
        <f>DADOS!B5</f>
        <v>SÃO FELIPE/BA</v>
      </c>
      <c r="J54" s="409"/>
      <c r="K54" s="409"/>
      <c r="L54" s="409"/>
      <c r="O54" s="410">
        <f ca="1">DADOS!B17</f>
        <v>46042</v>
      </c>
      <c r="P54" s="410"/>
      <c r="Q54" s="410"/>
      <c r="R54" s="410"/>
    </row>
    <row r="55" spans="1:18" ht="15" customHeight="1" x14ac:dyDescent="0.2">
      <c r="A55" s="53" t="str">
        <f>A54</f>
        <v>Fornecimento de Materiais e Equipamentos (aquisição indireta - em conjunto com licitação de obras)</v>
      </c>
      <c r="B55" s="62" t="s">
        <v>60</v>
      </c>
      <c r="C55" s="53" t="str">
        <f t="shared" si="2"/>
        <v>Fornecimento de Materiais e Equipamentos (aquisição indireta - em conjunto com licitação de obras)-BDI PAD</v>
      </c>
      <c r="E55" s="59">
        <v>0.111</v>
      </c>
      <c r="F55" s="59">
        <v>0.14019999999999999</v>
      </c>
      <c r="G55" s="59">
        <v>0.16800000000000001</v>
      </c>
      <c r="I55" s="411" t="s">
        <v>18</v>
      </c>
      <c r="J55" s="411"/>
      <c r="K55" s="411"/>
      <c r="L55" s="411"/>
      <c r="N55" s="79"/>
      <c r="O55" s="80" t="s">
        <v>19</v>
      </c>
      <c r="P55" s="81"/>
      <c r="Q55" s="81"/>
      <c r="R55" s="81"/>
    </row>
    <row r="56" spans="1:18" ht="12.75" x14ac:dyDescent="0.2">
      <c r="A56" s="53" t="s">
        <v>118</v>
      </c>
      <c r="B56" s="58" t="s">
        <v>119</v>
      </c>
      <c r="C56" s="53" t="str">
        <f t="shared" si="2"/>
        <v>Estudos e Projetos, Planos e Gerenciamento e outros correlatos-K1</v>
      </c>
      <c r="E56" s="59" t="s">
        <v>108</v>
      </c>
      <c r="F56" s="59" t="s">
        <v>108</v>
      </c>
      <c r="G56" s="59" t="s">
        <v>108</v>
      </c>
    </row>
    <row r="57" spans="1:18" ht="30" customHeight="1" x14ac:dyDescent="0.2">
      <c r="A57" s="53" t="str">
        <f>A56</f>
        <v>Estudos e Projetos, Planos e Gerenciamento e outros correlatos</v>
      </c>
      <c r="B57" s="58" t="s">
        <v>120</v>
      </c>
      <c r="C57" s="53" t="str">
        <f t="shared" si="2"/>
        <v>Estudos e Projetos, Planos e Gerenciamento e outros correlatos-K2</v>
      </c>
      <c r="E57" s="59" t="s">
        <v>108</v>
      </c>
      <c r="F57" s="59">
        <v>0.2</v>
      </c>
      <c r="G57" s="59" t="s">
        <v>108</v>
      </c>
      <c r="I57" s="412"/>
      <c r="J57" s="412"/>
      <c r="K57" s="412"/>
      <c r="L57" s="412"/>
      <c r="M57" s="82"/>
      <c r="N57" s="82"/>
      <c r="O57" s="83"/>
      <c r="P57" s="83"/>
      <c r="Q57" s="83"/>
      <c r="R57" s="83"/>
    </row>
    <row r="58" spans="1:18" ht="12.75" x14ac:dyDescent="0.2">
      <c r="A58" s="53" t="str">
        <f>A57</f>
        <v>Estudos e Projetos, Planos e Gerenciamento e outros correlatos</v>
      </c>
      <c r="B58" s="58" t="s">
        <v>121</v>
      </c>
      <c r="C58" s="53" t="str">
        <f t="shared" si="2"/>
        <v>Estudos e Projetos, Planos e Gerenciamento e outros correlatos-</v>
      </c>
      <c r="E58" s="59" t="s">
        <v>108</v>
      </c>
      <c r="F58" s="59" t="s">
        <v>108</v>
      </c>
      <c r="G58" s="59" t="s">
        <v>108</v>
      </c>
      <c r="I58" s="413" t="s">
        <v>21</v>
      </c>
      <c r="J58" s="413"/>
      <c r="K58" s="413"/>
      <c r="L58" s="413"/>
    </row>
    <row r="59" spans="1:18" ht="14.25" x14ac:dyDescent="0.2">
      <c r="A59" s="53" t="str">
        <f>A58</f>
        <v>Estudos e Projetos, Planos e Gerenciamento e outros correlatos</v>
      </c>
      <c r="B59" s="58" t="s">
        <v>121</v>
      </c>
      <c r="C59" s="53" t="str">
        <f t="shared" si="2"/>
        <v>Estudos e Projetos, Planos e Gerenciamento e outros correlatos-</v>
      </c>
      <c r="E59" s="59" t="s">
        <v>108</v>
      </c>
      <c r="F59" s="59" t="s">
        <v>108</v>
      </c>
      <c r="G59" s="59" t="s">
        <v>108</v>
      </c>
      <c r="I59" s="84" t="s">
        <v>20</v>
      </c>
      <c r="J59" s="405" t="str">
        <f>DADOS!B14</f>
        <v>Gabriel Pinto da Silva Dias</v>
      </c>
      <c r="K59" s="405"/>
      <c r="L59" s="405"/>
      <c r="M59" s="82"/>
      <c r="N59" s="82"/>
    </row>
    <row r="60" spans="1:18" ht="14.25" x14ac:dyDescent="0.2">
      <c r="A60" s="53" t="str">
        <f>A59</f>
        <v>Estudos e Projetos, Planos e Gerenciamento e outros correlatos</v>
      </c>
      <c r="B60" s="58" t="s">
        <v>122</v>
      </c>
      <c r="C60" s="53" t="str">
        <f t="shared" si="2"/>
        <v>Estudos e Projetos, Planos e Gerenciamento e outros correlatos-K3</v>
      </c>
      <c r="E60" s="59" t="s">
        <v>108</v>
      </c>
      <c r="F60" s="59">
        <v>0.12</v>
      </c>
      <c r="G60" s="59" t="s">
        <v>108</v>
      </c>
      <c r="I60" s="84" t="s">
        <v>22</v>
      </c>
      <c r="J60" s="405" t="str">
        <f>DADOS!B15</f>
        <v>Engenheiro Civil</v>
      </c>
      <c r="K60" s="405"/>
      <c r="L60" s="405"/>
      <c r="M60" s="82"/>
      <c r="N60" s="82"/>
    </row>
    <row r="61" spans="1:18" ht="14.25" x14ac:dyDescent="0.2">
      <c r="A61" s="53" t="str">
        <f>A60</f>
        <v>Estudos e Projetos, Planos e Gerenciamento e outros correlatos</v>
      </c>
      <c r="B61" s="62" t="s">
        <v>60</v>
      </c>
      <c r="C61" s="53" t="str">
        <f t="shared" si="2"/>
        <v>Estudos e Projetos, Planos e Gerenciamento e outros correlatos-BDI PAD</v>
      </c>
      <c r="E61" s="59" t="s">
        <v>108</v>
      </c>
      <c r="F61" s="59" t="s">
        <v>108</v>
      </c>
      <c r="G61" s="59" t="s">
        <v>108</v>
      </c>
      <c r="I61" s="84" t="s">
        <v>23</v>
      </c>
      <c r="J61" s="405" t="str">
        <f>DADOS!B16</f>
        <v>CREA-BA 052212361-9</v>
      </c>
      <c r="K61" s="405"/>
      <c r="L61" s="405"/>
      <c r="M61" s="82"/>
      <c r="N61" s="82"/>
    </row>
    <row r="62" spans="1:18" ht="12.75" x14ac:dyDescent="0.2">
      <c r="I62" s="84"/>
      <c r="J62" s="405">
        <v>0</v>
      </c>
      <c r="K62" s="405"/>
      <c r="L62" s="405"/>
    </row>
    <row r="63" spans="1:18" ht="12.75" x14ac:dyDescent="0.2"/>
    <row r="64" spans="1:18" ht="12.75" hidden="1" x14ac:dyDescent="0.2">
      <c r="A64" s="53" t="s">
        <v>71</v>
      </c>
    </row>
    <row r="65" spans="1:7" ht="12.75" hidden="1" x14ac:dyDescent="0.2">
      <c r="A65" s="53" t="s">
        <v>72</v>
      </c>
    </row>
    <row r="66" spans="1:7" ht="12.75" hidden="1" x14ac:dyDescent="0.2">
      <c r="A66" s="53" t="s">
        <v>103</v>
      </c>
    </row>
    <row r="67" spans="1:7" ht="12.75" hidden="1" x14ac:dyDescent="0.2">
      <c r="A67" s="53" t="s">
        <v>109</v>
      </c>
    </row>
    <row r="68" spans="1:7" ht="12.75" hidden="1" x14ac:dyDescent="0.2">
      <c r="A68" s="53" t="s">
        <v>111</v>
      </c>
    </row>
    <row r="69" spans="1:7" ht="12.75" hidden="1" x14ac:dyDescent="0.2">
      <c r="A69" s="53" t="s">
        <v>117</v>
      </c>
    </row>
    <row r="70" spans="1:7" ht="12.75" hidden="1" x14ac:dyDescent="0.2">
      <c r="A70" s="53" t="s">
        <v>123</v>
      </c>
    </row>
    <row r="71" spans="1:7" ht="12.75" hidden="1" x14ac:dyDescent="0.2">
      <c r="A71" s="53" t="s">
        <v>118</v>
      </c>
    </row>
    <row r="72" spans="1:7" ht="14.25" hidden="1" x14ac:dyDescent="0.2">
      <c r="A72" s="82"/>
      <c r="B72" s="82"/>
      <c r="C72" s="82"/>
      <c r="D72" s="82"/>
      <c r="E72" s="82"/>
      <c r="F72" s="82"/>
      <c r="G72" s="82"/>
    </row>
  </sheetData>
  <mergeCells count="64">
    <mergeCell ref="I9:R9"/>
    <mergeCell ref="I13:Q13"/>
    <mergeCell ref="I15:M15"/>
    <mergeCell ref="N15:R15"/>
    <mergeCell ref="I4:J4"/>
    <mergeCell ref="K4:R4"/>
    <mergeCell ref="I5:J5"/>
    <mergeCell ref="K5:R5"/>
    <mergeCell ref="I6:R6"/>
    <mergeCell ref="I8:R8"/>
    <mergeCell ref="I11:Q11"/>
    <mergeCell ref="I12:Q12"/>
    <mergeCell ref="I25:P25"/>
    <mergeCell ref="Q25:R25"/>
    <mergeCell ref="I16:M16"/>
    <mergeCell ref="N16:R16"/>
    <mergeCell ref="I17:M17"/>
    <mergeCell ref="N17:R17"/>
    <mergeCell ref="I18:M18"/>
    <mergeCell ref="N18:R18"/>
    <mergeCell ref="I20:R20"/>
    <mergeCell ref="I22:P22"/>
    <mergeCell ref="Q22:R22"/>
    <mergeCell ref="I23:P23"/>
    <mergeCell ref="Q23:R23"/>
    <mergeCell ref="I26:P26"/>
    <mergeCell ref="Q26:R26"/>
    <mergeCell ref="I28:L29"/>
    <mergeCell ref="M28:M29"/>
    <mergeCell ref="N28:N29"/>
    <mergeCell ref="O28:O29"/>
    <mergeCell ref="P28:P29"/>
    <mergeCell ref="Q28:Q29"/>
    <mergeCell ref="R28:R29"/>
    <mergeCell ref="T28:U36"/>
    <mergeCell ref="I30:L30"/>
    <mergeCell ref="I31:L31"/>
    <mergeCell ref="I32:L32"/>
    <mergeCell ref="I33:L33"/>
    <mergeCell ref="I34:L34"/>
    <mergeCell ref="I35:L35"/>
    <mergeCell ref="I36:L36"/>
    <mergeCell ref="J62:L62"/>
    <mergeCell ref="I52:R52"/>
    <mergeCell ref="I54:L54"/>
    <mergeCell ref="O54:R54"/>
    <mergeCell ref="I55:L55"/>
    <mergeCell ref="I57:L57"/>
    <mergeCell ref="I58:L58"/>
    <mergeCell ref="J59:L59"/>
    <mergeCell ref="J60:L60"/>
    <mergeCell ref="J61:L61"/>
    <mergeCell ref="I49:R49"/>
    <mergeCell ref="I37:L37"/>
    <mergeCell ref="I38:L38"/>
    <mergeCell ref="I39:L39"/>
    <mergeCell ref="P39:R39"/>
    <mergeCell ref="J41:R41"/>
    <mergeCell ref="L44:L45"/>
    <mergeCell ref="M44:O44"/>
    <mergeCell ref="P44:P45"/>
    <mergeCell ref="M45:O45"/>
    <mergeCell ref="I47:R47"/>
    <mergeCell ref="I43:R43"/>
  </mergeCells>
  <conditionalFormatting sqref="I38:N38">
    <cfRule type="expression" dxfId="28" priority="6" stopIfTrue="1">
      <formula>$Q$23="Não"</formula>
    </cfRule>
  </conditionalFormatting>
  <conditionalFormatting sqref="I39:N39">
    <cfRule type="expression" dxfId="27" priority="5" stopIfTrue="1">
      <formula>$Q$23="sim"</formula>
    </cfRule>
  </conditionalFormatting>
  <conditionalFormatting sqref="I41:R41">
    <cfRule type="expression" dxfId="26" priority="2" stopIfTrue="1">
      <formula>AND(NOT($V$39),NOT($V$41))</formula>
    </cfRule>
  </conditionalFormatting>
  <conditionalFormatting sqref="O30:O39">
    <cfRule type="expression" dxfId="25" priority="7" stopIfTrue="1">
      <formula>AND(O30&lt;&gt;"OK",O30&lt;&gt;"-",O30&lt;&gt;"")</formula>
    </cfRule>
    <cfRule type="cellIs" dxfId="24" priority="8" stopIfTrue="1" operator="equal">
      <formula>"OK"</formula>
    </cfRule>
  </conditionalFormatting>
  <conditionalFormatting sqref="O54">
    <cfRule type="expression" dxfId="23" priority="3" stopIfTrue="1">
      <formula>$O$54=""</formula>
    </cfRule>
  </conditionalFormatting>
  <conditionalFormatting sqref="P30:R38">
    <cfRule type="expression" dxfId="22" priority="1" stopIfTrue="1">
      <formula>$I$23=$A$70</formula>
    </cfRule>
  </conditionalFormatting>
  <conditionalFormatting sqref="P39:R39">
    <cfRule type="expression" dxfId="21" priority="4" stopIfTrue="1">
      <formula>$Q$23="sim"</formula>
    </cfRule>
  </conditionalFormatting>
  <dataValidations disablePrompts="1" count="6">
    <dataValidation type="decimal" allowBlank="1" showInputMessage="1" showErrorMessage="1" errorTitle="Erro de valores" error="Digite um valor entre 0% e 100%" sqref="N30:N35" xr:uid="{00000000-0002-0000-0200-000000000000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26:R26" xr:uid="{00000000-0002-0000-0200-000001000000}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25:R25" xr:uid="{00000000-0002-0000-0200-000002000000}">
      <formula1>0</formula1>
      <formula2>1</formula2>
    </dataValidation>
    <dataValidation type="decimal" allowBlank="1" showInputMessage="1" showErrorMessage="1" errorTitle="Erro de valores" error="Digite um valor maior do que 0." sqref="N36" xr:uid="{00000000-0002-0000-0200-000003000000}">
      <formula1>0</formula1>
      <formula2>1</formula2>
    </dataValidation>
    <dataValidation operator="greaterThanOrEqual" allowBlank="1" showInputMessage="1" showErrorMessage="1" errorTitle="Erro de valores" error="Digite um valor igual a 0% ou 2%." sqref="N37" xr:uid="{00000000-0002-0000-0200-000004000000}"/>
    <dataValidation type="list" allowBlank="1" showInputMessage="1" showErrorMessage="1" sqref="I23:P23" xr:uid="{00000000-0002-0000-0200-000005000000}">
      <formula1>$A$64:$A$71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7B6B-C333-400A-A7CD-93D865724353}">
  <sheetPr>
    <pageSetUpPr fitToPage="1"/>
  </sheetPr>
  <dimension ref="A1:AE72"/>
  <sheetViews>
    <sheetView topLeftCell="I12" zoomScale="85" zoomScaleNormal="85" workbookViewId="0">
      <selection activeCell="I11" sqref="I11:Q13"/>
    </sheetView>
  </sheetViews>
  <sheetFormatPr defaultColWidth="0" defaultRowHeight="0" customHeight="1" zeroHeight="1" x14ac:dyDescent="0.2"/>
  <cols>
    <col min="1" max="1" width="29.42578125" style="53" hidden="1" customWidth="1"/>
    <col min="2" max="3" width="8.85546875" style="53" hidden="1" customWidth="1"/>
    <col min="4" max="4" width="22.85546875" style="53" hidden="1" customWidth="1"/>
    <col min="5" max="8" width="8.85546875" style="53" hidden="1" customWidth="1"/>
    <col min="9" max="12" width="10.42578125" style="53" customWidth="1"/>
    <col min="13" max="13" width="13.28515625" style="53" customWidth="1"/>
    <col min="14" max="14" width="10.42578125" style="53" customWidth="1"/>
    <col min="15" max="15" width="12.42578125" style="53" customWidth="1"/>
    <col min="16" max="18" width="10.42578125" style="53" customWidth="1"/>
    <col min="19" max="19" width="3.5703125" style="57" customWidth="1"/>
    <col min="20" max="20" width="28.7109375" style="57" customWidth="1"/>
    <col min="21" max="21" width="13.28515625" style="57" customWidth="1"/>
    <col min="22" max="16384" width="8.85546875" style="57" hidden="1"/>
  </cols>
  <sheetData>
    <row r="1" spans="1:19" ht="15" hidden="1" customHeight="1" x14ac:dyDescent="0.2">
      <c r="E1" s="54" t="s">
        <v>96</v>
      </c>
      <c r="F1" s="54" t="s">
        <v>97</v>
      </c>
      <c r="G1" s="54" t="s">
        <v>98</v>
      </c>
      <c r="N1" s="55" t="e">
        <f ca="1">"Quadro de Composição do BDI "&amp;MID(CELL("nome.arquivo",N1),5+FIND("BDI (",CELL("nome.arquivo",N1)),1)</f>
        <v>#VALUE!</v>
      </c>
      <c r="Q1" s="56"/>
      <c r="R1" s="56"/>
    </row>
    <row r="2" spans="1:19" ht="15" hidden="1" x14ac:dyDescent="0.2">
      <c r="A2" s="53" t="s">
        <v>71</v>
      </c>
      <c r="B2" s="58" t="s">
        <v>52</v>
      </c>
      <c r="C2" s="53" t="str">
        <f>CONCATENATE(A2,"-",B2)</f>
        <v>Construção e Reforma de Edifícios-AC</v>
      </c>
      <c r="E2" s="59">
        <v>0.03</v>
      </c>
      <c r="F2" s="59">
        <v>0.04</v>
      </c>
      <c r="G2" s="59">
        <v>5.5E-2</v>
      </c>
      <c r="Q2" s="56"/>
      <c r="R2" s="56"/>
    </row>
    <row r="3" spans="1:19" ht="12.75" hidden="1" x14ac:dyDescent="0.2">
      <c r="A3" s="53" t="str">
        <f>A2</f>
        <v>Construção e Reforma de Edifícios</v>
      </c>
      <c r="B3" s="58" t="s">
        <v>53</v>
      </c>
      <c r="C3" s="53" t="str">
        <f>CONCATENATE(A3,"-",B3)</f>
        <v>Construção e Reforma de Edifícios-SG</v>
      </c>
      <c r="E3" s="59">
        <v>8.0000000000000002E-3</v>
      </c>
      <c r="F3" s="59">
        <v>8.0000000000000002E-3</v>
      </c>
      <c r="G3" s="59">
        <v>0.01</v>
      </c>
    </row>
    <row r="4" spans="1:19" ht="12.75" hidden="1" x14ac:dyDescent="0.2">
      <c r="A4" s="53" t="str">
        <f>A3</f>
        <v>Construção e Reforma de Edifícios</v>
      </c>
      <c r="B4" s="58" t="s">
        <v>54</v>
      </c>
      <c r="C4" s="53" t="str">
        <f>CONCATENATE(A4,"-",B4)</f>
        <v>Construção e Reforma de Edifícios-R</v>
      </c>
      <c r="E4" s="59">
        <v>9.7000000000000003E-3</v>
      </c>
      <c r="F4" s="59">
        <v>1.2699999999999999E-2</v>
      </c>
      <c r="G4" s="59">
        <v>1.2699999999999999E-2</v>
      </c>
      <c r="I4" s="427" t="s">
        <v>99</v>
      </c>
      <c r="J4" s="429"/>
      <c r="K4" s="427" t="s">
        <v>100</v>
      </c>
      <c r="L4" s="428"/>
      <c r="M4" s="428"/>
      <c r="N4" s="428"/>
      <c r="O4" s="428"/>
      <c r="P4" s="428"/>
      <c r="Q4" s="428"/>
      <c r="R4" s="429"/>
    </row>
    <row r="5" spans="1:19" ht="12.75" hidden="1" customHeight="1" x14ac:dyDescent="0.3">
      <c r="A5" s="53" t="str">
        <f>A4</f>
        <v>Construção e Reforma de Edifícios</v>
      </c>
      <c r="B5" s="58" t="s">
        <v>55</v>
      </c>
      <c r="C5" s="53" t="str">
        <f>CONCATENATE(A5,"-",B5)</f>
        <v>Construção e Reforma de Edifícios-DF</v>
      </c>
      <c r="E5" s="59">
        <v>5.8999999999999999E-3</v>
      </c>
      <c r="F5" s="59">
        <v>1.23E-2</v>
      </c>
      <c r="G5" s="59">
        <v>1.3899999999999999E-2</v>
      </c>
      <c r="I5" s="437" t="s">
        <v>124</v>
      </c>
      <c r="J5" s="438"/>
      <c r="K5" s="439" t="s">
        <v>125</v>
      </c>
      <c r="L5" s="440"/>
      <c r="M5" s="440"/>
      <c r="N5" s="440"/>
      <c r="O5" s="440"/>
      <c r="P5" s="440"/>
      <c r="Q5" s="440"/>
      <c r="R5" s="438"/>
      <c r="S5" s="60"/>
    </row>
    <row r="6" spans="1:19" ht="15.6" hidden="1" customHeight="1" x14ac:dyDescent="0.3">
      <c r="B6" s="58"/>
      <c r="E6" s="59"/>
      <c r="F6" s="59"/>
      <c r="G6" s="59"/>
      <c r="I6" s="441" t="s">
        <v>78</v>
      </c>
      <c r="J6" s="441"/>
      <c r="K6" s="441"/>
      <c r="L6" s="441"/>
      <c r="M6" s="441"/>
      <c r="N6" s="441"/>
      <c r="O6" s="441"/>
      <c r="P6" s="441"/>
      <c r="Q6" s="441"/>
      <c r="R6" s="441"/>
      <c r="S6" s="60"/>
    </row>
    <row r="7" spans="1:19" ht="15.6" hidden="1" customHeight="1" x14ac:dyDescent="0.2">
      <c r="A7" s="53" t="str">
        <f>A5</f>
        <v>Construção e Reforma de Edifícios</v>
      </c>
      <c r="B7" s="58" t="s">
        <v>56</v>
      </c>
      <c r="C7" s="53" t="str">
        <f t="shared" ref="C7:C27" si="0">CONCATENATE(A7,"-",B7)</f>
        <v>Construção e Reforma de Edifícios-L</v>
      </c>
      <c r="E7" s="59">
        <v>6.1600000000000002E-2</v>
      </c>
      <c r="F7" s="59">
        <v>7.400000000000001E-2</v>
      </c>
      <c r="G7" s="59">
        <v>8.9600000000000013E-2</v>
      </c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9" ht="15.6" hidden="1" customHeight="1" x14ac:dyDescent="0.2">
      <c r="A8" s="53" t="str">
        <f>A7</f>
        <v>Construção e Reforma de Edifícios</v>
      </c>
      <c r="B8" s="62" t="s">
        <v>60</v>
      </c>
      <c r="C8" s="53" t="str">
        <f t="shared" si="0"/>
        <v>Construção e Reforma de Edifícios-BDI PAD</v>
      </c>
      <c r="E8" s="59">
        <v>0.2034</v>
      </c>
      <c r="F8" s="59">
        <v>0.22120000000000001</v>
      </c>
      <c r="G8" s="59">
        <v>0.25</v>
      </c>
      <c r="I8" s="427" t="s">
        <v>101</v>
      </c>
      <c r="J8" s="428"/>
      <c r="K8" s="428"/>
      <c r="L8" s="428"/>
      <c r="M8" s="428"/>
      <c r="N8" s="428"/>
      <c r="O8" s="428"/>
      <c r="P8" s="428"/>
      <c r="Q8" s="428"/>
      <c r="R8" s="429"/>
    </row>
    <row r="9" spans="1:19" ht="15.6" hidden="1" customHeight="1" x14ac:dyDescent="0.2">
      <c r="A9" s="53" t="s">
        <v>72</v>
      </c>
      <c r="B9" s="58" t="s">
        <v>52</v>
      </c>
      <c r="C9" s="53" t="str">
        <f t="shared" si="0"/>
        <v>Construção de Praças Urbanas, Rodovias, Ferrovias e recapeamento e pavimentação de vias urbanas-AC</v>
      </c>
      <c r="E9" s="59">
        <v>3.7999999999999999E-2</v>
      </c>
      <c r="F9" s="59">
        <v>4.0099999999999997E-2</v>
      </c>
      <c r="G9" s="59">
        <v>4.6699999999999998E-2</v>
      </c>
      <c r="I9" s="433" t="s">
        <v>126</v>
      </c>
      <c r="J9" s="434"/>
      <c r="K9" s="434"/>
      <c r="L9" s="434"/>
      <c r="M9" s="434"/>
      <c r="N9" s="434"/>
      <c r="O9" s="434"/>
      <c r="P9" s="434"/>
      <c r="Q9" s="434"/>
      <c r="R9" s="435"/>
    </row>
    <row r="10" spans="1:19" ht="6" customHeight="1" x14ac:dyDescent="0.2">
      <c r="A10" s="53" t="s">
        <v>72</v>
      </c>
      <c r="B10" s="58" t="s">
        <v>53</v>
      </c>
      <c r="C10" s="53" t="str">
        <f t="shared" si="0"/>
        <v>Construção de Praças Urbanas, Rodovias, Ferrovias e recapeamento e pavimentação de vias urbanas-SG</v>
      </c>
      <c r="E10" s="59">
        <v>3.2000000000000002E-3</v>
      </c>
      <c r="F10" s="59">
        <v>4.0000000000000001E-3</v>
      </c>
      <c r="G10" s="59">
        <v>7.4000000000000003E-3</v>
      </c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9" ht="18.600000000000001" customHeight="1" x14ac:dyDescent="0.2">
      <c r="B11" s="58"/>
      <c r="E11" s="59"/>
      <c r="F11" s="59"/>
      <c r="G11" s="59"/>
      <c r="I11" s="442" t="s">
        <v>364</v>
      </c>
      <c r="J11" s="442"/>
      <c r="K11" s="442"/>
      <c r="L11" s="442"/>
      <c r="M11" s="442"/>
      <c r="N11" s="442"/>
      <c r="O11" s="442"/>
      <c r="P11" s="442"/>
      <c r="Q11" s="442"/>
      <c r="R11" s="6"/>
    </row>
    <row r="12" spans="1:19" ht="18.600000000000001" customHeight="1" x14ac:dyDescent="0.2">
      <c r="B12" s="58"/>
      <c r="E12" s="59"/>
      <c r="F12" s="59"/>
      <c r="G12" s="59"/>
      <c r="I12" s="426" t="s">
        <v>365</v>
      </c>
      <c r="J12" s="426"/>
      <c r="K12" s="426"/>
      <c r="L12" s="426"/>
      <c r="M12" s="426"/>
      <c r="N12" s="426"/>
      <c r="O12" s="426"/>
      <c r="P12" s="426"/>
      <c r="Q12" s="426"/>
      <c r="R12" s="39"/>
    </row>
    <row r="13" spans="1:19" ht="33" customHeight="1" x14ac:dyDescent="0.2">
      <c r="B13" s="58"/>
      <c r="E13" s="59"/>
      <c r="F13" s="59"/>
      <c r="G13" s="59"/>
      <c r="I13" s="436" t="s">
        <v>366</v>
      </c>
      <c r="J13" s="436"/>
      <c r="K13" s="436"/>
      <c r="L13" s="436"/>
      <c r="M13" s="436"/>
      <c r="N13" s="436"/>
      <c r="O13" s="436"/>
      <c r="P13" s="436"/>
      <c r="Q13" s="436"/>
      <c r="R13" s="38"/>
    </row>
    <row r="14" spans="1:19" ht="18.600000000000001" customHeight="1" x14ac:dyDescent="0.2">
      <c r="B14" s="58"/>
      <c r="E14" s="59"/>
      <c r="F14" s="59"/>
      <c r="G14" s="59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ht="18.600000000000001" customHeight="1" x14ac:dyDescent="0.2">
      <c r="B15" s="58"/>
      <c r="E15" s="59"/>
      <c r="F15" s="59"/>
      <c r="G15" s="59"/>
      <c r="I15" s="424" t="s">
        <v>0</v>
      </c>
      <c r="J15" s="424"/>
      <c r="K15" s="424"/>
      <c r="L15" s="424"/>
      <c r="M15" s="424"/>
      <c r="N15" s="424" t="s">
        <v>1</v>
      </c>
      <c r="O15" s="424"/>
      <c r="P15" s="424"/>
      <c r="Q15" s="424"/>
      <c r="R15" s="424"/>
    </row>
    <row r="16" spans="1:19" ht="21" customHeight="1" x14ac:dyDescent="0.2">
      <c r="B16" s="58"/>
      <c r="E16" s="59"/>
      <c r="F16" s="59"/>
      <c r="G16" s="59"/>
      <c r="I16" s="422" t="str">
        <f>DADOS!B4</f>
        <v>PREFEITURA MUNICIPAL DE SÃO FELIPE</v>
      </c>
      <c r="J16" s="422"/>
      <c r="K16" s="422"/>
      <c r="L16" s="422"/>
      <c r="M16" s="422"/>
      <c r="N16" s="423" t="str">
        <f>DADOS!B8</f>
        <v>Pavimentação de Vias Urbanas no município de São Felipe, contemplando: Calçamento, Acessibilidade e Sinalização</v>
      </c>
      <c r="O16" s="423"/>
      <c r="P16" s="423"/>
      <c r="Q16" s="423"/>
      <c r="R16" s="423"/>
    </row>
    <row r="17" spans="1:29" ht="18.600000000000001" customHeight="1" x14ac:dyDescent="0.2">
      <c r="B17" s="58"/>
      <c r="E17" s="59"/>
      <c r="F17" s="59"/>
      <c r="G17" s="59"/>
      <c r="I17" s="424" t="s">
        <v>14</v>
      </c>
      <c r="J17" s="424"/>
      <c r="K17" s="424"/>
      <c r="L17" s="424"/>
      <c r="M17" s="424"/>
      <c r="N17" s="424" t="s">
        <v>15</v>
      </c>
      <c r="O17" s="424"/>
      <c r="P17" s="424"/>
      <c r="Q17" s="424"/>
      <c r="R17" s="424"/>
    </row>
    <row r="18" spans="1:29" ht="18.600000000000001" customHeight="1" x14ac:dyDescent="0.2">
      <c r="B18" s="58"/>
      <c r="E18" s="59"/>
      <c r="F18" s="59"/>
      <c r="G18" s="59"/>
      <c r="I18" s="422" t="str">
        <f>DADOS!B5</f>
        <v>SÃO FELIPE/BA</v>
      </c>
      <c r="J18" s="422"/>
      <c r="K18" s="422"/>
      <c r="L18" s="422"/>
      <c r="M18" s="422"/>
      <c r="N18" s="425">
        <f ca="1">DADOS!B17</f>
        <v>46042</v>
      </c>
      <c r="O18" s="425"/>
      <c r="P18" s="425"/>
      <c r="Q18" s="425"/>
      <c r="R18" s="425"/>
    </row>
    <row r="19" spans="1:29" ht="10.9" customHeight="1" x14ac:dyDescent="0.2">
      <c r="B19" s="58"/>
      <c r="E19" s="59"/>
      <c r="F19" s="59"/>
      <c r="G19" s="59"/>
      <c r="I19" s="13"/>
      <c r="J19" s="13"/>
      <c r="K19" s="13"/>
      <c r="L19" s="13"/>
      <c r="M19" s="13"/>
      <c r="N19" s="34"/>
      <c r="O19" s="34"/>
      <c r="P19" s="34"/>
      <c r="Q19" s="34"/>
      <c r="R19" s="34"/>
    </row>
    <row r="20" spans="1:29" ht="18.600000000000001" customHeight="1" x14ac:dyDescent="0.2">
      <c r="B20" s="58"/>
      <c r="E20" s="59"/>
      <c r="F20" s="59"/>
      <c r="G20" s="59"/>
      <c r="I20" s="426" t="s">
        <v>78</v>
      </c>
      <c r="J20" s="426"/>
      <c r="K20" s="426"/>
      <c r="L20" s="426"/>
      <c r="M20" s="426"/>
      <c r="N20" s="426"/>
      <c r="O20" s="426"/>
      <c r="P20" s="426"/>
      <c r="Q20" s="426"/>
      <c r="R20" s="426"/>
    </row>
    <row r="21" spans="1:29" ht="7.9" customHeight="1" x14ac:dyDescent="0.2">
      <c r="B21" s="58"/>
      <c r="E21" s="59"/>
      <c r="F21" s="59"/>
      <c r="G21" s="59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29" ht="12.75" x14ac:dyDescent="0.2">
      <c r="A22" s="53" t="s">
        <v>72</v>
      </c>
      <c r="B22" s="58" t="s">
        <v>54</v>
      </c>
      <c r="C22" s="53" t="str">
        <f t="shared" si="0"/>
        <v>Construção de Praças Urbanas, Rodovias, Ferrovias e recapeamento e pavimentação de vias urbanas-R</v>
      </c>
      <c r="E22" s="59">
        <v>5.0000000000000001E-3</v>
      </c>
      <c r="F22" s="59">
        <v>5.6000000000000008E-3</v>
      </c>
      <c r="G22" s="59">
        <v>9.7000000000000003E-3</v>
      </c>
      <c r="I22" s="427" t="s">
        <v>102</v>
      </c>
      <c r="J22" s="428"/>
      <c r="K22" s="428"/>
      <c r="L22" s="428"/>
      <c r="M22" s="428"/>
      <c r="N22" s="428"/>
      <c r="O22" s="428"/>
      <c r="P22" s="428"/>
      <c r="Q22" s="427" t="s">
        <v>61</v>
      </c>
      <c r="R22" s="429"/>
    </row>
    <row r="23" spans="1:29" ht="12.75" x14ac:dyDescent="0.2">
      <c r="A23" s="53" t="s">
        <v>72</v>
      </c>
      <c r="B23" s="58" t="s">
        <v>55</v>
      </c>
      <c r="C23" s="53" t="str">
        <f t="shared" si="0"/>
        <v>Construção de Praças Urbanas, Rodovias, Ferrovias e recapeamento e pavimentação de vias urbanas-DF</v>
      </c>
      <c r="E23" s="59">
        <v>1.0200000000000001E-2</v>
      </c>
      <c r="F23" s="59">
        <v>1.11E-2</v>
      </c>
      <c r="G23" s="59">
        <v>1.21E-2</v>
      </c>
      <c r="I23" s="430" t="s">
        <v>117</v>
      </c>
      <c r="J23" s="430"/>
      <c r="K23" s="430"/>
      <c r="L23" s="430"/>
      <c r="M23" s="430"/>
      <c r="N23" s="430"/>
      <c r="O23" s="430"/>
      <c r="P23" s="430"/>
      <c r="Q23" s="431" t="s">
        <v>67</v>
      </c>
      <c r="R23" s="432"/>
    </row>
    <row r="24" spans="1:29" ht="12.75" x14ac:dyDescent="0.2">
      <c r="A24" s="53" t="s">
        <v>72</v>
      </c>
      <c r="B24" s="58" t="s">
        <v>56</v>
      </c>
      <c r="C24" s="53" t="str">
        <f t="shared" si="0"/>
        <v>Construção de Praças Urbanas, Rodovias, Ferrovias e recapeamento e pavimentação de vias urbanas-L</v>
      </c>
      <c r="E24" s="59">
        <v>6.6400000000000001E-2</v>
      </c>
      <c r="F24" s="59">
        <v>7.2999999999999995E-2</v>
      </c>
      <c r="G24" s="59">
        <v>8.6899999999999991E-2</v>
      </c>
    </row>
    <row r="25" spans="1:29" ht="15" customHeight="1" x14ac:dyDescent="0.2">
      <c r="A25" s="53" t="s">
        <v>72</v>
      </c>
      <c r="B25" s="62" t="s">
        <v>60</v>
      </c>
      <c r="C25" s="53" t="str">
        <f t="shared" si="0"/>
        <v>Construção de Praças Urbanas, Rodovias, Ferrovias e recapeamento e pavimentação de vias urbanas-BDI PAD</v>
      </c>
      <c r="E25" s="59">
        <v>0.19600000000000001</v>
      </c>
      <c r="F25" s="59">
        <v>0.2097</v>
      </c>
      <c r="G25" s="59">
        <v>0.24230000000000002</v>
      </c>
      <c r="I25" s="421" t="s">
        <v>62</v>
      </c>
      <c r="J25" s="421"/>
      <c r="K25" s="421"/>
      <c r="L25" s="421"/>
      <c r="M25" s="421"/>
      <c r="N25" s="421"/>
      <c r="O25" s="421"/>
      <c r="P25" s="421"/>
      <c r="Q25" s="417">
        <v>0.5</v>
      </c>
      <c r="R25" s="417"/>
    </row>
    <row r="26" spans="1:29" ht="15" customHeight="1" x14ac:dyDescent="0.2">
      <c r="A26" s="53" t="s">
        <v>103</v>
      </c>
      <c r="B26" s="58" t="s">
        <v>52</v>
      </c>
      <c r="C26" s="53" t="str">
        <f t="shared" si="0"/>
        <v>Construção de Redes de Abastecimento de Água, Coleta de Esgoto-AC</v>
      </c>
      <c r="E26" s="59">
        <v>3.4300000000000004E-2</v>
      </c>
      <c r="F26" s="59">
        <v>4.9299999999999997E-2</v>
      </c>
      <c r="G26" s="59">
        <v>6.7099999999999993E-2</v>
      </c>
      <c r="I26" s="416" t="s">
        <v>63</v>
      </c>
      <c r="J26" s="416"/>
      <c r="K26" s="416"/>
      <c r="L26" s="416"/>
      <c r="M26" s="416"/>
      <c r="N26" s="416"/>
      <c r="O26" s="416"/>
      <c r="P26" s="416"/>
      <c r="Q26" s="417">
        <v>0.05</v>
      </c>
      <c r="R26" s="417"/>
    </row>
    <row r="27" spans="1:29" ht="12.75" x14ac:dyDescent="0.2">
      <c r="A27" s="53" t="str">
        <f>A26</f>
        <v>Construção de Redes de Abastecimento de Água, Coleta de Esgoto</v>
      </c>
      <c r="B27" s="58" t="s">
        <v>53</v>
      </c>
      <c r="C27" s="53" t="str">
        <f t="shared" si="0"/>
        <v>Construção de Redes de Abastecimento de Água, Coleta de Esgoto-SG</v>
      </c>
      <c r="E27" s="59">
        <v>2.8000000000000004E-3</v>
      </c>
      <c r="F27" s="59">
        <v>4.8999999999999998E-3</v>
      </c>
      <c r="G27" s="59">
        <v>7.4999999999999997E-3</v>
      </c>
    </row>
    <row r="28" spans="1:29" ht="12.75" customHeight="1" x14ac:dyDescent="0.2">
      <c r="B28" s="58"/>
      <c r="E28" s="59"/>
      <c r="F28" s="59"/>
      <c r="G28" s="59"/>
      <c r="I28" s="418" t="s">
        <v>104</v>
      </c>
      <c r="J28" s="418"/>
      <c r="K28" s="418"/>
      <c r="L28" s="418"/>
      <c r="M28" s="418" t="s">
        <v>105</v>
      </c>
      <c r="N28" s="419" t="s">
        <v>106</v>
      </c>
      <c r="O28" s="419" t="s">
        <v>107</v>
      </c>
      <c r="P28" s="418" t="s">
        <v>68</v>
      </c>
      <c r="Q28" s="418" t="s">
        <v>69</v>
      </c>
      <c r="R28" s="420" t="s">
        <v>70</v>
      </c>
      <c r="T28" s="414" t="str">
        <f>IF(V39,"Para BDI fora do intervalo estatístico, deve ser apresentado Relatório Técnico Circunstanciado justificando a adoção do percentual de cada parcela do BDI.","")</f>
        <v/>
      </c>
      <c r="U28" s="414"/>
      <c r="V28" s="63"/>
      <c r="W28" s="63"/>
      <c r="X28" s="63"/>
      <c r="Y28" s="63"/>
      <c r="Z28" s="63"/>
      <c r="AA28" s="63"/>
      <c r="AB28" s="63"/>
      <c r="AC28" s="63"/>
    </row>
    <row r="29" spans="1:29" ht="15.75" customHeight="1" x14ac:dyDescent="0.2">
      <c r="A29" s="53" t="str">
        <f>A27</f>
        <v>Construção de Redes de Abastecimento de Água, Coleta de Esgoto</v>
      </c>
      <c r="B29" s="58" t="s">
        <v>54</v>
      </c>
      <c r="C29" s="53" t="str">
        <f t="shared" ref="C29:C41" si="1">CONCATENATE(A29,"-",B29)</f>
        <v>Construção de Redes de Abastecimento de Água, Coleta de Esgoto-R</v>
      </c>
      <c r="E29" s="59">
        <v>0.01</v>
      </c>
      <c r="F29" s="59">
        <v>1.3899999999999999E-2</v>
      </c>
      <c r="G29" s="59">
        <v>1.7399999999999999E-2</v>
      </c>
      <c r="I29" s="418"/>
      <c r="J29" s="418"/>
      <c r="K29" s="418"/>
      <c r="L29" s="418"/>
      <c r="M29" s="418"/>
      <c r="N29" s="419"/>
      <c r="O29" s="419"/>
      <c r="P29" s="418"/>
      <c r="Q29" s="418"/>
      <c r="R29" s="420"/>
      <c r="T29" s="414"/>
      <c r="U29" s="414"/>
      <c r="V29" s="63"/>
      <c r="W29" s="63"/>
      <c r="X29" s="63"/>
      <c r="Y29" s="63"/>
      <c r="Z29" s="63"/>
      <c r="AA29" s="63"/>
      <c r="AB29" s="63"/>
      <c r="AC29" s="63"/>
    </row>
    <row r="30" spans="1:29" ht="26.25" customHeight="1" x14ac:dyDescent="0.2">
      <c r="A30" s="53" t="str">
        <f>A29</f>
        <v>Construção de Redes de Abastecimento de Água, Coleta de Esgoto</v>
      </c>
      <c r="B30" s="58" t="s">
        <v>55</v>
      </c>
      <c r="C30" s="53" t="str">
        <f t="shared" si="1"/>
        <v>Construção de Redes de Abastecimento de Água, Coleta de Esgoto-DF</v>
      </c>
      <c r="E30" s="59">
        <v>9.3999999999999986E-3</v>
      </c>
      <c r="F30" s="59">
        <v>9.8999999999999991E-3</v>
      </c>
      <c r="G30" s="59">
        <v>1.1699999999999999E-2</v>
      </c>
      <c r="I30" s="395" t="str">
        <f>IF($I$23=$A$71,"Encargos Sociais incidentes sobre a mão de obra","Administração Central")</f>
        <v>Administração Central</v>
      </c>
      <c r="J30" s="395"/>
      <c r="K30" s="395"/>
      <c r="L30" s="395"/>
      <c r="M30" s="64" t="str">
        <f>IF($I$23=$A$71,"K1","AC")</f>
        <v>AC</v>
      </c>
      <c r="N30" s="65">
        <v>1.4999999999999999E-2</v>
      </c>
      <c r="O30" s="66" t="s">
        <v>108</v>
      </c>
      <c r="P30" s="67">
        <f>VLOOKUP(CONCATENATE(I$23,"-",M30),$C$2:$G$61,3,FALSE)</f>
        <v>1.4999999999999999E-2</v>
      </c>
      <c r="Q30" s="67">
        <f>VLOOKUP(CONCATENATE(I$23,"-",M30),$C$2:$G$61,4,FALSE)</f>
        <v>3.4500000000000003E-2</v>
      </c>
      <c r="R30" s="67">
        <f>VLOOKUP(CONCATENATE(I$23,"-",M30),$C$2:$G$61,5,FALSE)</f>
        <v>4.4900000000000002E-2</v>
      </c>
      <c r="T30" s="414"/>
      <c r="U30" s="414"/>
      <c r="V30" s="63"/>
      <c r="W30" s="63"/>
      <c r="X30" s="63"/>
      <c r="Y30" s="63"/>
      <c r="Z30" s="63"/>
      <c r="AA30" s="63"/>
      <c r="AB30" s="63"/>
      <c r="AC30" s="63"/>
    </row>
    <row r="31" spans="1:29" ht="26.25" customHeight="1" x14ac:dyDescent="0.2">
      <c r="A31" s="53" t="str">
        <f>A30</f>
        <v>Construção de Redes de Abastecimento de Água, Coleta de Esgoto</v>
      </c>
      <c r="B31" s="58" t="s">
        <v>56</v>
      </c>
      <c r="C31" s="53" t="str">
        <f t="shared" si="1"/>
        <v>Construção de Redes de Abastecimento de Água, Coleta de Esgoto-L</v>
      </c>
      <c r="E31" s="59">
        <v>6.7400000000000002E-2</v>
      </c>
      <c r="F31" s="59">
        <v>8.0399999999999985E-2</v>
      </c>
      <c r="G31" s="59">
        <v>9.4E-2</v>
      </c>
      <c r="I31" s="395" t="str">
        <f>IF($I$23=$A$71,"Administração Central da empresa ou consultoria - overhead","Seguro e Garantia")</f>
        <v>Seguro e Garantia</v>
      </c>
      <c r="J31" s="395"/>
      <c r="K31" s="395"/>
      <c r="L31" s="395"/>
      <c r="M31" s="64" t="str">
        <f>IF($I$23=$A$71,"K2","SG")</f>
        <v>SG</v>
      </c>
      <c r="N31" s="65">
        <v>3.0000000000000001E-3</v>
      </c>
      <c r="O31" s="66" t="s">
        <v>108</v>
      </c>
      <c r="P31" s="67">
        <f>VLOOKUP(CONCATENATE(I$23,"-",M31),$C$2:$G$61,3,FALSE)</f>
        <v>3.0000000000000001E-3</v>
      </c>
      <c r="Q31" s="67">
        <f>VLOOKUP(CONCATENATE(I$23,"-",M31),$C$2:$G$61,4,FALSE)</f>
        <v>4.7999999999999996E-3</v>
      </c>
      <c r="R31" s="67">
        <f>VLOOKUP(CONCATENATE(I$23,"-",M31),$C$2:$G$61,5,FALSE)</f>
        <v>8.199999999999999E-3</v>
      </c>
      <c r="T31" s="414"/>
      <c r="U31" s="414"/>
      <c r="V31" s="63"/>
      <c r="W31" s="63"/>
      <c r="X31" s="63"/>
      <c r="Y31" s="63"/>
      <c r="Z31" s="63"/>
      <c r="AA31" s="63"/>
      <c r="AB31" s="63"/>
      <c r="AC31" s="63"/>
    </row>
    <row r="32" spans="1:29" ht="26.25" customHeight="1" x14ac:dyDescent="0.2">
      <c r="A32" s="53" t="str">
        <f>A31</f>
        <v>Construção de Redes de Abastecimento de Água, Coleta de Esgoto</v>
      </c>
      <c r="B32" s="62" t="s">
        <v>60</v>
      </c>
      <c r="C32" s="53" t="str">
        <f t="shared" si="1"/>
        <v>Construção de Redes de Abastecimento de Água, Coleta de Esgoto-BDI PAD</v>
      </c>
      <c r="E32" s="59">
        <v>0.20760000000000001</v>
      </c>
      <c r="F32" s="59">
        <v>0.24179999999999999</v>
      </c>
      <c r="G32" s="59">
        <v>0.26440000000000002</v>
      </c>
      <c r="I32" s="395" t="str">
        <f>IF($I$23=$A$71,"","Risco")</f>
        <v>Risco</v>
      </c>
      <c r="J32" s="395"/>
      <c r="K32" s="395"/>
      <c r="L32" s="395"/>
      <c r="M32" s="64" t="str">
        <f>IF($I$23=$A$71,"","R")</f>
        <v>R</v>
      </c>
      <c r="N32" s="65">
        <v>5.6000000000000008E-3</v>
      </c>
      <c r="O32" s="66" t="s">
        <v>108</v>
      </c>
      <c r="P32" s="67">
        <f>VLOOKUP(CONCATENATE(I$23,"-",M32),$C$2:$G$61,3,FALSE)</f>
        <v>5.6000000000000008E-3</v>
      </c>
      <c r="Q32" s="67">
        <f>VLOOKUP(CONCATENATE(I$23,"-",M32),$C$2:$G$61,4,FALSE)</f>
        <v>8.5000000000000006E-3</v>
      </c>
      <c r="R32" s="67">
        <f>VLOOKUP(CONCATENATE(I$23,"-",M32),$C$2:$G$61,5,FALSE)</f>
        <v>8.8999999999999999E-3</v>
      </c>
      <c r="T32" s="414"/>
      <c r="U32" s="414"/>
      <c r="V32" s="63"/>
      <c r="W32" s="63"/>
      <c r="X32" s="63"/>
      <c r="Y32" s="63"/>
      <c r="Z32" s="63"/>
      <c r="AA32" s="63"/>
      <c r="AB32" s="63"/>
      <c r="AC32" s="63"/>
    </row>
    <row r="33" spans="1:31" ht="26.25" customHeight="1" x14ac:dyDescent="0.2">
      <c r="A33" s="53" t="s">
        <v>109</v>
      </c>
      <c r="B33" s="58" t="s">
        <v>52</v>
      </c>
      <c r="C33" s="53" t="str">
        <f t="shared" si="1"/>
        <v>Construção e Manutenção de Estações e Redes de Distribuição de Energia Elétrica-AC</v>
      </c>
      <c r="E33" s="59">
        <v>5.2900000000000003E-2</v>
      </c>
      <c r="F33" s="59">
        <v>5.9200000000000003E-2</v>
      </c>
      <c r="G33" s="59">
        <v>7.9299999999999995E-2</v>
      </c>
      <c r="I33" s="395" t="str">
        <f>IF($I$23=$A$71,"","Despesas Financeiras")</f>
        <v>Despesas Financeiras</v>
      </c>
      <c r="J33" s="395"/>
      <c r="K33" s="395"/>
      <c r="L33" s="395"/>
      <c r="M33" s="64" t="str">
        <f>IF($I$23=$A$71,"","DF")</f>
        <v>DF</v>
      </c>
      <c r="N33" s="65">
        <v>8.5000000000000006E-3</v>
      </c>
      <c r="O33" s="66" t="s">
        <v>108</v>
      </c>
      <c r="P33" s="67">
        <f>VLOOKUP(CONCATENATE(I$23,"-",M33),$C$2:$G$61,3,FALSE)</f>
        <v>8.5000000000000006E-3</v>
      </c>
      <c r="Q33" s="67">
        <f>VLOOKUP(CONCATENATE(I$23,"-",M33),$C$2:$G$61,4,FALSE)</f>
        <v>8.5000000000000006E-3</v>
      </c>
      <c r="R33" s="67">
        <f>VLOOKUP(CONCATENATE(I$23,"-",M33),$C$2:$G$61,5,FALSE)</f>
        <v>1.11E-2</v>
      </c>
      <c r="T33" s="414"/>
      <c r="U33" s="414"/>
    </row>
    <row r="34" spans="1:31" ht="26.25" customHeight="1" x14ac:dyDescent="0.2">
      <c r="A34" s="53" t="str">
        <f>A33</f>
        <v>Construção e Manutenção de Estações e Redes de Distribuição de Energia Elétrica</v>
      </c>
      <c r="B34" s="58" t="s">
        <v>53</v>
      </c>
      <c r="C34" s="53" t="str">
        <f t="shared" si="1"/>
        <v>Construção e Manutenção de Estações e Redes de Distribuição de Energia Elétrica-SG</v>
      </c>
      <c r="E34" s="59">
        <v>2.5000000000000001E-3</v>
      </c>
      <c r="F34" s="59">
        <v>5.1000000000000004E-3</v>
      </c>
      <c r="G34" s="59">
        <v>5.6000000000000008E-3</v>
      </c>
      <c r="I34" s="395" t="str">
        <f>IF($I$23=$A$71,"Margem bruta da empresa de consultoria","Lucro")</f>
        <v>Lucro</v>
      </c>
      <c r="J34" s="395"/>
      <c r="K34" s="395"/>
      <c r="L34" s="395"/>
      <c r="M34" s="64" t="str">
        <f>IF($I$23=$A$71,"K3","L")</f>
        <v>L</v>
      </c>
      <c r="N34" s="65">
        <v>3.5000000000000003E-2</v>
      </c>
      <c r="O34" s="66" t="s">
        <v>108</v>
      </c>
      <c r="P34" s="67">
        <f>VLOOKUP(CONCATENATE(I$23,"-",M34),$C$2:$G$61,3,FALSE)</f>
        <v>3.5000000000000003E-2</v>
      </c>
      <c r="Q34" s="67">
        <f>VLOOKUP(CONCATENATE(I$23,"-",M34),$C$2:$G$61,4,FALSE)</f>
        <v>5.1100000000000007E-2</v>
      </c>
      <c r="R34" s="67">
        <f>VLOOKUP(CONCATENATE(I$23,"-",M34),$C$2:$G$61,5,FALSE)</f>
        <v>6.2199999999999998E-2</v>
      </c>
      <c r="T34" s="414"/>
      <c r="U34" s="414"/>
    </row>
    <row r="35" spans="1:31" ht="26.25" customHeight="1" x14ac:dyDescent="0.2">
      <c r="A35" s="53" t="str">
        <f>A34</f>
        <v>Construção e Manutenção de Estações e Redes de Distribuição de Energia Elétrica</v>
      </c>
      <c r="B35" s="58" t="s">
        <v>54</v>
      </c>
      <c r="C35" s="53" t="str">
        <f t="shared" si="1"/>
        <v>Construção e Manutenção de Estações e Redes de Distribuição de Energia Elétrica-R</v>
      </c>
      <c r="E35" s="59">
        <v>0.01</v>
      </c>
      <c r="F35" s="59">
        <v>1.4800000000000001E-2</v>
      </c>
      <c r="G35" s="59">
        <v>1.9699999999999999E-2</v>
      </c>
      <c r="I35" s="415" t="s">
        <v>49</v>
      </c>
      <c r="J35" s="415"/>
      <c r="K35" s="415"/>
      <c r="L35" s="415"/>
      <c r="M35" s="64" t="s">
        <v>57</v>
      </c>
      <c r="N35" s="65">
        <v>3.6499999999999998E-2</v>
      </c>
      <c r="O35" s="66" t="s">
        <v>108</v>
      </c>
      <c r="P35" s="67">
        <v>3.6499999999999998E-2</v>
      </c>
      <c r="Q35" s="67">
        <v>3.6499999999999998E-2</v>
      </c>
      <c r="R35" s="67">
        <v>3.6499999999999998E-2</v>
      </c>
      <c r="T35" s="414"/>
      <c r="U35" s="414"/>
    </row>
    <row r="36" spans="1:31" ht="26.25" customHeight="1" x14ac:dyDescent="0.2">
      <c r="A36" s="53" t="str">
        <f>A35</f>
        <v>Construção e Manutenção de Estações e Redes de Distribuição de Energia Elétrica</v>
      </c>
      <c r="B36" s="58" t="s">
        <v>55</v>
      </c>
      <c r="C36" s="53" t="str">
        <f t="shared" si="1"/>
        <v>Construção e Manutenção de Estações e Redes de Distribuição de Energia Elétrica-DF</v>
      </c>
      <c r="E36" s="59">
        <v>1.01E-2</v>
      </c>
      <c r="F36" s="59">
        <v>1.0700000000000001E-2</v>
      </c>
      <c r="G36" s="59">
        <v>1.11E-2</v>
      </c>
      <c r="I36" s="395" t="s">
        <v>50</v>
      </c>
      <c r="J36" s="395"/>
      <c r="K36" s="395"/>
      <c r="L36" s="395"/>
      <c r="M36" s="64" t="s">
        <v>58</v>
      </c>
      <c r="N36" s="67">
        <f>IF($I$23&lt;&gt;$A$70,Q26*Q25,0)</f>
        <v>2.5000000000000001E-2</v>
      </c>
      <c r="O36" s="66" t="s">
        <v>108</v>
      </c>
      <c r="P36" s="67">
        <v>0</v>
      </c>
      <c r="Q36" s="67">
        <v>2.5000000000000001E-2</v>
      </c>
      <c r="R36" s="67">
        <v>0.05</v>
      </c>
      <c r="T36" s="414"/>
      <c r="U36" s="414"/>
    </row>
    <row r="37" spans="1:31" ht="26.25" customHeight="1" x14ac:dyDescent="0.2">
      <c r="A37" s="53" t="str">
        <f>A36</f>
        <v>Construção e Manutenção de Estações e Redes de Distribuição de Energia Elétrica</v>
      </c>
      <c r="B37" s="58" t="s">
        <v>56</v>
      </c>
      <c r="C37" s="53" t="str">
        <f t="shared" si="1"/>
        <v>Construção e Manutenção de Estações e Redes de Distribuição de Energia Elétrica-L</v>
      </c>
      <c r="E37" s="59">
        <v>0.08</v>
      </c>
      <c r="F37" s="59">
        <v>8.3100000000000007E-2</v>
      </c>
      <c r="G37" s="59">
        <v>9.5100000000000004E-2</v>
      </c>
      <c r="I37" s="395" t="s">
        <v>51</v>
      </c>
      <c r="J37" s="395"/>
      <c r="K37" s="395"/>
      <c r="L37" s="395"/>
      <c r="M37" s="64" t="s">
        <v>59</v>
      </c>
      <c r="N37" s="67">
        <f>IF(AND($I$23&lt;&gt;$A$70,Q23="Sim"),4.5%,0%)</f>
        <v>0</v>
      </c>
      <c r="O37" s="66" t="str">
        <f>IF(AND(N37&gt;=P37, N37&lt;=R37), "OK", "Não OK")</f>
        <v>OK</v>
      </c>
      <c r="P37" s="68">
        <v>0</v>
      </c>
      <c r="Q37" s="68">
        <v>4.4999999999999998E-2</v>
      </c>
      <c r="R37" s="68">
        <v>4.4999999999999998E-2</v>
      </c>
    </row>
    <row r="38" spans="1:31" ht="30.75" customHeight="1" x14ac:dyDescent="0.25">
      <c r="A38" s="53" t="str">
        <f>A37</f>
        <v>Construção e Manutenção de Estações e Redes de Distribuição de Energia Elétrica</v>
      </c>
      <c r="B38" s="62" t="s">
        <v>60</v>
      </c>
      <c r="C38" s="53" t="str">
        <f t="shared" si="1"/>
        <v>Construção e Manutenção de Estações e Redes de Distribuição de Energia Elétrica-BDI PAD</v>
      </c>
      <c r="E38" s="59">
        <v>0.24</v>
      </c>
      <c r="F38" s="59">
        <v>0.25840000000000002</v>
      </c>
      <c r="G38" s="59">
        <v>0.27860000000000001</v>
      </c>
      <c r="I38" s="395" t="s">
        <v>110</v>
      </c>
      <c r="J38" s="395"/>
      <c r="K38" s="395"/>
      <c r="L38" s="395"/>
      <c r="M38" s="69" t="s">
        <v>60</v>
      </c>
      <c r="N38" s="67">
        <f>IF($I$23=$A$70,0,ROUND((((1+N30+N31+N32)*(1+N33)*(1+N34)/(1-(N35+N36)))-1),4))</f>
        <v>0.1384</v>
      </c>
      <c r="O38" s="70" t="str">
        <f>IF(OR($I$23=$A$71,$I$23=$A$70,AND(N38&gt;=P38, N38&lt;=R38)), "OK", "FORA DO INTERVALO")</f>
        <v>OK</v>
      </c>
      <c r="P38" s="67">
        <f>IF($I$23=$A$70,0,VLOOKUP(CONCATENATE($I$23,"-",$M38),$C$2:$G$61,3,FALSE))</f>
        <v>0.111</v>
      </c>
      <c r="Q38" s="67">
        <f>IF($I$23=$A$70,0,VLOOKUP(CONCATENATE($I$23,"-",$M38),$C$2:$G$61,4,FALSE))</f>
        <v>0.14019999999999999</v>
      </c>
      <c r="R38" s="67">
        <f>IF($I$23=$A$70,0,VLOOKUP(CONCATENATE($I$23,"-",$M38),$C$2:$G$61,5,FALSE))</f>
        <v>0.16800000000000001</v>
      </c>
      <c r="T38" s="71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30" customHeight="1" x14ac:dyDescent="0.25">
      <c r="A39" s="53" t="s">
        <v>111</v>
      </c>
      <c r="B39" s="58" t="s">
        <v>52</v>
      </c>
      <c r="C39" s="53" t="str">
        <f t="shared" si="1"/>
        <v>Obras Portuárias, Marítimas e Fluviais-AC</v>
      </c>
      <c r="E39" s="59">
        <v>0.04</v>
      </c>
      <c r="F39" s="59">
        <v>5.5199999999999999E-2</v>
      </c>
      <c r="G39" s="59">
        <v>7.85E-2</v>
      </c>
      <c r="I39" s="396" t="s">
        <v>112</v>
      </c>
      <c r="J39" s="396"/>
      <c r="K39" s="396"/>
      <c r="L39" s="396"/>
      <c r="M39" s="72" t="s">
        <v>113</v>
      </c>
      <c r="N39" s="73">
        <f>IF($I$23=$A$70,0,ROUND((((1+N30+N31+N32)*(1+N33)*(1+N34)/(1-(N35+N36+N37)))-1),4))</f>
        <v>0.1384</v>
      </c>
      <c r="O39" s="74" t="str">
        <f>IF(Q23&lt;&gt;"Sim","",O38)</f>
        <v/>
      </c>
      <c r="P39" s="397"/>
      <c r="Q39" s="397"/>
      <c r="R39" s="397"/>
      <c r="T39" s="71"/>
      <c r="V39" s="75" t="b">
        <f>AND(COUNTA(N30:N35)=6,O38&lt;&gt;"ok",NOT(V41))</f>
        <v>0</v>
      </c>
      <c r="W39" s="57" t="s">
        <v>114</v>
      </c>
    </row>
    <row r="40" spans="1:31" ht="7.5" customHeight="1" x14ac:dyDescent="0.2">
      <c r="A40" s="53" t="str">
        <f>A39</f>
        <v>Obras Portuárias, Marítimas e Fluviais</v>
      </c>
      <c r="B40" s="58" t="s">
        <v>53</v>
      </c>
      <c r="C40" s="53" t="str">
        <f t="shared" si="1"/>
        <v>Obras Portuárias, Marítimas e Fluviais-SG</v>
      </c>
      <c r="E40" s="59">
        <v>8.1000000000000013E-3</v>
      </c>
      <c r="F40" s="59">
        <v>1.2199999999999999E-2</v>
      </c>
      <c r="G40" s="59">
        <v>1.9900000000000001E-2</v>
      </c>
      <c r="V40" s="75"/>
    </row>
    <row r="41" spans="1:31" ht="21.75" customHeight="1" x14ac:dyDescent="0.2">
      <c r="A41" s="53" t="str">
        <f>A40</f>
        <v>Obras Portuárias, Marítimas e Fluviais</v>
      </c>
      <c r="B41" s="58" t="s">
        <v>54</v>
      </c>
      <c r="C41" s="53" t="str">
        <f t="shared" si="1"/>
        <v>Obras Portuárias, Marítimas e Fluviais-R</v>
      </c>
      <c r="E41" s="59">
        <v>1.46E-2</v>
      </c>
      <c r="F41" s="59">
        <v>2.3199999999999998E-2</v>
      </c>
      <c r="G41" s="59">
        <v>3.1600000000000003E-2</v>
      </c>
      <c r="I41" s="76" t="str">
        <f>IF(V41,"X","")</f>
        <v/>
      </c>
      <c r="J41" s="398" t="s">
        <v>115</v>
      </c>
      <c r="K41" s="398"/>
      <c r="L41" s="398"/>
      <c r="M41" s="398"/>
      <c r="N41" s="398"/>
      <c r="O41" s="398"/>
      <c r="P41" s="398"/>
      <c r="Q41" s="398"/>
      <c r="R41" s="398"/>
      <c r="V41" s="75" t="b">
        <v>0</v>
      </c>
      <c r="W41" s="57" t="s">
        <v>116</v>
      </c>
    </row>
    <row r="42" spans="1:31" ht="7.5" customHeight="1" x14ac:dyDescent="0.2">
      <c r="B42" s="58"/>
      <c r="E42" s="59"/>
      <c r="F42" s="59"/>
      <c r="G42" s="59"/>
      <c r="V42" s="75"/>
    </row>
    <row r="43" spans="1:31" ht="18.75" customHeight="1" x14ac:dyDescent="0.2">
      <c r="B43" s="58"/>
      <c r="E43" s="59"/>
      <c r="F43" s="59"/>
      <c r="G43" s="59"/>
      <c r="I43" s="404" t="s">
        <v>64</v>
      </c>
      <c r="J43" s="404"/>
      <c r="K43" s="404"/>
      <c r="L43" s="404"/>
      <c r="M43" s="404"/>
      <c r="N43" s="404"/>
      <c r="O43" s="404"/>
      <c r="P43" s="404"/>
      <c r="Q43" s="404"/>
      <c r="R43" s="404"/>
    </row>
    <row r="44" spans="1:31" ht="30" customHeight="1" x14ac:dyDescent="0.2">
      <c r="A44" s="53" t="str">
        <f>A41</f>
        <v>Obras Portuárias, Marítimas e Fluviais</v>
      </c>
      <c r="B44" s="58" t="s">
        <v>55</v>
      </c>
      <c r="C44" s="53" t="str">
        <f>CONCATENATE(A44,"-",B44)</f>
        <v>Obras Portuárias, Marítimas e Fluviais-DF</v>
      </c>
      <c r="E44" s="59">
        <v>9.3999999999999986E-3</v>
      </c>
      <c r="F44" s="59">
        <v>1.0200000000000001E-2</v>
      </c>
      <c r="G44" s="59">
        <v>1.3300000000000001E-2</v>
      </c>
      <c r="I44" s="77"/>
      <c r="J44" s="77"/>
      <c r="K44" s="77"/>
      <c r="L44" s="399" t="str">
        <f>IF(Q23="Sim","BDI.DES =","BDI.PAD =")</f>
        <v>BDI.PAD =</v>
      </c>
      <c r="M44" s="400" t="str">
        <f>IF($I$23=$A$71,"(1+K1+K2)*(1+K3)","(1+AC + S + R + G)*(1 + DF)*(1+L)")</f>
        <v>(1+AC + S + R + G)*(1 + DF)*(1+L)</v>
      </c>
      <c r="N44" s="400"/>
      <c r="O44" s="400"/>
      <c r="P44" s="401" t="s">
        <v>65</v>
      </c>
      <c r="Q44" s="77"/>
      <c r="R44" s="77"/>
    </row>
    <row r="45" spans="1:31" ht="27" customHeight="1" x14ac:dyDescent="0.2">
      <c r="A45" s="53" t="str">
        <f>A44</f>
        <v>Obras Portuárias, Marítimas e Fluviais</v>
      </c>
      <c r="B45" s="58" t="s">
        <v>56</v>
      </c>
      <c r="C45" s="53" t="str">
        <f>CONCATENATE(A45,"-",B45)</f>
        <v>Obras Portuárias, Marítimas e Fluviais-L</v>
      </c>
      <c r="E45" s="59">
        <v>7.1399999999999991E-2</v>
      </c>
      <c r="F45" s="59">
        <v>8.4000000000000005E-2</v>
      </c>
      <c r="G45" s="59">
        <v>0.1043</v>
      </c>
      <c r="I45" s="77"/>
      <c r="J45" s="77"/>
      <c r="K45" s="77"/>
      <c r="L45" s="399"/>
      <c r="M45" s="403" t="str">
        <f>IF(Q23="Sim","(1-CP-ISS-CRPB)","(1-CP-ISS)")</f>
        <v>(1-CP-ISS)</v>
      </c>
      <c r="N45" s="403"/>
      <c r="O45" s="403"/>
      <c r="P45" s="402"/>
      <c r="Q45" s="77"/>
      <c r="R45" s="77"/>
    </row>
    <row r="46" spans="1:31" ht="7.5" customHeight="1" x14ac:dyDescent="0.2">
      <c r="A46" s="53" t="str">
        <f>A45</f>
        <v>Obras Portuárias, Marítimas e Fluviais</v>
      </c>
      <c r="B46" s="62" t="s">
        <v>60</v>
      </c>
      <c r="C46" s="53" t="str">
        <f>CONCATENATE(A46,"-",B46)</f>
        <v>Obras Portuárias, Marítimas e Fluviais-BDI PAD</v>
      </c>
      <c r="E46" s="59">
        <v>0.22800000000000001</v>
      </c>
      <c r="F46" s="59">
        <v>0.27479999999999999</v>
      </c>
      <c r="G46" s="59">
        <v>0.3095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31" ht="45" customHeight="1" x14ac:dyDescent="0.2">
      <c r="B47" s="62"/>
      <c r="E47" s="59"/>
      <c r="F47" s="59"/>
      <c r="G47" s="59"/>
      <c r="I47" s="394" t="str">
        <f>CONCATENATE("Declaro para os devidos fins que, conforme legislação tributária municipal, a base de cálculo para ",I23,", é de ",Q25*100,"%, com a respectiva alíquota de ",Q26*100,"%.")</f>
        <v>Declaro para os devidos fins que, conforme legislação tributária municipal, a base de cálculo para Fornecimento de Materiais e Equipamentos (aquisição indireta - em conjunto com licitação de obras), é de 50%, com a respectiva alíquota de 5%.</v>
      </c>
      <c r="J47" s="394"/>
      <c r="K47" s="394"/>
      <c r="L47" s="394"/>
      <c r="M47" s="394"/>
      <c r="N47" s="394"/>
      <c r="O47" s="394"/>
      <c r="P47" s="394"/>
      <c r="Q47" s="394"/>
      <c r="R47" s="394"/>
    </row>
    <row r="48" spans="1:31" ht="11.25" customHeight="1" x14ac:dyDescent="0.2">
      <c r="B48" s="62"/>
      <c r="E48" s="59"/>
      <c r="F48" s="59"/>
      <c r="G48" s="59"/>
    </row>
    <row r="49" spans="1:18" ht="52.5" customHeight="1" x14ac:dyDescent="0.2">
      <c r="B49" s="62"/>
      <c r="E49" s="59"/>
      <c r="F49" s="59"/>
      <c r="G49" s="59"/>
      <c r="I49" s="394" t="str">
        <f>CONCATENATE("Declaro para os devidos fins que o regime de Contribuição Previdenciária sobre a Receita Bruta adotado para elaboração do orçamento foi ",IF(Q23="Sim","COM","SEM"),"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49" s="394"/>
      <c r="K49" s="394"/>
      <c r="L49" s="394"/>
      <c r="M49" s="394"/>
      <c r="N49" s="394"/>
      <c r="O49" s="394"/>
      <c r="P49" s="394"/>
      <c r="Q49" s="394"/>
      <c r="R49" s="394"/>
    </row>
    <row r="50" spans="1:18" ht="18" customHeight="1" x14ac:dyDescent="0.2">
      <c r="A50" s="53" t="s">
        <v>117</v>
      </c>
      <c r="B50" s="58" t="s">
        <v>52</v>
      </c>
      <c r="C50" s="53" t="str">
        <f t="shared" ref="C50:C61" si="2">CONCATENATE(A50,"-",B50)</f>
        <v>Fornecimento de Materiais e Equipamentos (aquisição indireta - em conjunto com licitação de obras)-AC</v>
      </c>
      <c r="E50" s="59">
        <v>1.4999999999999999E-2</v>
      </c>
      <c r="F50" s="59">
        <v>3.4500000000000003E-2</v>
      </c>
      <c r="G50" s="59">
        <v>4.4900000000000002E-2</v>
      </c>
    </row>
    <row r="51" spans="1:18" ht="12.75" x14ac:dyDescent="0.2">
      <c r="A51" s="53" t="str">
        <f>A50</f>
        <v>Fornecimento de Materiais e Equipamentos (aquisição indireta - em conjunto com licitação de obras)</v>
      </c>
      <c r="B51" s="58" t="s">
        <v>53</v>
      </c>
      <c r="C51" s="53" t="str">
        <f t="shared" si="2"/>
        <v>Fornecimento de Materiais e Equipamentos (aquisição indireta - em conjunto com licitação de obras)-SG</v>
      </c>
      <c r="E51" s="59">
        <v>3.0000000000000001E-3</v>
      </c>
      <c r="F51" s="59">
        <v>4.7999999999999996E-3</v>
      </c>
      <c r="G51" s="59">
        <v>8.199999999999999E-3</v>
      </c>
      <c r="I51" s="53" t="s">
        <v>66</v>
      </c>
    </row>
    <row r="52" spans="1:18" ht="42.75" customHeight="1" x14ac:dyDescent="0.2">
      <c r="A52" s="53" t="str">
        <f>A51</f>
        <v>Fornecimento de Materiais e Equipamentos (aquisição indireta - em conjunto com licitação de obras)</v>
      </c>
      <c r="B52" s="58" t="s">
        <v>54</v>
      </c>
      <c r="C52" s="53" t="str">
        <f t="shared" si="2"/>
        <v>Fornecimento de Materiais e Equipamentos (aquisição indireta - em conjunto com licitação de obras)-R</v>
      </c>
      <c r="E52" s="59">
        <v>5.6000000000000008E-3</v>
      </c>
      <c r="F52" s="59">
        <v>8.5000000000000006E-3</v>
      </c>
      <c r="G52" s="59">
        <v>8.8999999999999999E-3</v>
      </c>
      <c r="I52" s="406"/>
      <c r="J52" s="407"/>
      <c r="K52" s="407"/>
      <c r="L52" s="407"/>
      <c r="M52" s="407"/>
      <c r="N52" s="407"/>
      <c r="O52" s="407"/>
      <c r="P52" s="407"/>
      <c r="Q52" s="407"/>
      <c r="R52" s="408"/>
    </row>
    <row r="53" spans="1:18" ht="16.5" customHeight="1" x14ac:dyDescent="0.2">
      <c r="A53" s="53" t="str">
        <f>A52</f>
        <v>Fornecimento de Materiais e Equipamentos (aquisição indireta - em conjunto com licitação de obras)</v>
      </c>
      <c r="B53" s="58" t="s">
        <v>55</v>
      </c>
      <c r="C53" s="53" t="str">
        <f t="shared" si="2"/>
        <v>Fornecimento de Materiais e Equipamentos (aquisição indireta - em conjunto com licitação de obras)-DF</v>
      </c>
      <c r="E53" s="59">
        <v>8.5000000000000006E-3</v>
      </c>
      <c r="F53" s="59">
        <v>8.5000000000000006E-3</v>
      </c>
      <c r="G53" s="59">
        <v>1.11E-2</v>
      </c>
    </row>
    <row r="54" spans="1:18" ht="12.75" x14ac:dyDescent="0.2">
      <c r="A54" s="53" t="str">
        <f>A53</f>
        <v>Fornecimento de Materiais e Equipamentos (aquisição indireta - em conjunto com licitação de obras)</v>
      </c>
      <c r="B54" s="58" t="s">
        <v>56</v>
      </c>
      <c r="C54" s="53" t="str">
        <f t="shared" si="2"/>
        <v>Fornecimento de Materiais e Equipamentos (aquisição indireta - em conjunto com licitação de obras)-L</v>
      </c>
      <c r="E54" s="59">
        <v>3.5000000000000003E-2</v>
      </c>
      <c r="F54" s="59">
        <v>5.1100000000000007E-2</v>
      </c>
      <c r="G54" s="59">
        <v>6.2199999999999998E-2</v>
      </c>
      <c r="I54" s="409" t="str">
        <f>DADOS!B5</f>
        <v>SÃO FELIPE/BA</v>
      </c>
      <c r="J54" s="409"/>
      <c r="K54" s="409"/>
      <c r="L54" s="409"/>
      <c r="O54" s="410">
        <f ca="1">DADOS!B17</f>
        <v>46042</v>
      </c>
      <c r="P54" s="410"/>
      <c r="Q54" s="410"/>
      <c r="R54" s="410"/>
    </row>
    <row r="55" spans="1:18" ht="15" customHeight="1" x14ac:dyDescent="0.2">
      <c r="A55" s="53" t="str">
        <f>A54</f>
        <v>Fornecimento de Materiais e Equipamentos (aquisição indireta - em conjunto com licitação de obras)</v>
      </c>
      <c r="B55" s="62" t="s">
        <v>60</v>
      </c>
      <c r="C55" s="53" t="str">
        <f t="shared" si="2"/>
        <v>Fornecimento de Materiais e Equipamentos (aquisição indireta - em conjunto com licitação de obras)-BDI PAD</v>
      </c>
      <c r="E55" s="59">
        <v>0.111</v>
      </c>
      <c r="F55" s="59">
        <v>0.14019999999999999</v>
      </c>
      <c r="G55" s="59">
        <v>0.16800000000000001</v>
      </c>
      <c r="I55" s="411" t="s">
        <v>18</v>
      </c>
      <c r="J55" s="411"/>
      <c r="K55" s="411"/>
      <c r="L55" s="411"/>
      <c r="N55" s="79"/>
      <c r="O55" s="80" t="s">
        <v>19</v>
      </c>
      <c r="P55" s="81"/>
      <c r="Q55" s="81"/>
      <c r="R55" s="81"/>
    </row>
    <row r="56" spans="1:18" ht="12.75" x14ac:dyDescent="0.2">
      <c r="A56" s="53" t="s">
        <v>118</v>
      </c>
      <c r="B56" s="58" t="s">
        <v>119</v>
      </c>
      <c r="C56" s="53" t="str">
        <f t="shared" si="2"/>
        <v>Estudos e Projetos, Planos e Gerenciamento e outros correlatos-K1</v>
      </c>
      <c r="E56" s="59" t="s">
        <v>108</v>
      </c>
      <c r="F56" s="59" t="s">
        <v>108</v>
      </c>
      <c r="G56" s="59" t="s">
        <v>108</v>
      </c>
    </row>
    <row r="57" spans="1:18" ht="30" customHeight="1" x14ac:dyDescent="0.2">
      <c r="A57" s="53" t="str">
        <f>A56</f>
        <v>Estudos e Projetos, Planos e Gerenciamento e outros correlatos</v>
      </c>
      <c r="B57" s="58" t="s">
        <v>120</v>
      </c>
      <c r="C57" s="53" t="str">
        <f t="shared" si="2"/>
        <v>Estudos e Projetos, Planos e Gerenciamento e outros correlatos-K2</v>
      </c>
      <c r="E57" s="59" t="s">
        <v>108</v>
      </c>
      <c r="F57" s="59">
        <v>0.2</v>
      </c>
      <c r="G57" s="59" t="s">
        <v>108</v>
      </c>
      <c r="I57" s="412"/>
      <c r="J57" s="412"/>
      <c r="K57" s="412"/>
      <c r="L57" s="412"/>
      <c r="M57" s="82"/>
      <c r="N57" s="82"/>
      <c r="O57" s="83"/>
      <c r="P57" s="83"/>
      <c r="Q57" s="83"/>
      <c r="R57" s="83"/>
    </row>
    <row r="58" spans="1:18" ht="12.75" x14ac:dyDescent="0.2">
      <c r="A58" s="53" t="str">
        <f>A57</f>
        <v>Estudos e Projetos, Planos e Gerenciamento e outros correlatos</v>
      </c>
      <c r="B58" s="58" t="s">
        <v>121</v>
      </c>
      <c r="C58" s="53" t="str">
        <f t="shared" si="2"/>
        <v>Estudos e Projetos, Planos e Gerenciamento e outros correlatos-</v>
      </c>
      <c r="E58" s="59" t="s">
        <v>108</v>
      </c>
      <c r="F58" s="59" t="s">
        <v>108</v>
      </c>
      <c r="G58" s="59" t="s">
        <v>108</v>
      </c>
      <c r="I58" s="413" t="s">
        <v>21</v>
      </c>
      <c r="J58" s="413"/>
      <c r="K58" s="413"/>
      <c r="L58" s="413"/>
    </row>
    <row r="59" spans="1:18" ht="14.25" x14ac:dyDescent="0.2">
      <c r="A59" s="53" t="str">
        <f>A58</f>
        <v>Estudos e Projetos, Planos e Gerenciamento e outros correlatos</v>
      </c>
      <c r="B59" s="58" t="s">
        <v>121</v>
      </c>
      <c r="C59" s="53" t="str">
        <f t="shared" si="2"/>
        <v>Estudos e Projetos, Planos e Gerenciamento e outros correlatos-</v>
      </c>
      <c r="E59" s="59" t="s">
        <v>108</v>
      </c>
      <c r="F59" s="59" t="s">
        <v>108</v>
      </c>
      <c r="G59" s="59" t="s">
        <v>108</v>
      </c>
      <c r="I59" s="84" t="s">
        <v>20</v>
      </c>
      <c r="J59" s="405" t="str">
        <f>DADOS!B14</f>
        <v>Gabriel Pinto da Silva Dias</v>
      </c>
      <c r="K59" s="405"/>
      <c r="L59" s="405"/>
      <c r="M59" s="82"/>
      <c r="N59" s="82"/>
    </row>
    <row r="60" spans="1:18" ht="14.25" x14ac:dyDescent="0.2">
      <c r="A60" s="53" t="str">
        <f>A59</f>
        <v>Estudos e Projetos, Planos e Gerenciamento e outros correlatos</v>
      </c>
      <c r="B60" s="58" t="s">
        <v>122</v>
      </c>
      <c r="C60" s="53" t="str">
        <f t="shared" si="2"/>
        <v>Estudos e Projetos, Planos e Gerenciamento e outros correlatos-K3</v>
      </c>
      <c r="E60" s="59" t="s">
        <v>108</v>
      </c>
      <c r="F60" s="59">
        <v>0.12</v>
      </c>
      <c r="G60" s="59" t="s">
        <v>108</v>
      </c>
      <c r="I60" s="84" t="s">
        <v>22</v>
      </c>
      <c r="J60" s="405" t="str">
        <f>DADOS!B15</f>
        <v>Engenheiro Civil</v>
      </c>
      <c r="K60" s="405"/>
      <c r="L60" s="405"/>
      <c r="M60" s="82"/>
      <c r="N60" s="82"/>
    </row>
    <row r="61" spans="1:18" ht="14.25" x14ac:dyDescent="0.2">
      <c r="A61" s="53" t="str">
        <f>A60</f>
        <v>Estudos e Projetos, Planos e Gerenciamento e outros correlatos</v>
      </c>
      <c r="B61" s="62" t="s">
        <v>60</v>
      </c>
      <c r="C61" s="53" t="str">
        <f t="shared" si="2"/>
        <v>Estudos e Projetos, Planos e Gerenciamento e outros correlatos-BDI PAD</v>
      </c>
      <c r="E61" s="59" t="s">
        <v>108</v>
      </c>
      <c r="F61" s="59" t="s">
        <v>108</v>
      </c>
      <c r="G61" s="59" t="s">
        <v>108</v>
      </c>
      <c r="I61" s="84" t="s">
        <v>23</v>
      </c>
      <c r="J61" s="405" t="str">
        <f>DADOS!B16</f>
        <v>CREA-BA 052212361-9</v>
      </c>
      <c r="K61" s="405"/>
      <c r="L61" s="405"/>
      <c r="M61" s="82"/>
      <c r="N61" s="82"/>
    </row>
    <row r="62" spans="1:18" ht="12.75" x14ac:dyDescent="0.2">
      <c r="I62" s="84"/>
      <c r="J62" s="405">
        <v>0</v>
      </c>
      <c r="K62" s="405"/>
      <c r="L62" s="405"/>
    </row>
    <row r="63" spans="1:18" ht="12.75" x14ac:dyDescent="0.2"/>
    <row r="64" spans="1:18" ht="12.75" hidden="1" x14ac:dyDescent="0.2">
      <c r="A64" s="53" t="s">
        <v>71</v>
      </c>
    </row>
    <row r="65" spans="1:7" ht="12.75" hidden="1" x14ac:dyDescent="0.2">
      <c r="A65" s="53" t="s">
        <v>72</v>
      </c>
    </row>
    <row r="66" spans="1:7" ht="12.75" hidden="1" x14ac:dyDescent="0.2">
      <c r="A66" s="53" t="s">
        <v>103</v>
      </c>
    </row>
    <row r="67" spans="1:7" ht="12.75" hidden="1" x14ac:dyDescent="0.2">
      <c r="A67" s="53" t="s">
        <v>109</v>
      </c>
    </row>
    <row r="68" spans="1:7" ht="12.75" hidden="1" x14ac:dyDescent="0.2">
      <c r="A68" s="53" t="s">
        <v>111</v>
      </c>
    </row>
    <row r="69" spans="1:7" ht="12.75" hidden="1" x14ac:dyDescent="0.2">
      <c r="A69" s="53" t="s">
        <v>117</v>
      </c>
    </row>
    <row r="70" spans="1:7" ht="12.75" hidden="1" x14ac:dyDescent="0.2">
      <c r="A70" s="53" t="s">
        <v>123</v>
      </c>
    </row>
    <row r="71" spans="1:7" ht="12.75" hidden="1" x14ac:dyDescent="0.2">
      <c r="A71" s="53" t="s">
        <v>118</v>
      </c>
    </row>
    <row r="72" spans="1:7" ht="14.25" hidden="1" x14ac:dyDescent="0.2">
      <c r="A72" s="82"/>
      <c r="B72" s="82"/>
      <c r="C72" s="82"/>
      <c r="D72" s="82"/>
      <c r="E72" s="82"/>
      <c r="F72" s="82"/>
      <c r="G72" s="82"/>
    </row>
  </sheetData>
  <mergeCells count="64">
    <mergeCell ref="I8:R8"/>
    <mergeCell ref="I4:J4"/>
    <mergeCell ref="K4:R4"/>
    <mergeCell ref="I5:J5"/>
    <mergeCell ref="K5:R5"/>
    <mergeCell ref="I6:R6"/>
    <mergeCell ref="I9:R9"/>
    <mergeCell ref="I11:Q11"/>
    <mergeCell ref="I12:Q12"/>
    <mergeCell ref="I13:Q13"/>
    <mergeCell ref="I15:M15"/>
    <mergeCell ref="N15:R15"/>
    <mergeCell ref="I25:P25"/>
    <mergeCell ref="Q25:R25"/>
    <mergeCell ref="I16:M16"/>
    <mergeCell ref="N16:R16"/>
    <mergeCell ref="I17:M17"/>
    <mergeCell ref="N17:R17"/>
    <mergeCell ref="I18:M18"/>
    <mergeCell ref="N18:R18"/>
    <mergeCell ref="I20:R20"/>
    <mergeCell ref="I22:P22"/>
    <mergeCell ref="Q22:R22"/>
    <mergeCell ref="I23:P23"/>
    <mergeCell ref="Q23:R23"/>
    <mergeCell ref="I26:P26"/>
    <mergeCell ref="Q26:R26"/>
    <mergeCell ref="I28:L29"/>
    <mergeCell ref="M28:M29"/>
    <mergeCell ref="N28:N29"/>
    <mergeCell ref="O28:O29"/>
    <mergeCell ref="P28:P29"/>
    <mergeCell ref="Q28:Q29"/>
    <mergeCell ref="R28:R29"/>
    <mergeCell ref="T28:U36"/>
    <mergeCell ref="I30:L30"/>
    <mergeCell ref="I31:L31"/>
    <mergeCell ref="I32:L32"/>
    <mergeCell ref="I33:L33"/>
    <mergeCell ref="I34:L34"/>
    <mergeCell ref="I35:L35"/>
    <mergeCell ref="I36:L36"/>
    <mergeCell ref="I49:R49"/>
    <mergeCell ref="I37:L37"/>
    <mergeCell ref="I38:L38"/>
    <mergeCell ref="I39:L39"/>
    <mergeCell ref="P39:R39"/>
    <mergeCell ref="J41:R41"/>
    <mergeCell ref="I43:R43"/>
    <mergeCell ref="L44:L45"/>
    <mergeCell ref="M44:O44"/>
    <mergeCell ref="P44:P45"/>
    <mergeCell ref="M45:O45"/>
    <mergeCell ref="I47:R47"/>
    <mergeCell ref="J59:L59"/>
    <mergeCell ref="J60:L60"/>
    <mergeCell ref="J61:L61"/>
    <mergeCell ref="J62:L62"/>
    <mergeCell ref="I52:R52"/>
    <mergeCell ref="I54:L54"/>
    <mergeCell ref="O54:R54"/>
    <mergeCell ref="I55:L55"/>
    <mergeCell ref="I57:L57"/>
    <mergeCell ref="I58:L58"/>
  </mergeCells>
  <conditionalFormatting sqref="I38:N38">
    <cfRule type="expression" dxfId="20" priority="6" stopIfTrue="1">
      <formula>$Q$23="Não"</formula>
    </cfRule>
  </conditionalFormatting>
  <conditionalFormatting sqref="I39:N39">
    <cfRule type="expression" dxfId="19" priority="5" stopIfTrue="1">
      <formula>$Q$23="sim"</formula>
    </cfRule>
  </conditionalFormatting>
  <conditionalFormatting sqref="I41:R41">
    <cfRule type="expression" dxfId="18" priority="2" stopIfTrue="1">
      <formula>AND(NOT($V$39),NOT($V$41))</formula>
    </cfRule>
  </conditionalFormatting>
  <conditionalFormatting sqref="O30:O39">
    <cfRule type="expression" dxfId="17" priority="7" stopIfTrue="1">
      <formula>AND(O30&lt;&gt;"OK",O30&lt;&gt;"-",O30&lt;&gt;"")</formula>
    </cfRule>
    <cfRule type="cellIs" dxfId="16" priority="8" stopIfTrue="1" operator="equal">
      <formula>"OK"</formula>
    </cfRule>
  </conditionalFormatting>
  <conditionalFormatting sqref="O54">
    <cfRule type="expression" dxfId="15" priority="3" stopIfTrue="1">
      <formula>$O$54=""</formula>
    </cfRule>
  </conditionalFormatting>
  <conditionalFormatting sqref="P30:R38">
    <cfRule type="expression" dxfId="14" priority="1" stopIfTrue="1">
      <formula>$I$23=$A$70</formula>
    </cfRule>
  </conditionalFormatting>
  <conditionalFormatting sqref="P39:R39">
    <cfRule type="expression" dxfId="13" priority="4" stopIfTrue="1">
      <formula>$Q$23="sim"</formula>
    </cfRule>
  </conditionalFormatting>
  <dataValidations disablePrompts="1" count="6">
    <dataValidation type="list" allowBlank="1" showInputMessage="1" showErrorMessage="1" sqref="I23:P23" xr:uid="{BD07F248-A61C-496D-81A9-F56F3E222BCB}">
      <formula1>$A$64:$A$71</formula1>
    </dataValidation>
    <dataValidation operator="greaterThanOrEqual" allowBlank="1" showInputMessage="1" showErrorMessage="1" errorTitle="Erro de valores" error="Digite um valor igual a 0% ou 2%." sqref="N37" xr:uid="{5CEC1873-36CA-49DC-AAF2-FE594E035356}"/>
    <dataValidation type="decimal" allowBlank="1" showInputMessage="1" showErrorMessage="1" errorTitle="Erro de valores" error="Digite um valor maior do que 0." sqref="N36" xr:uid="{CFAB93DF-5C42-4FC1-BAD9-0F102D29412D}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25:R25" xr:uid="{13A2BC50-2F8A-4CB4-BF33-69A50689ACAC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26:R26" xr:uid="{CB337CE8-126E-4FE2-A629-E4FAEF7DA157}">
      <formula1>0</formula1>
    </dataValidation>
    <dataValidation type="decimal" allowBlank="1" showInputMessage="1" showErrorMessage="1" errorTitle="Erro de valores" error="Digite um valor entre 0% e 100%" sqref="N30:N35" xr:uid="{F4BD6219-6C1E-4BE1-979B-798D7DE37FED}">
      <formula1>0</formula1>
      <formula2>1</formula2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7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S196"/>
  <sheetViews>
    <sheetView view="pageBreakPreview" topLeftCell="A49" zoomScale="80" zoomScaleNormal="100" zoomScaleSheetLayoutView="80" workbookViewId="0">
      <selection activeCell="D93" sqref="D93"/>
    </sheetView>
  </sheetViews>
  <sheetFormatPr defaultRowHeight="12.75" x14ac:dyDescent="0.2"/>
  <cols>
    <col min="1" max="1" width="6" style="57" bestFit="1" customWidth="1"/>
    <col min="2" max="2" width="11.85546875" style="57" customWidth="1"/>
    <col min="3" max="3" width="8.140625" style="57" customWidth="1"/>
    <col min="4" max="4" width="73.7109375" style="57" bestFit="1" customWidth="1"/>
    <col min="5" max="5" width="10" style="57" customWidth="1"/>
    <col min="6" max="6" width="12.7109375" style="57" customWidth="1"/>
    <col min="7" max="7" width="13.7109375" style="57" customWidth="1"/>
    <col min="8" max="8" width="12.85546875" style="57" customWidth="1"/>
    <col min="9" max="9" width="14.42578125" style="57" customWidth="1"/>
    <col min="10" max="10" width="13.5703125" style="57" customWidth="1"/>
    <col min="11" max="11" width="13" style="57" customWidth="1"/>
    <col min="12" max="12" width="12.140625" style="57" customWidth="1"/>
    <col min="13" max="13" width="19.7109375" style="57" hidden="1" customWidth="1"/>
    <col min="14" max="14" width="11.140625" style="57" customWidth="1"/>
    <col min="15" max="15" width="14.5703125" style="259" customWidth="1"/>
    <col min="16" max="16" width="17.28515625" style="259" customWidth="1"/>
    <col min="17" max="17" width="27.140625" style="273" bestFit="1" customWidth="1"/>
    <col min="18" max="18" width="14.7109375" style="57" bestFit="1" customWidth="1"/>
    <col min="19" max="19" width="10.7109375" style="259" customWidth="1"/>
    <col min="20" max="20" width="12.28515625" style="57" bestFit="1" customWidth="1"/>
    <col min="21" max="258" width="8.85546875" style="57"/>
    <col min="259" max="259" width="10" style="57" customWidth="1"/>
    <col min="260" max="260" width="44.7109375" style="57" customWidth="1"/>
    <col min="261" max="261" width="8.85546875" style="57"/>
    <col min="262" max="262" width="10.140625" style="57" customWidth="1"/>
    <col min="263" max="263" width="11.42578125" style="57" customWidth="1"/>
    <col min="264" max="264" width="10.5703125" style="57" customWidth="1"/>
    <col min="265" max="265" width="13.5703125" style="57" customWidth="1"/>
    <col min="266" max="266" width="15.28515625" style="57" customWidth="1"/>
    <col min="267" max="267" width="12.42578125" style="57" customWidth="1"/>
    <col min="268" max="268" width="8.85546875" style="57"/>
    <col min="269" max="269" width="23.42578125" style="57" customWidth="1"/>
    <col min="270" max="270" width="8.85546875" style="57"/>
    <col min="271" max="271" width="14.5703125" style="57" bestFit="1" customWidth="1"/>
    <col min="272" max="272" width="19.28515625" style="57" customWidth="1"/>
    <col min="273" max="273" width="18.28515625" style="57" customWidth="1"/>
    <col min="274" max="274" width="13.28515625" style="57" customWidth="1"/>
    <col min="275" max="275" width="8.85546875" style="57"/>
    <col min="276" max="276" width="12.28515625" style="57" bestFit="1" customWidth="1"/>
    <col min="277" max="514" width="8.85546875" style="57"/>
    <col min="515" max="515" width="10" style="57" customWidth="1"/>
    <col min="516" max="516" width="44.7109375" style="57" customWidth="1"/>
    <col min="517" max="517" width="8.85546875" style="57"/>
    <col min="518" max="518" width="10.140625" style="57" customWidth="1"/>
    <col min="519" max="519" width="11.42578125" style="57" customWidth="1"/>
    <col min="520" max="520" width="10.5703125" style="57" customWidth="1"/>
    <col min="521" max="521" width="13.5703125" style="57" customWidth="1"/>
    <col min="522" max="522" width="15.28515625" style="57" customWidth="1"/>
    <col min="523" max="523" width="12.42578125" style="57" customWidth="1"/>
    <col min="524" max="524" width="8.85546875" style="57"/>
    <col min="525" max="525" width="23.42578125" style="57" customWidth="1"/>
    <col min="526" max="526" width="8.85546875" style="57"/>
    <col min="527" max="527" width="14.5703125" style="57" bestFit="1" customWidth="1"/>
    <col min="528" max="528" width="19.28515625" style="57" customWidth="1"/>
    <col min="529" max="529" width="18.28515625" style="57" customWidth="1"/>
    <col min="530" max="530" width="13.28515625" style="57" customWidth="1"/>
    <col min="531" max="531" width="8.85546875" style="57"/>
    <col min="532" max="532" width="12.28515625" style="57" bestFit="1" customWidth="1"/>
    <col min="533" max="770" width="8.85546875" style="57"/>
    <col min="771" max="771" width="10" style="57" customWidth="1"/>
    <col min="772" max="772" width="44.7109375" style="57" customWidth="1"/>
    <col min="773" max="773" width="8.85546875" style="57"/>
    <col min="774" max="774" width="10.140625" style="57" customWidth="1"/>
    <col min="775" max="775" width="11.42578125" style="57" customWidth="1"/>
    <col min="776" max="776" width="10.5703125" style="57" customWidth="1"/>
    <col min="777" max="777" width="13.5703125" style="57" customWidth="1"/>
    <col min="778" max="778" width="15.28515625" style="57" customWidth="1"/>
    <col min="779" max="779" width="12.42578125" style="57" customWidth="1"/>
    <col min="780" max="780" width="8.85546875" style="57"/>
    <col min="781" max="781" width="23.42578125" style="57" customWidth="1"/>
    <col min="782" max="782" width="8.85546875" style="57"/>
    <col min="783" max="783" width="14.5703125" style="57" bestFit="1" customWidth="1"/>
    <col min="784" max="784" width="19.28515625" style="57" customWidth="1"/>
    <col min="785" max="785" width="18.28515625" style="57" customWidth="1"/>
    <col min="786" max="786" width="13.28515625" style="57" customWidth="1"/>
    <col min="787" max="787" width="8.85546875" style="57"/>
    <col min="788" max="788" width="12.28515625" style="57" bestFit="1" customWidth="1"/>
    <col min="789" max="1026" width="8.85546875" style="57"/>
    <col min="1027" max="1027" width="10" style="57" customWidth="1"/>
    <col min="1028" max="1028" width="44.7109375" style="57" customWidth="1"/>
    <col min="1029" max="1029" width="8.85546875" style="57"/>
    <col min="1030" max="1030" width="10.140625" style="57" customWidth="1"/>
    <col min="1031" max="1031" width="11.42578125" style="57" customWidth="1"/>
    <col min="1032" max="1032" width="10.5703125" style="57" customWidth="1"/>
    <col min="1033" max="1033" width="13.5703125" style="57" customWidth="1"/>
    <col min="1034" max="1034" width="15.28515625" style="57" customWidth="1"/>
    <col min="1035" max="1035" width="12.42578125" style="57" customWidth="1"/>
    <col min="1036" max="1036" width="8.85546875" style="57"/>
    <col min="1037" max="1037" width="23.42578125" style="57" customWidth="1"/>
    <col min="1038" max="1038" width="8.85546875" style="57"/>
    <col min="1039" max="1039" width="14.5703125" style="57" bestFit="1" customWidth="1"/>
    <col min="1040" max="1040" width="19.28515625" style="57" customWidth="1"/>
    <col min="1041" max="1041" width="18.28515625" style="57" customWidth="1"/>
    <col min="1042" max="1042" width="13.28515625" style="57" customWidth="1"/>
    <col min="1043" max="1043" width="8.85546875" style="57"/>
    <col min="1044" max="1044" width="12.28515625" style="57" bestFit="1" customWidth="1"/>
    <col min="1045" max="1282" width="8.85546875" style="57"/>
    <col min="1283" max="1283" width="10" style="57" customWidth="1"/>
    <col min="1284" max="1284" width="44.7109375" style="57" customWidth="1"/>
    <col min="1285" max="1285" width="8.85546875" style="57"/>
    <col min="1286" max="1286" width="10.140625" style="57" customWidth="1"/>
    <col min="1287" max="1287" width="11.42578125" style="57" customWidth="1"/>
    <col min="1288" max="1288" width="10.5703125" style="57" customWidth="1"/>
    <col min="1289" max="1289" width="13.5703125" style="57" customWidth="1"/>
    <col min="1290" max="1290" width="15.28515625" style="57" customWidth="1"/>
    <col min="1291" max="1291" width="12.42578125" style="57" customWidth="1"/>
    <col min="1292" max="1292" width="8.85546875" style="57"/>
    <col min="1293" max="1293" width="23.42578125" style="57" customWidth="1"/>
    <col min="1294" max="1294" width="8.85546875" style="57"/>
    <col min="1295" max="1295" width="14.5703125" style="57" bestFit="1" customWidth="1"/>
    <col min="1296" max="1296" width="19.28515625" style="57" customWidth="1"/>
    <col min="1297" max="1297" width="18.28515625" style="57" customWidth="1"/>
    <col min="1298" max="1298" width="13.28515625" style="57" customWidth="1"/>
    <col min="1299" max="1299" width="8.85546875" style="57"/>
    <col min="1300" max="1300" width="12.28515625" style="57" bestFit="1" customWidth="1"/>
    <col min="1301" max="1538" width="8.85546875" style="57"/>
    <col min="1539" max="1539" width="10" style="57" customWidth="1"/>
    <col min="1540" max="1540" width="44.7109375" style="57" customWidth="1"/>
    <col min="1541" max="1541" width="8.85546875" style="57"/>
    <col min="1542" max="1542" width="10.140625" style="57" customWidth="1"/>
    <col min="1543" max="1543" width="11.42578125" style="57" customWidth="1"/>
    <col min="1544" max="1544" width="10.5703125" style="57" customWidth="1"/>
    <col min="1545" max="1545" width="13.5703125" style="57" customWidth="1"/>
    <col min="1546" max="1546" width="15.28515625" style="57" customWidth="1"/>
    <col min="1547" max="1547" width="12.42578125" style="57" customWidth="1"/>
    <col min="1548" max="1548" width="8.85546875" style="57"/>
    <col min="1549" max="1549" width="23.42578125" style="57" customWidth="1"/>
    <col min="1550" max="1550" width="8.85546875" style="57"/>
    <col min="1551" max="1551" width="14.5703125" style="57" bestFit="1" customWidth="1"/>
    <col min="1552" max="1552" width="19.28515625" style="57" customWidth="1"/>
    <col min="1553" max="1553" width="18.28515625" style="57" customWidth="1"/>
    <col min="1554" max="1554" width="13.28515625" style="57" customWidth="1"/>
    <col min="1555" max="1555" width="8.85546875" style="57"/>
    <col min="1556" max="1556" width="12.28515625" style="57" bestFit="1" customWidth="1"/>
    <col min="1557" max="1794" width="8.85546875" style="57"/>
    <col min="1795" max="1795" width="10" style="57" customWidth="1"/>
    <col min="1796" max="1796" width="44.7109375" style="57" customWidth="1"/>
    <col min="1797" max="1797" width="8.85546875" style="57"/>
    <col min="1798" max="1798" width="10.140625" style="57" customWidth="1"/>
    <col min="1799" max="1799" width="11.42578125" style="57" customWidth="1"/>
    <col min="1800" max="1800" width="10.5703125" style="57" customWidth="1"/>
    <col min="1801" max="1801" width="13.5703125" style="57" customWidth="1"/>
    <col min="1802" max="1802" width="15.28515625" style="57" customWidth="1"/>
    <col min="1803" max="1803" width="12.42578125" style="57" customWidth="1"/>
    <col min="1804" max="1804" width="8.85546875" style="57"/>
    <col min="1805" max="1805" width="23.42578125" style="57" customWidth="1"/>
    <col min="1806" max="1806" width="8.85546875" style="57"/>
    <col min="1807" max="1807" width="14.5703125" style="57" bestFit="1" customWidth="1"/>
    <col min="1808" max="1808" width="19.28515625" style="57" customWidth="1"/>
    <col min="1809" max="1809" width="18.28515625" style="57" customWidth="1"/>
    <col min="1810" max="1810" width="13.28515625" style="57" customWidth="1"/>
    <col min="1811" max="1811" width="8.85546875" style="57"/>
    <col min="1812" max="1812" width="12.28515625" style="57" bestFit="1" customWidth="1"/>
    <col min="1813" max="2050" width="8.85546875" style="57"/>
    <col min="2051" max="2051" width="10" style="57" customWidth="1"/>
    <col min="2052" max="2052" width="44.7109375" style="57" customWidth="1"/>
    <col min="2053" max="2053" width="8.85546875" style="57"/>
    <col min="2054" max="2054" width="10.140625" style="57" customWidth="1"/>
    <col min="2055" max="2055" width="11.42578125" style="57" customWidth="1"/>
    <col min="2056" max="2056" width="10.5703125" style="57" customWidth="1"/>
    <col min="2057" max="2057" width="13.5703125" style="57" customWidth="1"/>
    <col min="2058" max="2058" width="15.28515625" style="57" customWidth="1"/>
    <col min="2059" max="2059" width="12.42578125" style="57" customWidth="1"/>
    <col min="2060" max="2060" width="8.85546875" style="57"/>
    <col min="2061" max="2061" width="23.42578125" style="57" customWidth="1"/>
    <col min="2062" max="2062" width="8.85546875" style="57"/>
    <col min="2063" max="2063" width="14.5703125" style="57" bestFit="1" customWidth="1"/>
    <col min="2064" max="2064" width="19.28515625" style="57" customWidth="1"/>
    <col min="2065" max="2065" width="18.28515625" style="57" customWidth="1"/>
    <col min="2066" max="2066" width="13.28515625" style="57" customWidth="1"/>
    <col min="2067" max="2067" width="8.85546875" style="57"/>
    <col min="2068" max="2068" width="12.28515625" style="57" bestFit="1" customWidth="1"/>
    <col min="2069" max="2306" width="8.85546875" style="57"/>
    <col min="2307" max="2307" width="10" style="57" customWidth="1"/>
    <col min="2308" max="2308" width="44.7109375" style="57" customWidth="1"/>
    <col min="2309" max="2309" width="8.85546875" style="57"/>
    <col min="2310" max="2310" width="10.140625" style="57" customWidth="1"/>
    <col min="2311" max="2311" width="11.42578125" style="57" customWidth="1"/>
    <col min="2312" max="2312" width="10.5703125" style="57" customWidth="1"/>
    <col min="2313" max="2313" width="13.5703125" style="57" customWidth="1"/>
    <col min="2314" max="2314" width="15.28515625" style="57" customWidth="1"/>
    <col min="2315" max="2315" width="12.42578125" style="57" customWidth="1"/>
    <col min="2316" max="2316" width="8.85546875" style="57"/>
    <col min="2317" max="2317" width="23.42578125" style="57" customWidth="1"/>
    <col min="2318" max="2318" width="8.85546875" style="57"/>
    <col min="2319" max="2319" width="14.5703125" style="57" bestFit="1" customWidth="1"/>
    <col min="2320" max="2320" width="19.28515625" style="57" customWidth="1"/>
    <col min="2321" max="2321" width="18.28515625" style="57" customWidth="1"/>
    <col min="2322" max="2322" width="13.28515625" style="57" customWidth="1"/>
    <col min="2323" max="2323" width="8.85546875" style="57"/>
    <col min="2324" max="2324" width="12.28515625" style="57" bestFit="1" customWidth="1"/>
    <col min="2325" max="2562" width="8.85546875" style="57"/>
    <col min="2563" max="2563" width="10" style="57" customWidth="1"/>
    <col min="2564" max="2564" width="44.7109375" style="57" customWidth="1"/>
    <col min="2565" max="2565" width="8.85546875" style="57"/>
    <col min="2566" max="2566" width="10.140625" style="57" customWidth="1"/>
    <col min="2567" max="2567" width="11.42578125" style="57" customWidth="1"/>
    <col min="2568" max="2568" width="10.5703125" style="57" customWidth="1"/>
    <col min="2569" max="2569" width="13.5703125" style="57" customWidth="1"/>
    <col min="2570" max="2570" width="15.28515625" style="57" customWidth="1"/>
    <col min="2571" max="2571" width="12.42578125" style="57" customWidth="1"/>
    <col min="2572" max="2572" width="8.85546875" style="57"/>
    <col min="2573" max="2573" width="23.42578125" style="57" customWidth="1"/>
    <col min="2574" max="2574" width="8.85546875" style="57"/>
    <col min="2575" max="2575" width="14.5703125" style="57" bestFit="1" customWidth="1"/>
    <col min="2576" max="2576" width="19.28515625" style="57" customWidth="1"/>
    <col min="2577" max="2577" width="18.28515625" style="57" customWidth="1"/>
    <col min="2578" max="2578" width="13.28515625" style="57" customWidth="1"/>
    <col min="2579" max="2579" width="8.85546875" style="57"/>
    <col min="2580" max="2580" width="12.28515625" style="57" bestFit="1" customWidth="1"/>
    <col min="2581" max="2818" width="8.85546875" style="57"/>
    <col min="2819" max="2819" width="10" style="57" customWidth="1"/>
    <col min="2820" max="2820" width="44.7109375" style="57" customWidth="1"/>
    <col min="2821" max="2821" width="8.85546875" style="57"/>
    <col min="2822" max="2822" width="10.140625" style="57" customWidth="1"/>
    <col min="2823" max="2823" width="11.42578125" style="57" customWidth="1"/>
    <col min="2824" max="2824" width="10.5703125" style="57" customWidth="1"/>
    <col min="2825" max="2825" width="13.5703125" style="57" customWidth="1"/>
    <col min="2826" max="2826" width="15.28515625" style="57" customWidth="1"/>
    <col min="2827" max="2827" width="12.42578125" style="57" customWidth="1"/>
    <col min="2828" max="2828" width="8.85546875" style="57"/>
    <col min="2829" max="2829" width="23.42578125" style="57" customWidth="1"/>
    <col min="2830" max="2830" width="8.85546875" style="57"/>
    <col min="2831" max="2831" width="14.5703125" style="57" bestFit="1" customWidth="1"/>
    <col min="2832" max="2832" width="19.28515625" style="57" customWidth="1"/>
    <col min="2833" max="2833" width="18.28515625" style="57" customWidth="1"/>
    <col min="2834" max="2834" width="13.28515625" style="57" customWidth="1"/>
    <col min="2835" max="2835" width="8.85546875" style="57"/>
    <col min="2836" max="2836" width="12.28515625" style="57" bestFit="1" customWidth="1"/>
    <col min="2837" max="3074" width="8.85546875" style="57"/>
    <col min="3075" max="3075" width="10" style="57" customWidth="1"/>
    <col min="3076" max="3076" width="44.7109375" style="57" customWidth="1"/>
    <col min="3077" max="3077" width="8.85546875" style="57"/>
    <col min="3078" max="3078" width="10.140625" style="57" customWidth="1"/>
    <col min="3079" max="3079" width="11.42578125" style="57" customWidth="1"/>
    <col min="3080" max="3080" width="10.5703125" style="57" customWidth="1"/>
    <col min="3081" max="3081" width="13.5703125" style="57" customWidth="1"/>
    <col min="3082" max="3082" width="15.28515625" style="57" customWidth="1"/>
    <col min="3083" max="3083" width="12.42578125" style="57" customWidth="1"/>
    <col min="3084" max="3084" width="8.85546875" style="57"/>
    <col min="3085" max="3085" width="23.42578125" style="57" customWidth="1"/>
    <col min="3086" max="3086" width="8.85546875" style="57"/>
    <col min="3087" max="3087" width="14.5703125" style="57" bestFit="1" customWidth="1"/>
    <col min="3088" max="3088" width="19.28515625" style="57" customWidth="1"/>
    <col min="3089" max="3089" width="18.28515625" style="57" customWidth="1"/>
    <col min="3090" max="3090" width="13.28515625" style="57" customWidth="1"/>
    <col min="3091" max="3091" width="8.85546875" style="57"/>
    <col min="3092" max="3092" width="12.28515625" style="57" bestFit="1" customWidth="1"/>
    <col min="3093" max="3330" width="8.85546875" style="57"/>
    <col min="3331" max="3331" width="10" style="57" customWidth="1"/>
    <col min="3332" max="3332" width="44.7109375" style="57" customWidth="1"/>
    <col min="3333" max="3333" width="8.85546875" style="57"/>
    <col min="3334" max="3334" width="10.140625" style="57" customWidth="1"/>
    <col min="3335" max="3335" width="11.42578125" style="57" customWidth="1"/>
    <col min="3336" max="3336" width="10.5703125" style="57" customWidth="1"/>
    <col min="3337" max="3337" width="13.5703125" style="57" customWidth="1"/>
    <col min="3338" max="3338" width="15.28515625" style="57" customWidth="1"/>
    <col min="3339" max="3339" width="12.42578125" style="57" customWidth="1"/>
    <col min="3340" max="3340" width="8.85546875" style="57"/>
    <col min="3341" max="3341" width="23.42578125" style="57" customWidth="1"/>
    <col min="3342" max="3342" width="8.85546875" style="57"/>
    <col min="3343" max="3343" width="14.5703125" style="57" bestFit="1" customWidth="1"/>
    <col min="3344" max="3344" width="19.28515625" style="57" customWidth="1"/>
    <col min="3345" max="3345" width="18.28515625" style="57" customWidth="1"/>
    <col min="3346" max="3346" width="13.28515625" style="57" customWidth="1"/>
    <col min="3347" max="3347" width="8.85546875" style="57"/>
    <col min="3348" max="3348" width="12.28515625" style="57" bestFit="1" customWidth="1"/>
    <col min="3349" max="3586" width="8.85546875" style="57"/>
    <col min="3587" max="3587" width="10" style="57" customWidth="1"/>
    <col min="3588" max="3588" width="44.7109375" style="57" customWidth="1"/>
    <col min="3589" max="3589" width="8.85546875" style="57"/>
    <col min="3590" max="3590" width="10.140625" style="57" customWidth="1"/>
    <col min="3591" max="3591" width="11.42578125" style="57" customWidth="1"/>
    <col min="3592" max="3592" width="10.5703125" style="57" customWidth="1"/>
    <col min="3593" max="3593" width="13.5703125" style="57" customWidth="1"/>
    <col min="3594" max="3594" width="15.28515625" style="57" customWidth="1"/>
    <col min="3595" max="3595" width="12.42578125" style="57" customWidth="1"/>
    <col min="3596" max="3596" width="8.85546875" style="57"/>
    <col min="3597" max="3597" width="23.42578125" style="57" customWidth="1"/>
    <col min="3598" max="3598" width="8.85546875" style="57"/>
    <col min="3599" max="3599" width="14.5703125" style="57" bestFit="1" customWidth="1"/>
    <col min="3600" max="3600" width="19.28515625" style="57" customWidth="1"/>
    <col min="3601" max="3601" width="18.28515625" style="57" customWidth="1"/>
    <col min="3602" max="3602" width="13.28515625" style="57" customWidth="1"/>
    <col min="3603" max="3603" width="8.85546875" style="57"/>
    <col min="3604" max="3604" width="12.28515625" style="57" bestFit="1" customWidth="1"/>
    <col min="3605" max="3842" width="8.85546875" style="57"/>
    <col min="3843" max="3843" width="10" style="57" customWidth="1"/>
    <col min="3844" max="3844" width="44.7109375" style="57" customWidth="1"/>
    <col min="3845" max="3845" width="8.85546875" style="57"/>
    <col min="3846" max="3846" width="10.140625" style="57" customWidth="1"/>
    <col min="3847" max="3847" width="11.42578125" style="57" customWidth="1"/>
    <col min="3848" max="3848" width="10.5703125" style="57" customWidth="1"/>
    <col min="3849" max="3849" width="13.5703125" style="57" customWidth="1"/>
    <col min="3850" max="3850" width="15.28515625" style="57" customWidth="1"/>
    <col min="3851" max="3851" width="12.42578125" style="57" customWidth="1"/>
    <col min="3852" max="3852" width="8.85546875" style="57"/>
    <col min="3853" max="3853" width="23.42578125" style="57" customWidth="1"/>
    <col min="3854" max="3854" width="8.85546875" style="57"/>
    <col min="3855" max="3855" width="14.5703125" style="57" bestFit="1" customWidth="1"/>
    <col min="3856" max="3856" width="19.28515625" style="57" customWidth="1"/>
    <col min="3857" max="3857" width="18.28515625" style="57" customWidth="1"/>
    <col min="3858" max="3858" width="13.28515625" style="57" customWidth="1"/>
    <col min="3859" max="3859" width="8.85546875" style="57"/>
    <col min="3860" max="3860" width="12.28515625" style="57" bestFit="1" customWidth="1"/>
    <col min="3861" max="4098" width="8.85546875" style="57"/>
    <col min="4099" max="4099" width="10" style="57" customWidth="1"/>
    <col min="4100" max="4100" width="44.7109375" style="57" customWidth="1"/>
    <col min="4101" max="4101" width="8.85546875" style="57"/>
    <col min="4102" max="4102" width="10.140625" style="57" customWidth="1"/>
    <col min="4103" max="4103" width="11.42578125" style="57" customWidth="1"/>
    <col min="4104" max="4104" width="10.5703125" style="57" customWidth="1"/>
    <col min="4105" max="4105" width="13.5703125" style="57" customWidth="1"/>
    <col min="4106" max="4106" width="15.28515625" style="57" customWidth="1"/>
    <col min="4107" max="4107" width="12.42578125" style="57" customWidth="1"/>
    <col min="4108" max="4108" width="8.85546875" style="57"/>
    <col min="4109" max="4109" width="23.42578125" style="57" customWidth="1"/>
    <col min="4110" max="4110" width="8.85546875" style="57"/>
    <col min="4111" max="4111" width="14.5703125" style="57" bestFit="1" customWidth="1"/>
    <col min="4112" max="4112" width="19.28515625" style="57" customWidth="1"/>
    <col min="4113" max="4113" width="18.28515625" style="57" customWidth="1"/>
    <col min="4114" max="4114" width="13.28515625" style="57" customWidth="1"/>
    <col min="4115" max="4115" width="8.85546875" style="57"/>
    <col min="4116" max="4116" width="12.28515625" style="57" bestFit="1" customWidth="1"/>
    <col min="4117" max="4354" width="8.85546875" style="57"/>
    <col min="4355" max="4355" width="10" style="57" customWidth="1"/>
    <col min="4356" max="4356" width="44.7109375" style="57" customWidth="1"/>
    <col min="4357" max="4357" width="8.85546875" style="57"/>
    <col min="4358" max="4358" width="10.140625" style="57" customWidth="1"/>
    <col min="4359" max="4359" width="11.42578125" style="57" customWidth="1"/>
    <col min="4360" max="4360" width="10.5703125" style="57" customWidth="1"/>
    <col min="4361" max="4361" width="13.5703125" style="57" customWidth="1"/>
    <col min="4362" max="4362" width="15.28515625" style="57" customWidth="1"/>
    <col min="4363" max="4363" width="12.42578125" style="57" customWidth="1"/>
    <col min="4364" max="4364" width="8.85546875" style="57"/>
    <col min="4365" max="4365" width="23.42578125" style="57" customWidth="1"/>
    <col min="4366" max="4366" width="8.85546875" style="57"/>
    <col min="4367" max="4367" width="14.5703125" style="57" bestFit="1" customWidth="1"/>
    <col min="4368" max="4368" width="19.28515625" style="57" customWidth="1"/>
    <col min="4369" max="4369" width="18.28515625" style="57" customWidth="1"/>
    <col min="4370" max="4370" width="13.28515625" style="57" customWidth="1"/>
    <col min="4371" max="4371" width="8.85546875" style="57"/>
    <col min="4372" max="4372" width="12.28515625" style="57" bestFit="1" customWidth="1"/>
    <col min="4373" max="4610" width="8.85546875" style="57"/>
    <col min="4611" max="4611" width="10" style="57" customWidth="1"/>
    <col min="4612" max="4612" width="44.7109375" style="57" customWidth="1"/>
    <col min="4613" max="4613" width="8.85546875" style="57"/>
    <col min="4614" max="4614" width="10.140625" style="57" customWidth="1"/>
    <col min="4615" max="4615" width="11.42578125" style="57" customWidth="1"/>
    <col min="4616" max="4616" width="10.5703125" style="57" customWidth="1"/>
    <col min="4617" max="4617" width="13.5703125" style="57" customWidth="1"/>
    <col min="4618" max="4618" width="15.28515625" style="57" customWidth="1"/>
    <col min="4619" max="4619" width="12.42578125" style="57" customWidth="1"/>
    <col min="4620" max="4620" width="8.85546875" style="57"/>
    <col min="4621" max="4621" width="23.42578125" style="57" customWidth="1"/>
    <col min="4622" max="4622" width="8.85546875" style="57"/>
    <col min="4623" max="4623" width="14.5703125" style="57" bestFit="1" customWidth="1"/>
    <col min="4624" max="4624" width="19.28515625" style="57" customWidth="1"/>
    <col min="4625" max="4625" width="18.28515625" style="57" customWidth="1"/>
    <col min="4626" max="4626" width="13.28515625" style="57" customWidth="1"/>
    <col min="4627" max="4627" width="8.85546875" style="57"/>
    <col min="4628" max="4628" width="12.28515625" style="57" bestFit="1" customWidth="1"/>
    <col min="4629" max="4866" width="8.85546875" style="57"/>
    <col min="4867" max="4867" width="10" style="57" customWidth="1"/>
    <col min="4868" max="4868" width="44.7109375" style="57" customWidth="1"/>
    <col min="4869" max="4869" width="8.85546875" style="57"/>
    <col min="4870" max="4870" width="10.140625" style="57" customWidth="1"/>
    <col min="4871" max="4871" width="11.42578125" style="57" customWidth="1"/>
    <col min="4872" max="4872" width="10.5703125" style="57" customWidth="1"/>
    <col min="4873" max="4873" width="13.5703125" style="57" customWidth="1"/>
    <col min="4874" max="4874" width="15.28515625" style="57" customWidth="1"/>
    <col min="4875" max="4875" width="12.42578125" style="57" customWidth="1"/>
    <col min="4876" max="4876" width="8.85546875" style="57"/>
    <col min="4877" max="4877" width="23.42578125" style="57" customWidth="1"/>
    <col min="4878" max="4878" width="8.85546875" style="57"/>
    <col min="4879" max="4879" width="14.5703125" style="57" bestFit="1" customWidth="1"/>
    <col min="4880" max="4880" width="19.28515625" style="57" customWidth="1"/>
    <col min="4881" max="4881" width="18.28515625" style="57" customWidth="1"/>
    <col min="4882" max="4882" width="13.28515625" style="57" customWidth="1"/>
    <col min="4883" max="4883" width="8.85546875" style="57"/>
    <col min="4884" max="4884" width="12.28515625" style="57" bestFit="1" customWidth="1"/>
    <col min="4885" max="5122" width="8.85546875" style="57"/>
    <col min="5123" max="5123" width="10" style="57" customWidth="1"/>
    <col min="5124" max="5124" width="44.7109375" style="57" customWidth="1"/>
    <col min="5125" max="5125" width="8.85546875" style="57"/>
    <col min="5126" max="5126" width="10.140625" style="57" customWidth="1"/>
    <col min="5127" max="5127" width="11.42578125" style="57" customWidth="1"/>
    <col min="5128" max="5128" width="10.5703125" style="57" customWidth="1"/>
    <col min="5129" max="5129" width="13.5703125" style="57" customWidth="1"/>
    <col min="5130" max="5130" width="15.28515625" style="57" customWidth="1"/>
    <col min="5131" max="5131" width="12.42578125" style="57" customWidth="1"/>
    <col min="5132" max="5132" width="8.85546875" style="57"/>
    <col min="5133" max="5133" width="23.42578125" style="57" customWidth="1"/>
    <col min="5134" max="5134" width="8.85546875" style="57"/>
    <col min="5135" max="5135" width="14.5703125" style="57" bestFit="1" customWidth="1"/>
    <col min="5136" max="5136" width="19.28515625" style="57" customWidth="1"/>
    <col min="5137" max="5137" width="18.28515625" style="57" customWidth="1"/>
    <col min="5138" max="5138" width="13.28515625" style="57" customWidth="1"/>
    <col min="5139" max="5139" width="8.85546875" style="57"/>
    <col min="5140" max="5140" width="12.28515625" style="57" bestFit="1" customWidth="1"/>
    <col min="5141" max="5378" width="8.85546875" style="57"/>
    <col min="5379" max="5379" width="10" style="57" customWidth="1"/>
    <col min="5380" max="5380" width="44.7109375" style="57" customWidth="1"/>
    <col min="5381" max="5381" width="8.85546875" style="57"/>
    <col min="5382" max="5382" width="10.140625" style="57" customWidth="1"/>
    <col min="5383" max="5383" width="11.42578125" style="57" customWidth="1"/>
    <col min="5384" max="5384" width="10.5703125" style="57" customWidth="1"/>
    <col min="5385" max="5385" width="13.5703125" style="57" customWidth="1"/>
    <col min="5386" max="5386" width="15.28515625" style="57" customWidth="1"/>
    <col min="5387" max="5387" width="12.42578125" style="57" customWidth="1"/>
    <col min="5388" max="5388" width="8.85546875" style="57"/>
    <col min="5389" max="5389" width="23.42578125" style="57" customWidth="1"/>
    <col min="5390" max="5390" width="8.85546875" style="57"/>
    <col min="5391" max="5391" width="14.5703125" style="57" bestFit="1" customWidth="1"/>
    <col min="5392" max="5392" width="19.28515625" style="57" customWidth="1"/>
    <col min="5393" max="5393" width="18.28515625" style="57" customWidth="1"/>
    <col min="5394" max="5394" width="13.28515625" style="57" customWidth="1"/>
    <col min="5395" max="5395" width="8.85546875" style="57"/>
    <col min="5396" max="5396" width="12.28515625" style="57" bestFit="1" customWidth="1"/>
    <col min="5397" max="5634" width="8.85546875" style="57"/>
    <col min="5635" max="5635" width="10" style="57" customWidth="1"/>
    <col min="5636" max="5636" width="44.7109375" style="57" customWidth="1"/>
    <col min="5637" max="5637" width="8.85546875" style="57"/>
    <col min="5638" max="5638" width="10.140625" style="57" customWidth="1"/>
    <col min="5639" max="5639" width="11.42578125" style="57" customWidth="1"/>
    <col min="5640" max="5640" width="10.5703125" style="57" customWidth="1"/>
    <col min="5641" max="5641" width="13.5703125" style="57" customWidth="1"/>
    <col min="5642" max="5642" width="15.28515625" style="57" customWidth="1"/>
    <col min="5643" max="5643" width="12.42578125" style="57" customWidth="1"/>
    <col min="5644" max="5644" width="8.85546875" style="57"/>
    <col min="5645" max="5645" width="23.42578125" style="57" customWidth="1"/>
    <col min="5646" max="5646" width="8.85546875" style="57"/>
    <col min="5647" max="5647" width="14.5703125" style="57" bestFit="1" customWidth="1"/>
    <col min="5648" max="5648" width="19.28515625" style="57" customWidth="1"/>
    <col min="5649" max="5649" width="18.28515625" style="57" customWidth="1"/>
    <col min="5650" max="5650" width="13.28515625" style="57" customWidth="1"/>
    <col min="5651" max="5651" width="8.85546875" style="57"/>
    <col min="5652" max="5652" width="12.28515625" style="57" bestFit="1" customWidth="1"/>
    <col min="5653" max="5890" width="8.85546875" style="57"/>
    <col min="5891" max="5891" width="10" style="57" customWidth="1"/>
    <col min="5892" max="5892" width="44.7109375" style="57" customWidth="1"/>
    <col min="5893" max="5893" width="8.85546875" style="57"/>
    <col min="5894" max="5894" width="10.140625" style="57" customWidth="1"/>
    <col min="5895" max="5895" width="11.42578125" style="57" customWidth="1"/>
    <col min="5896" max="5896" width="10.5703125" style="57" customWidth="1"/>
    <col min="5897" max="5897" width="13.5703125" style="57" customWidth="1"/>
    <col min="5898" max="5898" width="15.28515625" style="57" customWidth="1"/>
    <col min="5899" max="5899" width="12.42578125" style="57" customWidth="1"/>
    <col min="5900" max="5900" width="8.85546875" style="57"/>
    <col min="5901" max="5901" width="23.42578125" style="57" customWidth="1"/>
    <col min="5902" max="5902" width="8.85546875" style="57"/>
    <col min="5903" max="5903" width="14.5703125" style="57" bestFit="1" customWidth="1"/>
    <col min="5904" max="5904" width="19.28515625" style="57" customWidth="1"/>
    <col min="5905" max="5905" width="18.28515625" style="57" customWidth="1"/>
    <col min="5906" max="5906" width="13.28515625" style="57" customWidth="1"/>
    <col min="5907" max="5907" width="8.85546875" style="57"/>
    <col min="5908" max="5908" width="12.28515625" style="57" bestFit="1" customWidth="1"/>
    <col min="5909" max="6146" width="8.85546875" style="57"/>
    <col min="6147" max="6147" width="10" style="57" customWidth="1"/>
    <col min="6148" max="6148" width="44.7109375" style="57" customWidth="1"/>
    <col min="6149" max="6149" width="8.85546875" style="57"/>
    <col min="6150" max="6150" width="10.140625" style="57" customWidth="1"/>
    <col min="6151" max="6151" width="11.42578125" style="57" customWidth="1"/>
    <col min="6152" max="6152" width="10.5703125" style="57" customWidth="1"/>
    <col min="6153" max="6153" width="13.5703125" style="57" customWidth="1"/>
    <col min="6154" max="6154" width="15.28515625" style="57" customWidth="1"/>
    <col min="6155" max="6155" width="12.42578125" style="57" customWidth="1"/>
    <col min="6156" max="6156" width="8.85546875" style="57"/>
    <col min="6157" max="6157" width="23.42578125" style="57" customWidth="1"/>
    <col min="6158" max="6158" width="8.85546875" style="57"/>
    <col min="6159" max="6159" width="14.5703125" style="57" bestFit="1" customWidth="1"/>
    <col min="6160" max="6160" width="19.28515625" style="57" customWidth="1"/>
    <col min="6161" max="6161" width="18.28515625" style="57" customWidth="1"/>
    <col min="6162" max="6162" width="13.28515625" style="57" customWidth="1"/>
    <col min="6163" max="6163" width="8.85546875" style="57"/>
    <col min="6164" max="6164" width="12.28515625" style="57" bestFit="1" customWidth="1"/>
    <col min="6165" max="6402" width="8.85546875" style="57"/>
    <col min="6403" max="6403" width="10" style="57" customWidth="1"/>
    <col min="6404" max="6404" width="44.7109375" style="57" customWidth="1"/>
    <col min="6405" max="6405" width="8.85546875" style="57"/>
    <col min="6406" max="6406" width="10.140625" style="57" customWidth="1"/>
    <col min="6407" max="6407" width="11.42578125" style="57" customWidth="1"/>
    <col min="6408" max="6408" width="10.5703125" style="57" customWidth="1"/>
    <col min="6409" max="6409" width="13.5703125" style="57" customWidth="1"/>
    <col min="6410" max="6410" width="15.28515625" style="57" customWidth="1"/>
    <col min="6411" max="6411" width="12.42578125" style="57" customWidth="1"/>
    <col min="6412" max="6412" width="8.85546875" style="57"/>
    <col min="6413" max="6413" width="23.42578125" style="57" customWidth="1"/>
    <col min="6414" max="6414" width="8.85546875" style="57"/>
    <col min="6415" max="6415" width="14.5703125" style="57" bestFit="1" customWidth="1"/>
    <col min="6416" max="6416" width="19.28515625" style="57" customWidth="1"/>
    <col min="6417" max="6417" width="18.28515625" style="57" customWidth="1"/>
    <col min="6418" max="6418" width="13.28515625" style="57" customWidth="1"/>
    <col min="6419" max="6419" width="8.85546875" style="57"/>
    <col min="6420" max="6420" width="12.28515625" style="57" bestFit="1" customWidth="1"/>
    <col min="6421" max="6658" width="8.85546875" style="57"/>
    <col min="6659" max="6659" width="10" style="57" customWidth="1"/>
    <col min="6660" max="6660" width="44.7109375" style="57" customWidth="1"/>
    <col min="6661" max="6661" width="8.85546875" style="57"/>
    <col min="6662" max="6662" width="10.140625" style="57" customWidth="1"/>
    <col min="6663" max="6663" width="11.42578125" style="57" customWidth="1"/>
    <col min="6664" max="6664" width="10.5703125" style="57" customWidth="1"/>
    <col min="6665" max="6665" width="13.5703125" style="57" customWidth="1"/>
    <col min="6666" max="6666" width="15.28515625" style="57" customWidth="1"/>
    <col min="6667" max="6667" width="12.42578125" style="57" customWidth="1"/>
    <col min="6668" max="6668" width="8.85546875" style="57"/>
    <col min="6669" max="6669" width="23.42578125" style="57" customWidth="1"/>
    <col min="6670" max="6670" width="8.85546875" style="57"/>
    <col min="6671" max="6671" width="14.5703125" style="57" bestFit="1" customWidth="1"/>
    <col min="6672" max="6672" width="19.28515625" style="57" customWidth="1"/>
    <col min="6673" max="6673" width="18.28515625" style="57" customWidth="1"/>
    <col min="6674" max="6674" width="13.28515625" style="57" customWidth="1"/>
    <col min="6675" max="6675" width="8.85546875" style="57"/>
    <col min="6676" max="6676" width="12.28515625" style="57" bestFit="1" customWidth="1"/>
    <col min="6677" max="6914" width="8.85546875" style="57"/>
    <col min="6915" max="6915" width="10" style="57" customWidth="1"/>
    <col min="6916" max="6916" width="44.7109375" style="57" customWidth="1"/>
    <col min="6917" max="6917" width="8.85546875" style="57"/>
    <col min="6918" max="6918" width="10.140625" style="57" customWidth="1"/>
    <col min="6919" max="6919" width="11.42578125" style="57" customWidth="1"/>
    <col min="6920" max="6920" width="10.5703125" style="57" customWidth="1"/>
    <col min="6921" max="6921" width="13.5703125" style="57" customWidth="1"/>
    <col min="6922" max="6922" width="15.28515625" style="57" customWidth="1"/>
    <col min="6923" max="6923" width="12.42578125" style="57" customWidth="1"/>
    <col min="6924" max="6924" width="8.85546875" style="57"/>
    <col min="6925" max="6925" width="23.42578125" style="57" customWidth="1"/>
    <col min="6926" max="6926" width="8.85546875" style="57"/>
    <col min="6927" max="6927" width="14.5703125" style="57" bestFit="1" customWidth="1"/>
    <col min="6928" max="6928" width="19.28515625" style="57" customWidth="1"/>
    <col min="6929" max="6929" width="18.28515625" style="57" customWidth="1"/>
    <col min="6930" max="6930" width="13.28515625" style="57" customWidth="1"/>
    <col min="6931" max="6931" width="8.85546875" style="57"/>
    <col min="6932" max="6932" width="12.28515625" style="57" bestFit="1" customWidth="1"/>
    <col min="6933" max="7170" width="8.85546875" style="57"/>
    <col min="7171" max="7171" width="10" style="57" customWidth="1"/>
    <col min="7172" max="7172" width="44.7109375" style="57" customWidth="1"/>
    <col min="7173" max="7173" width="8.85546875" style="57"/>
    <col min="7174" max="7174" width="10.140625" style="57" customWidth="1"/>
    <col min="7175" max="7175" width="11.42578125" style="57" customWidth="1"/>
    <col min="7176" max="7176" width="10.5703125" style="57" customWidth="1"/>
    <col min="7177" max="7177" width="13.5703125" style="57" customWidth="1"/>
    <col min="7178" max="7178" width="15.28515625" style="57" customWidth="1"/>
    <col min="7179" max="7179" width="12.42578125" style="57" customWidth="1"/>
    <col min="7180" max="7180" width="8.85546875" style="57"/>
    <col min="7181" max="7181" width="23.42578125" style="57" customWidth="1"/>
    <col min="7182" max="7182" width="8.85546875" style="57"/>
    <col min="7183" max="7183" width="14.5703125" style="57" bestFit="1" customWidth="1"/>
    <col min="7184" max="7184" width="19.28515625" style="57" customWidth="1"/>
    <col min="7185" max="7185" width="18.28515625" style="57" customWidth="1"/>
    <col min="7186" max="7186" width="13.28515625" style="57" customWidth="1"/>
    <col min="7187" max="7187" width="8.85546875" style="57"/>
    <col min="7188" max="7188" width="12.28515625" style="57" bestFit="1" customWidth="1"/>
    <col min="7189" max="7426" width="8.85546875" style="57"/>
    <col min="7427" max="7427" width="10" style="57" customWidth="1"/>
    <col min="7428" max="7428" width="44.7109375" style="57" customWidth="1"/>
    <col min="7429" max="7429" width="8.85546875" style="57"/>
    <col min="7430" max="7430" width="10.140625" style="57" customWidth="1"/>
    <col min="7431" max="7431" width="11.42578125" style="57" customWidth="1"/>
    <col min="7432" max="7432" width="10.5703125" style="57" customWidth="1"/>
    <col min="7433" max="7433" width="13.5703125" style="57" customWidth="1"/>
    <col min="7434" max="7434" width="15.28515625" style="57" customWidth="1"/>
    <col min="7435" max="7435" width="12.42578125" style="57" customWidth="1"/>
    <col min="7436" max="7436" width="8.85546875" style="57"/>
    <col min="7437" max="7437" width="23.42578125" style="57" customWidth="1"/>
    <col min="7438" max="7438" width="8.85546875" style="57"/>
    <col min="7439" max="7439" width="14.5703125" style="57" bestFit="1" customWidth="1"/>
    <col min="7440" max="7440" width="19.28515625" style="57" customWidth="1"/>
    <col min="7441" max="7441" width="18.28515625" style="57" customWidth="1"/>
    <col min="7442" max="7442" width="13.28515625" style="57" customWidth="1"/>
    <col min="7443" max="7443" width="8.85546875" style="57"/>
    <col min="7444" max="7444" width="12.28515625" style="57" bestFit="1" customWidth="1"/>
    <col min="7445" max="7682" width="8.85546875" style="57"/>
    <col min="7683" max="7683" width="10" style="57" customWidth="1"/>
    <col min="7684" max="7684" width="44.7109375" style="57" customWidth="1"/>
    <col min="7685" max="7685" width="8.85546875" style="57"/>
    <col min="7686" max="7686" width="10.140625" style="57" customWidth="1"/>
    <col min="7687" max="7687" width="11.42578125" style="57" customWidth="1"/>
    <col min="7688" max="7688" width="10.5703125" style="57" customWidth="1"/>
    <col min="7689" max="7689" width="13.5703125" style="57" customWidth="1"/>
    <col min="7690" max="7690" width="15.28515625" style="57" customWidth="1"/>
    <col min="7691" max="7691" width="12.42578125" style="57" customWidth="1"/>
    <col min="7692" max="7692" width="8.85546875" style="57"/>
    <col min="7693" max="7693" width="23.42578125" style="57" customWidth="1"/>
    <col min="7694" max="7694" width="8.85546875" style="57"/>
    <col min="7695" max="7695" width="14.5703125" style="57" bestFit="1" customWidth="1"/>
    <col min="7696" max="7696" width="19.28515625" style="57" customWidth="1"/>
    <col min="7697" max="7697" width="18.28515625" style="57" customWidth="1"/>
    <col min="7698" max="7698" width="13.28515625" style="57" customWidth="1"/>
    <col min="7699" max="7699" width="8.85546875" style="57"/>
    <col min="7700" max="7700" width="12.28515625" style="57" bestFit="1" customWidth="1"/>
    <col min="7701" max="7938" width="8.85546875" style="57"/>
    <col min="7939" max="7939" width="10" style="57" customWidth="1"/>
    <col min="7940" max="7940" width="44.7109375" style="57" customWidth="1"/>
    <col min="7941" max="7941" width="8.85546875" style="57"/>
    <col min="7942" max="7942" width="10.140625" style="57" customWidth="1"/>
    <col min="7943" max="7943" width="11.42578125" style="57" customWidth="1"/>
    <col min="7944" max="7944" width="10.5703125" style="57" customWidth="1"/>
    <col min="7945" max="7945" width="13.5703125" style="57" customWidth="1"/>
    <col min="7946" max="7946" width="15.28515625" style="57" customWidth="1"/>
    <col min="7947" max="7947" width="12.42578125" style="57" customWidth="1"/>
    <col min="7948" max="7948" width="8.85546875" style="57"/>
    <col min="7949" max="7949" width="23.42578125" style="57" customWidth="1"/>
    <col min="7950" max="7950" width="8.85546875" style="57"/>
    <col min="7951" max="7951" width="14.5703125" style="57" bestFit="1" customWidth="1"/>
    <col min="7952" max="7952" width="19.28515625" style="57" customWidth="1"/>
    <col min="7953" max="7953" width="18.28515625" style="57" customWidth="1"/>
    <col min="7954" max="7954" width="13.28515625" style="57" customWidth="1"/>
    <col min="7955" max="7955" width="8.85546875" style="57"/>
    <col min="7956" max="7956" width="12.28515625" style="57" bestFit="1" customWidth="1"/>
    <col min="7957" max="8194" width="8.85546875" style="57"/>
    <col min="8195" max="8195" width="10" style="57" customWidth="1"/>
    <col min="8196" max="8196" width="44.7109375" style="57" customWidth="1"/>
    <col min="8197" max="8197" width="8.85546875" style="57"/>
    <col min="8198" max="8198" width="10.140625" style="57" customWidth="1"/>
    <col min="8199" max="8199" width="11.42578125" style="57" customWidth="1"/>
    <col min="8200" max="8200" width="10.5703125" style="57" customWidth="1"/>
    <col min="8201" max="8201" width="13.5703125" style="57" customWidth="1"/>
    <col min="8202" max="8202" width="15.28515625" style="57" customWidth="1"/>
    <col min="8203" max="8203" width="12.42578125" style="57" customWidth="1"/>
    <col min="8204" max="8204" width="8.85546875" style="57"/>
    <col min="8205" max="8205" width="23.42578125" style="57" customWidth="1"/>
    <col min="8206" max="8206" width="8.85546875" style="57"/>
    <col min="8207" max="8207" width="14.5703125" style="57" bestFit="1" customWidth="1"/>
    <col min="8208" max="8208" width="19.28515625" style="57" customWidth="1"/>
    <col min="8209" max="8209" width="18.28515625" style="57" customWidth="1"/>
    <col min="8210" max="8210" width="13.28515625" style="57" customWidth="1"/>
    <col min="8211" max="8211" width="8.85546875" style="57"/>
    <col min="8212" max="8212" width="12.28515625" style="57" bestFit="1" customWidth="1"/>
    <col min="8213" max="8450" width="8.85546875" style="57"/>
    <col min="8451" max="8451" width="10" style="57" customWidth="1"/>
    <col min="8452" max="8452" width="44.7109375" style="57" customWidth="1"/>
    <col min="8453" max="8453" width="8.85546875" style="57"/>
    <col min="8454" max="8454" width="10.140625" style="57" customWidth="1"/>
    <col min="8455" max="8455" width="11.42578125" style="57" customWidth="1"/>
    <col min="8456" max="8456" width="10.5703125" style="57" customWidth="1"/>
    <col min="8457" max="8457" width="13.5703125" style="57" customWidth="1"/>
    <col min="8458" max="8458" width="15.28515625" style="57" customWidth="1"/>
    <col min="8459" max="8459" width="12.42578125" style="57" customWidth="1"/>
    <col min="8460" max="8460" width="8.85546875" style="57"/>
    <col min="8461" max="8461" width="23.42578125" style="57" customWidth="1"/>
    <col min="8462" max="8462" width="8.85546875" style="57"/>
    <col min="8463" max="8463" width="14.5703125" style="57" bestFit="1" customWidth="1"/>
    <col min="8464" max="8464" width="19.28515625" style="57" customWidth="1"/>
    <col min="8465" max="8465" width="18.28515625" style="57" customWidth="1"/>
    <col min="8466" max="8466" width="13.28515625" style="57" customWidth="1"/>
    <col min="8467" max="8467" width="8.85546875" style="57"/>
    <col min="8468" max="8468" width="12.28515625" style="57" bestFit="1" customWidth="1"/>
    <col min="8469" max="8706" width="8.85546875" style="57"/>
    <col min="8707" max="8707" width="10" style="57" customWidth="1"/>
    <col min="8708" max="8708" width="44.7109375" style="57" customWidth="1"/>
    <col min="8709" max="8709" width="8.85546875" style="57"/>
    <col min="8710" max="8710" width="10.140625" style="57" customWidth="1"/>
    <col min="8711" max="8711" width="11.42578125" style="57" customWidth="1"/>
    <col min="8712" max="8712" width="10.5703125" style="57" customWidth="1"/>
    <col min="8713" max="8713" width="13.5703125" style="57" customWidth="1"/>
    <col min="8714" max="8714" width="15.28515625" style="57" customWidth="1"/>
    <col min="8715" max="8715" width="12.42578125" style="57" customWidth="1"/>
    <col min="8716" max="8716" width="8.85546875" style="57"/>
    <col min="8717" max="8717" width="23.42578125" style="57" customWidth="1"/>
    <col min="8718" max="8718" width="8.85546875" style="57"/>
    <col min="8719" max="8719" width="14.5703125" style="57" bestFit="1" customWidth="1"/>
    <col min="8720" max="8720" width="19.28515625" style="57" customWidth="1"/>
    <col min="8721" max="8721" width="18.28515625" style="57" customWidth="1"/>
    <col min="8722" max="8722" width="13.28515625" style="57" customWidth="1"/>
    <col min="8723" max="8723" width="8.85546875" style="57"/>
    <col min="8724" max="8724" width="12.28515625" style="57" bestFit="1" customWidth="1"/>
    <col min="8725" max="8962" width="8.85546875" style="57"/>
    <col min="8963" max="8963" width="10" style="57" customWidth="1"/>
    <col min="8964" max="8964" width="44.7109375" style="57" customWidth="1"/>
    <col min="8965" max="8965" width="8.85546875" style="57"/>
    <col min="8966" max="8966" width="10.140625" style="57" customWidth="1"/>
    <col min="8967" max="8967" width="11.42578125" style="57" customWidth="1"/>
    <col min="8968" max="8968" width="10.5703125" style="57" customWidth="1"/>
    <col min="8969" max="8969" width="13.5703125" style="57" customWidth="1"/>
    <col min="8970" max="8970" width="15.28515625" style="57" customWidth="1"/>
    <col min="8971" max="8971" width="12.42578125" style="57" customWidth="1"/>
    <col min="8972" max="8972" width="8.85546875" style="57"/>
    <col min="8973" max="8973" width="23.42578125" style="57" customWidth="1"/>
    <col min="8974" max="8974" width="8.85546875" style="57"/>
    <col min="8975" max="8975" width="14.5703125" style="57" bestFit="1" customWidth="1"/>
    <col min="8976" max="8976" width="19.28515625" style="57" customWidth="1"/>
    <col min="8977" max="8977" width="18.28515625" style="57" customWidth="1"/>
    <col min="8978" max="8978" width="13.28515625" style="57" customWidth="1"/>
    <col min="8979" max="8979" width="8.85546875" style="57"/>
    <col min="8980" max="8980" width="12.28515625" style="57" bestFit="1" customWidth="1"/>
    <col min="8981" max="9218" width="8.85546875" style="57"/>
    <col min="9219" max="9219" width="10" style="57" customWidth="1"/>
    <col min="9220" max="9220" width="44.7109375" style="57" customWidth="1"/>
    <col min="9221" max="9221" width="8.85546875" style="57"/>
    <col min="9222" max="9222" width="10.140625" style="57" customWidth="1"/>
    <col min="9223" max="9223" width="11.42578125" style="57" customWidth="1"/>
    <col min="9224" max="9224" width="10.5703125" style="57" customWidth="1"/>
    <col min="9225" max="9225" width="13.5703125" style="57" customWidth="1"/>
    <col min="9226" max="9226" width="15.28515625" style="57" customWidth="1"/>
    <col min="9227" max="9227" width="12.42578125" style="57" customWidth="1"/>
    <col min="9228" max="9228" width="8.85546875" style="57"/>
    <col min="9229" max="9229" width="23.42578125" style="57" customWidth="1"/>
    <col min="9230" max="9230" width="8.85546875" style="57"/>
    <col min="9231" max="9231" width="14.5703125" style="57" bestFit="1" customWidth="1"/>
    <col min="9232" max="9232" width="19.28515625" style="57" customWidth="1"/>
    <col min="9233" max="9233" width="18.28515625" style="57" customWidth="1"/>
    <col min="9234" max="9234" width="13.28515625" style="57" customWidth="1"/>
    <col min="9235" max="9235" width="8.85546875" style="57"/>
    <col min="9236" max="9236" width="12.28515625" style="57" bestFit="1" customWidth="1"/>
    <col min="9237" max="9474" width="8.85546875" style="57"/>
    <col min="9475" max="9475" width="10" style="57" customWidth="1"/>
    <col min="9476" max="9476" width="44.7109375" style="57" customWidth="1"/>
    <col min="9477" max="9477" width="8.85546875" style="57"/>
    <col min="9478" max="9478" width="10.140625" style="57" customWidth="1"/>
    <col min="9479" max="9479" width="11.42578125" style="57" customWidth="1"/>
    <col min="9480" max="9480" width="10.5703125" style="57" customWidth="1"/>
    <col min="9481" max="9481" width="13.5703125" style="57" customWidth="1"/>
    <col min="9482" max="9482" width="15.28515625" style="57" customWidth="1"/>
    <col min="9483" max="9483" width="12.42578125" style="57" customWidth="1"/>
    <col min="9484" max="9484" width="8.85546875" style="57"/>
    <col min="9485" max="9485" width="23.42578125" style="57" customWidth="1"/>
    <col min="9486" max="9486" width="8.85546875" style="57"/>
    <col min="9487" max="9487" width="14.5703125" style="57" bestFit="1" customWidth="1"/>
    <col min="9488" max="9488" width="19.28515625" style="57" customWidth="1"/>
    <col min="9489" max="9489" width="18.28515625" style="57" customWidth="1"/>
    <col min="9490" max="9490" width="13.28515625" style="57" customWidth="1"/>
    <col min="9491" max="9491" width="8.85546875" style="57"/>
    <col min="9492" max="9492" width="12.28515625" style="57" bestFit="1" customWidth="1"/>
    <col min="9493" max="9730" width="8.85546875" style="57"/>
    <col min="9731" max="9731" width="10" style="57" customWidth="1"/>
    <col min="9732" max="9732" width="44.7109375" style="57" customWidth="1"/>
    <col min="9733" max="9733" width="8.85546875" style="57"/>
    <col min="9734" max="9734" width="10.140625" style="57" customWidth="1"/>
    <col min="9735" max="9735" width="11.42578125" style="57" customWidth="1"/>
    <col min="9736" max="9736" width="10.5703125" style="57" customWidth="1"/>
    <col min="9737" max="9737" width="13.5703125" style="57" customWidth="1"/>
    <col min="9738" max="9738" width="15.28515625" style="57" customWidth="1"/>
    <col min="9739" max="9739" width="12.42578125" style="57" customWidth="1"/>
    <col min="9740" max="9740" width="8.85546875" style="57"/>
    <col min="9741" max="9741" width="23.42578125" style="57" customWidth="1"/>
    <col min="9742" max="9742" width="8.85546875" style="57"/>
    <col min="9743" max="9743" width="14.5703125" style="57" bestFit="1" customWidth="1"/>
    <col min="9744" max="9744" width="19.28515625" style="57" customWidth="1"/>
    <col min="9745" max="9745" width="18.28515625" style="57" customWidth="1"/>
    <col min="9746" max="9746" width="13.28515625" style="57" customWidth="1"/>
    <col min="9747" max="9747" width="8.85546875" style="57"/>
    <col min="9748" max="9748" width="12.28515625" style="57" bestFit="1" customWidth="1"/>
    <col min="9749" max="9986" width="8.85546875" style="57"/>
    <col min="9987" max="9987" width="10" style="57" customWidth="1"/>
    <col min="9988" max="9988" width="44.7109375" style="57" customWidth="1"/>
    <col min="9989" max="9989" width="8.85546875" style="57"/>
    <col min="9990" max="9990" width="10.140625" style="57" customWidth="1"/>
    <col min="9991" max="9991" width="11.42578125" style="57" customWidth="1"/>
    <col min="9992" max="9992" width="10.5703125" style="57" customWidth="1"/>
    <col min="9993" max="9993" width="13.5703125" style="57" customWidth="1"/>
    <col min="9994" max="9994" width="15.28515625" style="57" customWidth="1"/>
    <col min="9995" max="9995" width="12.42578125" style="57" customWidth="1"/>
    <col min="9996" max="9996" width="8.85546875" style="57"/>
    <col min="9997" max="9997" width="23.42578125" style="57" customWidth="1"/>
    <col min="9998" max="9998" width="8.85546875" style="57"/>
    <col min="9999" max="9999" width="14.5703125" style="57" bestFit="1" customWidth="1"/>
    <col min="10000" max="10000" width="19.28515625" style="57" customWidth="1"/>
    <col min="10001" max="10001" width="18.28515625" style="57" customWidth="1"/>
    <col min="10002" max="10002" width="13.28515625" style="57" customWidth="1"/>
    <col min="10003" max="10003" width="8.85546875" style="57"/>
    <col min="10004" max="10004" width="12.28515625" style="57" bestFit="1" customWidth="1"/>
    <col min="10005" max="10242" width="8.85546875" style="57"/>
    <col min="10243" max="10243" width="10" style="57" customWidth="1"/>
    <col min="10244" max="10244" width="44.7109375" style="57" customWidth="1"/>
    <col min="10245" max="10245" width="8.85546875" style="57"/>
    <col min="10246" max="10246" width="10.140625" style="57" customWidth="1"/>
    <col min="10247" max="10247" width="11.42578125" style="57" customWidth="1"/>
    <col min="10248" max="10248" width="10.5703125" style="57" customWidth="1"/>
    <col min="10249" max="10249" width="13.5703125" style="57" customWidth="1"/>
    <col min="10250" max="10250" width="15.28515625" style="57" customWidth="1"/>
    <col min="10251" max="10251" width="12.42578125" style="57" customWidth="1"/>
    <col min="10252" max="10252" width="8.85546875" style="57"/>
    <col min="10253" max="10253" width="23.42578125" style="57" customWidth="1"/>
    <col min="10254" max="10254" width="8.85546875" style="57"/>
    <col min="10255" max="10255" width="14.5703125" style="57" bestFit="1" customWidth="1"/>
    <col min="10256" max="10256" width="19.28515625" style="57" customWidth="1"/>
    <col min="10257" max="10257" width="18.28515625" style="57" customWidth="1"/>
    <col min="10258" max="10258" width="13.28515625" style="57" customWidth="1"/>
    <col min="10259" max="10259" width="8.85546875" style="57"/>
    <col min="10260" max="10260" width="12.28515625" style="57" bestFit="1" customWidth="1"/>
    <col min="10261" max="10498" width="8.85546875" style="57"/>
    <col min="10499" max="10499" width="10" style="57" customWidth="1"/>
    <col min="10500" max="10500" width="44.7109375" style="57" customWidth="1"/>
    <col min="10501" max="10501" width="8.85546875" style="57"/>
    <col min="10502" max="10502" width="10.140625" style="57" customWidth="1"/>
    <col min="10503" max="10503" width="11.42578125" style="57" customWidth="1"/>
    <col min="10504" max="10504" width="10.5703125" style="57" customWidth="1"/>
    <col min="10505" max="10505" width="13.5703125" style="57" customWidth="1"/>
    <col min="10506" max="10506" width="15.28515625" style="57" customWidth="1"/>
    <col min="10507" max="10507" width="12.42578125" style="57" customWidth="1"/>
    <col min="10508" max="10508" width="8.85546875" style="57"/>
    <col min="10509" max="10509" width="23.42578125" style="57" customWidth="1"/>
    <col min="10510" max="10510" width="8.85546875" style="57"/>
    <col min="10511" max="10511" width="14.5703125" style="57" bestFit="1" customWidth="1"/>
    <col min="10512" max="10512" width="19.28515625" style="57" customWidth="1"/>
    <col min="10513" max="10513" width="18.28515625" style="57" customWidth="1"/>
    <col min="10514" max="10514" width="13.28515625" style="57" customWidth="1"/>
    <col min="10515" max="10515" width="8.85546875" style="57"/>
    <col min="10516" max="10516" width="12.28515625" style="57" bestFit="1" customWidth="1"/>
    <col min="10517" max="10754" width="8.85546875" style="57"/>
    <col min="10755" max="10755" width="10" style="57" customWidth="1"/>
    <col min="10756" max="10756" width="44.7109375" style="57" customWidth="1"/>
    <col min="10757" max="10757" width="8.85546875" style="57"/>
    <col min="10758" max="10758" width="10.140625" style="57" customWidth="1"/>
    <col min="10759" max="10759" width="11.42578125" style="57" customWidth="1"/>
    <col min="10760" max="10760" width="10.5703125" style="57" customWidth="1"/>
    <col min="10761" max="10761" width="13.5703125" style="57" customWidth="1"/>
    <col min="10762" max="10762" width="15.28515625" style="57" customWidth="1"/>
    <col min="10763" max="10763" width="12.42578125" style="57" customWidth="1"/>
    <col min="10764" max="10764" width="8.85546875" style="57"/>
    <col min="10765" max="10765" width="23.42578125" style="57" customWidth="1"/>
    <col min="10766" max="10766" width="8.85546875" style="57"/>
    <col min="10767" max="10767" width="14.5703125" style="57" bestFit="1" customWidth="1"/>
    <col min="10768" max="10768" width="19.28515625" style="57" customWidth="1"/>
    <col min="10769" max="10769" width="18.28515625" style="57" customWidth="1"/>
    <col min="10770" max="10770" width="13.28515625" style="57" customWidth="1"/>
    <col min="10771" max="10771" width="8.85546875" style="57"/>
    <col min="10772" max="10772" width="12.28515625" style="57" bestFit="1" customWidth="1"/>
    <col min="10773" max="11010" width="8.85546875" style="57"/>
    <col min="11011" max="11011" width="10" style="57" customWidth="1"/>
    <col min="11012" max="11012" width="44.7109375" style="57" customWidth="1"/>
    <col min="11013" max="11013" width="8.85546875" style="57"/>
    <col min="11014" max="11014" width="10.140625" style="57" customWidth="1"/>
    <col min="11015" max="11015" width="11.42578125" style="57" customWidth="1"/>
    <col min="11016" max="11016" width="10.5703125" style="57" customWidth="1"/>
    <col min="11017" max="11017" width="13.5703125" style="57" customWidth="1"/>
    <col min="11018" max="11018" width="15.28515625" style="57" customWidth="1"/>
    <col min="11019" max="11019" width="12.42578125" style="57" customWidth="1"/>
    <col min="11020" max="11020" width="8.85546875" style="57"/>
    <col min="11021" max="11021" width="23.42578125" style="57" customWidth="1"/>
    <col min="11022" max="11022" width="8.85546875" style="57"/>
    <col min="11023" max="11023" width="14.5703125" style="57" bestFit="1" customWidth="1"/>
    <col min="11024" max="11024" width="19.28515625" style="57" customWidth="1"/>
    <col min="11025" max="11025" width="18.28515625" style="57" customWidth="1"/>
    <col min="11026" max="11026" width="13.28515625" style="57" customWidth="1"/>
    <col min="11027" max="11027" width="8.85546875" style="57"/>
    <col min="11028" max="11028" width="12.28515625" style="57" bestFit="1" customWidth="1"/>
    <col min="11029" max="11266" width="8.85546875" style="57"/>
    <col min="11267" max="11267" width="10" style="57" customWidth="1"/>
    <col min="11268" max="11268" width="44.7109375" style="57" customWidth="1"/>
    <col min="11269" max="11269" width="8.85546875" style="57"/>
    <col min="11270" max="11270" width="10.140625" style="57" customWidth="1"/>
    <col min="11271" max="11271" width="11.42578125" style="57" customWidth="1"/>
    <col min="11272" max="11272" width="10.5703125" style="57" customWidth="1"/>
    <col min="11273" max="11273" width="13.5703125" style="57" customWidth="1"/>
    <col min="11274" max="11274" width="15.28515625" style="57" customWidth="1"/>
    <col min="11275" max="11275" width="12.42578125" style="57" customWidth="1"/>
    <col min="11276" max="11276" width="8.85546875" style="57"/>
    <col min="11277" max="11277" width="23.42578125" style="57" customWidth="1"/>
    <col min="11278" max="11278" width="8.85546875" style="57"/>
    <col min="11279" max="11279" width="14.5703125" style="57" bestFit="1" customWidth="1"/>
    <col min="11280" max="11280" width="19.28515625" style="57" customWidth="1"/>
    <col min="11281" max="11281" width="18.28515625" style="57" customWidth="1"/>
    <col min="11282" max="11282" width="13.28515625" style="57" customWidth="1"/>
    <col min="11283" max="11283" width="8.85546875" style="57"/>
    <col min="11284" max="11284" width="12.28515625" style="57" bestFit="1" customWidth="1"/>
    <col min="11285" max="11522" width="8.85546875" style="57"/>
    <col min="11523" max="11523" width="10" style="57" customWidth="1"/>
    <col min="11524" max="11524" width="44.7109375" style="57" customWidth="1"/>
    <col min="11525" max="11525" width="8.85546875" style="57"/>
    <col min="11526" max="11526" width="10.140625" style="57" customWidth="1"/>
    <col min="11527" max="11527" width="11.42578125" style="57" customWidth="1"/>
    <col min="11528" max="11528" width="10.5703125" style="57" customWidth="1"/>
    <col min="11529" max="11529" width="13.5703125" style="57" customWidth="1"/>
    <col min="11530" max="11530" width="15.28515625" style="57" customWidth="1"/>
    <col min="11531" max="11531" width="12.42578125" style="57" customWidth="1"/>
    <col min="11532" max="11532" width="8.85546875" style="57"/>
    <col min="11533" max="11533" width="23.42578125" style="57" customWidth="1"/>
    <col min="11534" max="11534" width="8.85546875" style="57"/>
    <col min="11535" max="11535" width="14.5703125" style="57" bestFit="1" customWidth="1"/>
    <col min="11536" max="11536" width="19.28515625" style="57" customWidth="1"/>
    <col min="11537" max="11537" width="18.28515625" style="57" customWidth="1"/>
    <col min="11538" max="11538" width="13.28515625" style="57" customWidth="1"/>
    <col min="11539" max="11539" width="8.85546875" style="57"/>
    <col min="11540" max="11540" width="12.28515625" style="57" bestFit="1" customWidth="1"/>
    <col min="11541" max="11778" width="8.85546875" style="57"/>
    <col min="11779" max="11779" width="10" style="57" customWidth="1"/>
    <col min="11780" max="11780" width="44.7109375" style="57" customWidth="1"/>
    <col min="11781" max="11781" width="8.85546875" style="57"/>
    <col min="11782" max="11782" width="10.140625" style="57" customWidth="1"/>
    <col min="11783" max="11783" width="11.42578125" style="57" customWidth="1"/>
    <col min="11784" max="11784" width="10.5703125" style="57" customWidth="1"/>
    <col min="11785" max="11785" width="13.5703125" style="57" customWidth="1"/>
    <col min="11786" max="11786" width="15.28515625" style="57" customWidth="1"/>
    <col min="11787" max="11787" width="12.42578125" style="57" customWidth="1"/>
    <col min="11788" max="11788" width="8.85546875" style="57"/>
    <col min="11789" max="11789" width="23.42578125" style="57" customWidth="1"/>
    <col min="11790" max="11790" width="8.85546875" style="57"/>
    <col min="11791" max="11791" width="14.5703125" style="57" bestFit="1" customWidth="1"/>
    <col min="11792" max="11792" width="19.28515625" style="57" customWidth="1"/>
    <col min="11793" max="11793" width="18.28515625" style="57" customWidth="1"/>
    <col min="11794" max="11794" width="13.28515625" style="57" customWidth="1"/>
    <col min="11795" max="11795" width="8.85546875" style="57"/>
    <col min="11796" max="11796" width="12.28515625" style="57" bestFit="1" customWidth="1"/>
    <col min="11797" max="12034" width="8.85546875" style="57"/>
    <col min="12035" max="12035" width="10" style="57" customWidth="1"/>
    <col min="12036" max="12036" width="44.7109375" style="57" customWidth="1"/>
    <col min="12037" max="12037" width="8.85546875" style="57"/>
    <col min="12038" max="12038" width="10.140625" style="57" customWidth="1"/>
    <col min="12039" max="12039" width="11.42578125" style="57" customWidth="1"/>
    <col min="12040" max="12040" width="10.5703125" style="57" customWidth="1"/>
    <col min="12041" max="12041" width="13.5703125" style="57" customWidth="1"/>
    <col min="12042" max="12042" width="15.28515625" style="57" customWidth="1"/>
    <col min="12043" max="12043" width="12.42578125" style="57" customWidth="1"/>
    <col min="12044" max="12044" width="8.85546875" style="57"/>
    <col min="12045" max="12045" width="23.42578125" style="57" customWidth="1"/>
    <col min="12046" max="12046" width="8.85546875" style="57"/>
    <col min="12047" max="12047" width="14.5703125" style="57" bestFit="1" customWidth="1"/>
    <col min="12048" max="12048" width="19.28515625" style="57" customWidth="1"/>
    <col min="12049" max="12049" width="18.28515625" style="57" customWidth="1"/>
    <col min="12050" max="12050" width="13.28515625" style="57" customWidth="1"/>
    <col min="12051" max="12051" width="8.85546875" style="57"/>
    <col min="12052" max="12052" width="12.28515625" style="57" bestFit="1" customWidth="1"/>
    <col min="12053" max="12290" width="8.85546875" style="57"/>
    <col min="12291" max="12291" width="10" style="57" customWidth="1"/>
    <col min="12292" max="12292" width="44.7109375" style="57" customWidth="1"/>
    <col min="12293" max="12293" width="8.85546875" style="57"/>
    <col min="12294" max="12294" width="10.140625" style="57" customWidth="1"/>
    <col min="12295" max="12295" width="11.42578125" style="57" customWidth="1"/>
    <col min="12296" max="12296" width="10.5703125" style="57" customWidth="1"/>
    <col min="12297" max="12297" width="13.5703125" style="57" customWidth="1"/>
    <col min="12298" max="12298" width="15.28515625" style="57" customWidth="1"/>
    <col min="12299" max="12299" width="12.42578125" style="57" customWidth="1"/>
    <col min="12300" max="12300" width="8.85546875" style="57"/>
    <col min="12301" max="12301" width="23.42578125" style="57" customWidth="1"/>
    <col min="12302" max="12302" width="8.85546875" style="57"/>
    <col min="12303" max="12303" width="14.5703125" style="57" bestFit="1" customWidth="1"/>
    <col min="12304" max="12304" width="19.28515625" style="57" customWidth="1"/>
    <col min="12305" max="12305" width="18.28515625" style="57" customWidth="1"/>
    <col min="12306" max="12306" width="13.28515625" style="57" customWidth="1"/>
    <col min="12307" max="12307" width="8.85546875" style="57"/>
    <col min="12308" max="12308" width="12.28515625" style="57" bestFit="1" customWidth="1"/>
    <col min="12309" max="12546" width="8.85546875" style="57"/>
    <col min="12547" max="12547" width="10" style="57" customWidth="1"/>
    <col min="12548" max="12548" width="44.7109375" style="57" customWidth="1"/>
    <col min="12549" max="12549" width="8.85546875" style="57"/>
    <col min="12550" max="12550" width="10.140625" style="57" customWidth="1"/>
    <col min="12551" max="12551" width="11.42578125" style="57" customWidth="1"/>
    <col min="12552" max="12552" width="10.5703125" style="57" customWidth="1"/>
    <col min="12553" max="12553" width="13.5703125" style="57" customWidth="1"/>
    <col min="12554" max="12554" width="15.28515625" style="57" customWidth="1"/>
    <col min="12555" max="12555" width="12.42578125" style="57" customWidth="1"/>
    <col min="12556" max="12556" width="8.85546875" style="57"/>
    <col min="12557" max="12557" width="23.42578125" style="57" customWidth="1"/>
    <col min="12558" max="12558" width="8.85546875" style="57"/>
    <col min="12559" max="12559" width="14.5703125" style="57" bestFit="1" customWidth="1"/>
    <col min="12560" max="12560" width="19.28515625" style="57" customWidth="1"/>
    <col min="12561" max="12561" width="18.28515625" style="57" customWidth="1"/>
    <col min="12562" max="12562" width="13.28515625" style="57" customWidth="1"/>
    <col min="12563" max="12563" width="8.85546875" style="57"/>
    <col min="12564" max="12564" width="12.28515625" style="57" bestFit="1" customWidth="1"/>
    <col min="12565" max="12802" width="8.85546875" style="57"/>
    <col min="12803" max="12803" width="10" style="57" customWidth="1"/>
    <col min="12804" max="12804" width="44.7109375" style="57" customWidth="1"/>
    <col min="12805" max="12805" width="8.85546875" style="57"/>
    <col min="12806" max="12806" width="10.140625" style="57" customWidth="1"/>
    <col min="12807" max="12807" width="11.42578125" style="57" customWidth="1"/>
    <col min="12808" max="12808" width="10.5703125" style="57" customWidth="1"/>
    <col min="12809" max="12809" width="13.5703125" style="57" customWidth="1"/>
    <col min="12810" max="12810" width="15.28515625" style="57" customWidth="1"/>
    <col min="12811" max="12811" width="12.42578125" style="57" customWidth="1"/>
    <col min="12812" max="12812" width="8.85546875" style="57"/>
    <col min="12813" max="12813" width="23.42578125" style="57" customWidth="1"/>
    <col min="12814" max="12814" width="8.85546875" style="57"/>
    <col min="12815" max="12815" width="14.5703125" style="57" bestFit="1" customWidth="1"/>
    <col min="12816" max="12816" width="19.28515625" style="57" customWidth="1"/>
    <col min="12817" max="12817" width="18.28515625" style="57" customWidth="1"/>
    <col min="12818" max="12818" width="13.28515625" style="57" customWidth="1"/>
    <col min="12819" max="12819" width="8.85546875" style="57"/>
    <col min="12820" max="12820" width="12.28515625" style="57" bestFit="1" customWidth="1"/>
    <col min="12821" max="13058" width="8.85546875" style="57"/>
    <col min="13059" max="13059" width="10" style="57" customWidth="1"/>
    <col min="13060" max="13060" width="44.7109375" style="57" customWidth="1"/>
    <col min="13061" max="13061" width="8.85546875" style="57"/>
    <col min="13062" max="13062" width="10.140625" style="57" customWidth="1"/>
    <col min="13063" max="13063" width="11.42578125" style="57" customWidth="1"/>
    <col min="13064" max="13064" width="10.5703125" style="57" customWidth="1"/>
    <col min="13065" max="13065" width="13.5703125" style="57" customWidth="1"/>
    <col min="13066" max="13066" width="15.28515625" style="57" customWidth="1"/>
    <col min="13067" max="13067" width="12.42578125" style="57" customWidth="1"/>
    <col min="13068" max="13068" width="8.85546875" style="57"/>
    <col min="13069" max="13069" width="23.42578125" style="57" customWidth="1"/>
    <col min="13070" max="13070" width="8.85546875" style="57"/>
    <col min="13071" max="13071" width="14.5703125" style="57" bestFit="1" customWidth="1"/>
    <col min="13072" max="13072" width="19.28515625" style="57" customWidth="1"/>
    <col min="13073" max="13073" width="18.28515625" style="57" customWidth="1"/>
    <col min="13074" max="13074" width="13.28515625" style="57" customWidth="1"/>
    <col min="13075" max="13075" width="8.85546875" style="57"/>
    <col min="13076" max="13076" width="12.28515625" style="57" bestFit="1" customWidth="1"/>
    <col min="13077" max="13314" width="8.85546875" style="57"/>
    <col min="13315" max="13315" width="10" style="57" customWidth="1"/>
    <col min="13316" max="13316" width="44.7109375" style="57" customWidth="1"/>
    <col min="13317" max="13317" width="8.85546875" style="57"/>
    <col min="13318" max="13318" width="10.140625" style="57" customWidth="1"/>
    <col min="13319" max="13319" width="11.42578125" style="57" customWidth="1"/>
    <col min="13320" max="13320" width="10.5703125" style="57" customWidth="1"/>
    <col min="13321" max="13321" width="13.5703125" style="57" customWidth="1"/>
    <col min="13322" max="13322" width="15.28515625" style="57" customWidth="1"/>
    <col min="13323" max="13323" width="12.42578125" style="57" customWidth="1"/>
    <col min="13324" max="13324" width="8.85546875" style="57"/>
    <col min="13325" max="13325" width="23.42578125" style="57" customWidth="1"/>
    <col min="13326" max="13326" width="8.85546875" style="57"/>
    <col min="13327" max="13327" width="14.5703125" style="57" bestFit="1" customWidth="1"/>
    <col min="13328" max="13328" width="19.28515625" style="57" customWidth="1"/>
    <col min="13329" max="13329" width="18.28515625" style="57" customWidth="1"/>
    <col min="13330" max="13330" width="13.28515625" style="57" customWidth="1"/>
    <col min="13331" max="13331" width="8.85546875" style="57"/>
    <col min="13332" max="13332" width="12.28515625" style="57" bestFit="1" customWidth="1"/>
    <col min="13333" max="13570" width="8.85546875" style="57"/>
    <col min="13571" max="13571" width="10" style="57" customWidth="1"/>
    <col min="13572" max="13572" width="44.7109375" style="57" customWidth="1"/>
    <col min="13573" max="13573" width="8.85546875" style="57"/>
    <col min="13574" max="13574" width="10.140625" style="57" customWidth="1"/>
    <col min="13575" max="13575" width="11.42578125" style="57" customWidth="1"/>
    <col min="13576" max="13576" width="10.5703125" style="57" customWidth="1"/>
    <col min="13577" max="13577" width="13.5703125" style="57" customWidth="1"/>
    <col min="13578" max="13578" width="15.28515625" style="57" customWidth="1"/>
    <col min="13579" max="13579" width="12.42578125" style="57" customWidth="1"/>
    <col min="13580" max="13580" width="8.85546875" style="57"/>
    <col min="13581" max="13581" width="23.42578125" style="57" customWidth="1"/>
    <col min="13582" max="13582" width="8.85546875" style="57"/>
    <col min="13583" max="13583" width="14.5703125" style="57" bestFit="1" customWidth="1"/>
    <col min="13584" max="13584" width="19.28515625" style="57" customWidth="1"/>
    <col min="13585" max="13585" width="18.28515625" style="57" customWidth="1"/>
    <col min="13586" max="13586" width="13.28515625" style="57" customWidth="1"/>
    <col min="13587" max="13587" width="8.85546875" style="57"/>
    <col min="13588" max="13588" width="12.28515625" style="57" bestFit="1" customWidth="1"/>
    <col min="13589" max="13826" width="8.85546875" style="57"/>
    <col min="13827" max="13827" width="10" style="57" customWidth="1"/>
    <col min="13828" max="13828" width="44.7109375" style="57" customWidth="1"/>
    <col min="13829" max="13829" width="8.85546875" style="57"/>
    <col min="13830" max="13830" width="10.140625" style="57" customWidth="1"/>
    <col min="13831" max="13831" width="11.42578125" style="57" customWidth="1"/>
    <col min="13832" max="13832" width="10.5703125" style="57" customWidth="1"/>
    <col min="13833" max="13833" width="13.5703125" style="57" customWidth="1"/>
    <col min="13834" max="13834" width="15.28515625" style="57" customWidth="1"/>
    <col min="13835" max="13835" width="12.42578125" style="57" customWidth="1"/>
    <col min="13836" max="13836" width="8.85546875" style="57"/>
    <col min="13837" max="13837" width="23.42578125" style="57" customWidth="1"/>
    <col min="13838" max="13838" width="8.85546875" style="57"/>
    <col min="13839" max="13839" width="14.5703125" style="57" bestFit="1" customWidth="1"/>
    <col min="13840" max="13840" width="19.28515625" style="57" customWidth="1"/>
    <col min="13841" max="13841" width="18.28515625" style="57" customWidth="1"/>
    <col min="13842" max="13842" width="13.28515625" style="57" customWidth="1"/>
    <col min="13843" max="13843" width="8.85546875" style="57"/>
    <col min="13844" max="13844" width="12.28515625" style="57" bestFit="1" customWidth="1"/>
    <col min="13845" max="14082" width="8.85546875" style="57"/>
    <col min="14083" max="14083" width="10" style="57" customWidth="1"/>
    <col min="14084" max="14084" width="44.7109375" style="57" customWidth="1"/>
    <col min="14085" max="14085" width="8.85546875" style="57"/>
    <col min="14086" max="14086" width="10.140625" style="57" customWidth="1"/>
    <col min="14087" max="14087" width="11.42578125" style="57" customWidth="1"/>
    <col min="14088" max="14088" width="10.5703125" style="57" customWidth="1"/>
    <col min="14089" max="14089" width="13.5703125" style="57" customWidth="1"/>
    <col min="14090" max="14090" width="15.28515625" style="57" customWidth="1"/>
    <col min="14091" max="14091" width="12.42578125" style="57" customWidth="1"/>
    <col min="14092" max="14092" width="8.85546875" style="57"/>
    <col min="14093" max="14093" width="23.42578125" style="57" customWidth="1"/>
    <col min="14094" max="14094" width="8.85546875" style="57"/>
    <col min="14095" max="14095" width="14.5703125" style="57" bestFit="1" customWidth="1"/>
    <col min="14096" max="14096" width="19.28515625" style="57" customWidth="1"/>
    <col min="14097" max="14097" width="18.28515625" style="57" customWidth="1"/>
    <col min="14098" max="14098" width="13.28515625" style="57" customWidth="1"/>
    <col min="14099" max="14099" width="8.85546875" style="57"/>
    <col min="14100" max="14100" width="12.28515625" style="57" bestFit="1" customWidth="1"/>
    <col min="14101" max="14338" width="8.85546875" style="57"/>
    <col min="14339" max="14339" width="10" style="57" customWidth="1"/>
    <col min="14340" max="14340" width="44.7109375" style="57" customWidth="1"/>
    <col min="14341" max="14341" width="8.85546875" style="57"/>
    <col min="14342" max="14342" width="10.140625" style="57" customWidth="1"/>
    <col min="14343" max="14343" width="11.42578125" style="57" customWidth="1"/>
    <col min="14344" max="14344" width="10.5703125" style="57" customWidth="1"/>
    <col min="14345" max="14345" width="13.5703125" style="57" customWidth="1"/>
    <col min="14346" max="14346" width="15.28515625" style="57" customWidth="1"/>
    <col min="14347" max="14347" width="12.42578125" style="57" customWidth="1"/>
    <col min="14348" max="14348" width="8.85546875" style="57"/>
    <col min="14349" max="14349" width="23.42578125" style="57" customWidth="1"/>
    <col min="14350" max="14350" width="8.85546875" style="57"/>
    <col min="14351" max="14351" width="14.5703125" style="57" bestFit="1" customWidth="1"/>
    <col min="14352" max="14352" width="19.28515625" style="57" customWidth="1"/>
    <col min="14353" max="14353" width="18.28515625" style="57" customWidth="1"/>
    <col min="14354" max="14354" width="13.28515625" style="57" customWidth="1"/>
    <col min="14355" max="14355" width="8.85546875" style="57"/>
    <col min="14356" max="14356" width="12.28515625" style="57" bestFit="1" customWidth="1"/>
    <col min="14357" max="14594" width="8.85546875" style="57"/>
    <col min="14595" max="14595" width="10" style="57" customWidth="1"/>
    <col min="14596" max="14596" width="44.7109375" style="57" customWidth="1"/>
    <col min="14597" max="14597" width="8.85546875" style="57"/>
    <col min="14598" max="14598" width="10.140625" style="57" customWidth="1"/>
    <col min="14599" max="14599" width="11.42578125" style="57" customWidth="1"/>
    <col min="14600" max="14600" width="10.5703125" style="57" customWidth="1"/>
    <col min="14601" max="14601" width="13.5703125" style="57" customWidth="1"/>
    <col min="14602" max="14602" width="15.28515625" style="57" customWidth="1"/>
    <col min="14603" max="14603" width="12.42578125" style="57" customWidth="1"/>
    <col min="14604" max="14604" width="8.85546875" style="57"/>
    <col min="14605" max="14605" width="23.42578125" style="57" customWidth="1"/>
    <col min="14606" max="14606" width="8.85546875" style="57"/>
    <col min="14607" max="14607" width="14.5703125" style="57" bestFit="1" customWidth="1"/>
    <col min="14608" max="14608" width="19.28515625" style="57" customWidth="1"/>
    <col min="14609" max="14609" width="18.28515625" style="57" customWidth="1"/>
    <col min="14610" max="14610" width="13.28515625" style="57" customWidth="1"/>
    <col min="14611" max="14611" width="8.85546875" style="57"/>
    <col min="14612" max="14612" width="12.28515625" style="57" bestFit="1" customWidth="1"/>
    <col min="14613" max="14850" width="8.85546875" style="57"/>
    <col min="14851" max="14851" width="10" style="57" customWidth="1"/>
    <col min="14852" max="14852" width="44.7109375" style="57" customWidth="1"/>
    <col min="14853" max="14853" width="8.85546875" style="57"/>
    <col min="14854" max="14854" width="10.140625" style="57" customWidth="1"/>
    <col min="14855" max="14855" width="11.42578125" style="57" customWidth="1"/>
    <col min="14856" max="14856" width="10.5703125" style="57" customWidth="1"/>
    <col min="14857" max="14857" width="13.5703125" style="57" customWidth="1"/>
    <col min="14858" max="14858" width="15.28515625" style="57" customWidth="1"/>
    <col min="14859" max="14859" width="12.42578125" style="57" customWidth="1"/>
    <col min="14860" max="14860" width="8.85546875" style="57"/>
    <col min="14861" max="14861" width="23.42578125" style="57" customWidth="1"/>
    <col min="14862" max="14862" width="8.85546875" style="57"/>
    <col min="14863" max="14863" width="14.5703125" style="57" bestFit="1" customWidth="1"/>
    <col min="14864" max="14864" width="19.28515625" style="57" customWidth="1"/>
    <col min="14865" max="14865" width="18.28515625" style="57" customWidth="1"/>
    <col min="14866" max="14866" width="13.28515625" style="57" customWidth="1"/>
    <col min="14867" max="14867" width="8.85546875" style="57"/>
    <col min="14868" max="14868" width="12.28515625" style="57" bestFit="1" customWidth="1"/>
    <col min="14869" max="15106" width="8.85546875" style="57"/>
    <col min="15107" max="15107" width="10" style="57" customWidth="1"/>
    <col min="15108" max="15108" width="44.7109375" style="57" customWidth="1"/>
    <col min="15109" max="15109" width="8.85546875" style="57"/>
    <col min="15110" max="15110" width="10.140625" style="57" customWidth="1"/>
    <col min="15111" max="15111" width="11.42578125" style="57" customWidth="1"/>
    <col min="15112" max="15112" width="10.5703125" style="57" customWidth="1"/>
    <col min="15113" max="15113" width="13.5703125" style="57" customWidth="1"/>
    <col min="15114" max="15114" width="15.28515625" style="57" customWidth="1"/>
    <col min="15115" max="15115" width="12.42578125" style="57" customWidth="1"/>
    <col min="15116" max="15116" width="8.85546875" style="57"/>
    <col min="15117" max="15117" width="23.42578125" style="57" customWidth="1"/>
    <col min="15118" max="15118" width="8.85546875" style="57"/>
    <col min="15119" max="15119" width="14.5703125" style="57" bestFit="1" customWidth="1"/>
    <col min="15120" max="15120" width="19.28515625" style="57" customWidth="1"/>
    <col min="15121" max="15121" width="18.28515625" style="57" customWidth="1"/>
    <col min="15122" max="15122" width="13.28515625" style="57" customWidth="1"/>
    <col min="15123" max="15123" width="8.85546875" style="57"/>
    <col min="15124" max="15124" width="12.28515625" style="57" bestFit="1" customWidth="1"/>
    <col min="15125" max="15362" width="8.85546875" style="57"/>
    <col min="15363" max="15363" width="10" style="57" customWidth="1"/>
    <col min="15364" max="15364" width="44.7109375" style="57" customWidth="1"/>
    <col min="15365" max="15365" width="8.85546875" style="57"/>
    <col min="15366" max="15366" width="10.140625" style="57" customWidth="1"/>
    <col min="15367" max="15367" width="11.42578125" style="57" customWidth="1"/>
    <col min="15368" max="15368" width="10.5703125" style="57" customWidth="1"/>
    <col min="15369" max="15369" width="13.5703125" style="57" customWidth="1"/>
    <col min="15370" max="15370" width="15.28515625" style="57" customWidth="1"/>
    <col min="15371" max="15371" width="12.42578125" style="57" customWidth="1"/>
    <col min="15372" max="15372" width="8.85546875" style="57"/>
    <col min="15373" max="15373" width="23.42578125" style="57" customWidth="1"/>
    <col min="15374" max="15374" width="8.85546875" style="57"/>
    <col min="15375" max="15375" width="14.5703125" style="57" bestFit="1" customWidth="1"/>
    <col min="15376" max="15376" width="19.28515625" style="57" customWidth="1"/>
    <col min="15377" max="15377" width="18.28515625" style="57" customWidth="1"/>
    <col min="15378" max="15378" width="13.28515625" style="57" customWidth="1"/>
    <col min="15379" max="15379" width="8.85546875" style="57"/>
    <col min="15380" max="15380" width="12.28515625" style="57" bestFit="1" customWidth="1"/>
    <col min="15381" max="15618" width="8.85546875" style="57"/>
    <col min="15619" max="15619" width="10" style="57" customWidth="1"/>
    <col min="15620" max="15620" width="44.7109375" style="57" customWidth="1"/>
    <col min="15621" max="15621" width="8.85546875" style="57"/>
    <col min="15622" max="15622" width="10.140625" style="57" customWidth="1"/>
    <col min="15623" max="15623" width="11.42578125" style="57" customWidth="1"/>
    <col min="15624" max="15624" width="10.5703125" style="57" customWidth="1"/>
    <col min="15625" max="15625" width="13.5703125" style="57" customWidth="1"/>
    <col min="15626" max="15626" width="15.28515625" style="57" customWidth="1"/>
    <col min="15627" max="15627" width="12.42578125" style="57" customWidth="1"/>
    <col min="15628" max="15628" width="8.85546875" style="57"/>
    <col min="15629" max="15629" width="23.42578125" style="57" customWidth="1"/>
    <col min="15630" max="15630" width="8.85546875" style="57"/>
    <col min="15631" max="15631" width="14.5703125" style="57" bestFit="1" customWidth="1"/>
    <col min="15632" max="15632" width="19.28515625" style="57" customWidth="1"/>
    <col min="15633" max="15633" width="18.28515625" style="57" customWidth="1"/>
    <col min="15634" max="15634" width="13.28515625" style="57" customWidth="1"/>
    <col min="15635" max="15635" width="8.85546875" style="57"/>
    <col min="15636" max="15636" width="12.28515625" style="57" bestFit="1" customWidth="1"/>
    <col min="15637" max="15874" width="8.85546875" style="57"/>
    <col min="15875" max="15875" width="10" style="57" customWidth="1"/>
    <col min="15876" max="15876" width="44.7109375" style="57" customWidth="1"/>
    <col min="15877" max="15877" width="8.85546875" style="57"/>
    <col min="15878" max="15878" width="10.140625" style="57" customWidth="1"/>
    <col min="15879" max="15879" width="11.42578125" style="57" customWidth="1"/>
    <col min="15880" max="15880" width="10.5703125" style="57" customWidth="1"/>
    <col min="15881" max="15881" width="13.5703125" style="57" customWidth="1"/>
    <col min="15882" max="15882" width="15.28515625" style="57" customWidth="1"/>
    <col min="15883" max="15883" width="12.42578125" style="57" customWidth="1"/>
    <col min="15884" max="15884" width="8.85546875" style="57"/>
    <col min="15885" max="15885" width="23.42578125" style="57" customWidth="1"/>
    <col min="15886" max="15886" width="8.85546875" style="57"/>
    <col min="15887" max="15887" width="14.5703125" style="57" bestFit="1" customWidth="1"/>
    <col min="15888" max="15888" width="19.28515625" style="57" customWidth="1"/>
    <col min="15889" max="15889" width="18.28515625" style="57" customWidth="1"/>
    <col min="15890" max="15890" width="13.28515625" style="57" customWidth="1"/>
    <col min="15891" max="15891" width="8.85546875" style="57"/>
    <col min="15892" max="15892" width="12.28515625" style="57" bestFit="1" customWidth="1"/>
    <col min="15893" max="16130" width="8.85546875" style="57"/>
    <col min="16131" max="16131" width="10" style="57" customWidth="1"/>
    <col min="16132" max="16132" width="44.7109375" style="57" customWidth="1"/>
    <col min="16133" max="16133" width="8.85546875" style="57"/>
    <col min="16134" max="16134" width="10.140625" style="57" customWidth="1"/>
    <col min="16135" max="16135" width="11.42578125" style="57" customWidth="1"/>
    <col min="16136" max="16136" width="10.5703125" style="57" customWidth="1"/>
    <col min="16137" max="16137" width="13.5703125" style="57" customWidth="1"/>
    <col min="16138" max="16138" width="15.28515625" style="57" customWidth="1"/>
    <col min="16139" max="16139" width="12.42578125" style="57" customWidth="1"/>
    <col min="16140" max="16140" width="8.85546875" style="57"/>
    <col min="16141" max="16141" width="23.42578125" style="57" customWidth="1"/>
    <col min="16142" max="16142" width="8.85546875" style="57"/>
    <col min="16143" max="16143" width="14.5703125" style="57" bestFit="1" customWidth="1"/>
    <col min="16144" max="16144" width="19.28515625" style="57" customWidth="1"/>
    <col min="16145" max="16145" width="18.28515625" style="57" customWidth="1"/>
    <col min="16146" max="16146" width="13.28515625" style="57" customWidth="1"/>
    <col min="16147" max="16147" width="8.85546875" style="57"/>
    <col min="16148" max="16148" width="12.28515625" style="57" bestFit="1" customWidth="1"/>
    <col min="16149" max="16380" width="8.85546875" style="57"/>
    <col min="16381" max="16384" width="8.85546875" style="57" customWidth="1"/>
  </cols>
  <sheetData>
    <row r="1" spans="1:22" ht="20.25" x14ac:dyDescent="0.2">
      <c r="B1" s="442" t="s">
        <v>788</v>
      </c>
      <c r="C1" s="442"/>
      <c r="D1" s="442"/>
      <c r="E1" s="442"/>
      <c r="F1" s="442"/>
      <c r="G1" s="442"/>
      <c r="H1" s="442"/>
      <c r="I1" s="442"/>
      <c r="J1" s="442"/>
      <c r="K1" s="6"/>
    </row>
    <row r="2" spans="1:22" ht="15.75" thickBot="1" x14ac:dyDescent="0.25">
      <c r="B2" s="426" t="s">
        <v>789</v>
      </c>
      <c r="C2" s="426"/>
      <c r="D2" s="426"/>
      <c r="E2" s="426"/>
      <c r="F2" s="426"/>
      <c r="G2" s="426"/>
      <c r="H2" s="426"/>
      <c r="I2" s="426"/>
      <c r="J2" s="426"/>
      <c r="K2" s="39"/>
    </row>
    <row r="3" spans="1:22" ht="27.6" customHeight="1" x14ac:dyDescent="0.2">
      <c r="B3" s="436" t="s">
        <v>790</v>
      </c>
      <c r="C3" s="436"/>
      <c r="D3" s="436"/>
      <c r="E3" s="436"/>
      <c r="F3" s="436"/>
      <c r="G3" s="436"/>
      <c r="H3" s="436"/>
      <c r="I3" s="436"/>
      <c r="J3" s="436"/>
      <c r="K3" s="38"/>
      <c r="O3" s="260" t="s">
        <v>139</v>
      </c>
    </row>
    <row r="4" spans="1:22" ht="15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O4" s="261">
        <f>'ORÇAMENTO SINTÉTICO'!J58</f>
        <v>588301.94999999995</v>
      </c>
      <c r="Q4" s="273" t="s">
        <v>140</v>
      </c>
      <c r="R4" s="108">
        <f>[6]DADOS!F9</f>
        <v>674903</v>
      </c>
    </row>
    <row r="5" spans="1:22" ht="15" x14ac:dyDescent="0.25">
      <c r="A5" s="477" t="s">
        <v>0</v>
      </c>
      <c r="B5" s="477"/>
      <c r="C5" s="477"/>
      <c r="D5" s="477"/>
      <c r="E5" s="477"/>
      <c r="F5" s="477" t="s">
        <v>1</v>
      </c>
      <c r="G5" s="477"/>
      <c r="H5" s="477"/>
      <c r="I5" s="477"/>
      <c r="J5" s="477"/>
      <c r="K5" s="109"/>
      <c r="L5" s="257"/>
      <c r="M5" s="257"/>
      <c r="O5" s="261">
        <f>'ORÇAMENTO SINTÉTICO'!J58-'ORÇAMENTO SINTÉTICO'!I13</f>
        <v>558375.14999999991</v>
      </c>
      <c r="Q5" s="274" t="s">
        <v>141</v>
      </c>
      <c r="R5" s="110">
        <v>5097</v>
      </c>
    </row>
    <row r="6" spans="1:22" ht="24.75" customHeight="1" x14ac:dyDescent="0.2">
      <c r="A6" s="478" t="str">
        <f>DADOS!B4</f>
        <v>PREFEITURA MUNICIPAL DE SÃO FELIPE</v>
      </c>
      <c r="B6" s="478"/>
      <c r="C6" s="478"/>
      <c r="D6" s="478"/>
      <c r="E6" s="478"/>
      <c r="F6" s="479" t="str">
        <f>DADOS!B8</f>
        <v>Pavimentação de Vias Urbanas no município de São Felipe, contemplando: Calçamento, Acessibilidade e Sinalização</v>
      </c>
      <c r="G6" s="479"/>
      <c r="H6" s="479"/>
      <c r="I6" s="479"/>
      <c r="J6" s="479"/>
      <c r="K6" s="479"/>
      <c r="L6" s="479"/>
      <c r="M6" s="479"/>
      <c r="O6" s="261">
        <f>'ORÇAMENTO SINTÉTICO'!I13/'MEMORIA DE CALCULO'!O5</f>
        <v>5.3596224688724069E-2</v>
      </c>
      <c r="R6" s="111">
        <f>SUM(R4:R5)</f>
        <v>680000</v>
      </c>
    </row>
    <row r="7" spans="1:22" ht="15.75" customHeight="1" thickBot="1" x14ac:dyDescent="0.25">
      <c r="A7" s="477" t="s">
        <v>14</v>
      </c>
      <c r="B7" s="477"/>
      <c r="C7" s="477"/>
      <c r="D7" s="477"/>
      <c r="E7" s="477"/>
      <c r="F7" s="477" t="s">
        <v>15</v>
      </c>
      <c r="G7" s="477"/>
      <c r="H7" s="477" t="s">
        <v>16</v>
      </c>
      <c r="I7" s="477"/>
      <c r="J7" s="257"/>
      <c r="K7" s="211" t="s">
        <v>17</v>
      </c>
      <c r="L7" s="473" t="s">
        <v>362</v>
      </c>
      <c r="M7" s="473"/>
      <c r="O7" s="263"/>
      <c r="R7" s="112"/>
    </row>
    <row r="8" spans="1:22" ht="36.75" customHeight="1" x14ac:dyDescent="0.2">
      <c r="A8" s="478" t="str">
        <f>DADOS!B5</f>
        <v>SÃO FELIPE/BA</v>
      </c>
      <c r="B8" s="478"/>
      <c r="C8" s="478"/>
      <c r="D8" s="478"/>
      <c r="E8" s="478"/>
      <c r="F8" s="481">
        <f ca="1">DADOS!B17</f>
        <v>46042</v>
      </c>
      <c r="G8" s="481"/>
      <c r="H8" s="480" t="str">
        <f>DADOS!B9</f>
        <v>SINAPI - 12/2025 - Bahia
SICRO3 - 10/2025 - Bahia</v>
      </c>
      <c r="I8" s="480"/>
      <c r="J8" s="256"/>
      <c r="K8" s="258">
        <f>DADOS!B10</f>
        <v>0.2135</v>
      </c>
      <c r="L8" s="474" t="s">
        <v>363</v>
      </c>
      <c r="M8" s="474"/>
      <c r="R8" s="113">
        <f>O4-R6</f>
        <v>-91698.050000000047</v>
      </c>
    </row>
    <row r="9" spans="1:22" ht="15" x14ac:dyDescent="0.2">
      <c r="B9" s="475" t="s">
        <v>142</v>
      </c>
      <c r="C9" s="475"/>
      <c r="D9" s="475"/>
      <c r="E9" s="475"/>
      <c r="F9" s="475"/>
      <c r="G9" s="475"/>
      <c r="H9" s="475"/>
      <c r="I9" s="475"/>
      <c r="J9" s="475"/>
      <c r="K9" s="475"/>
      <c r="L9" s="475"/>
      <c r="M9" s="475"/>
      <c r="V9" s="114"/>
    </row>
    <row r="10" spans="1:22" ht="24.75" customHeight="1" thickBot="1" x14ac:dyDescent="0.25">
      <c r="A10" s="218" t="s">
        <v>792</v>
      </c>
      <c r="B10" s="218" t="s">
        <v>85</v>
      </c>
      <c r="C10" s="218" t="s">
        <v>86</v>
      </c>
      <c r="D10" s="218" t="s">
        <v>87</v>
      </c>
      <c r="E10" s="218" t="s">
        <v>88</v>
      </c>
      <c r="F10" s="476" t="s">
        <v>89</v>
      </c>
      <c r="G10" s="476"/>
      <c r="H10" s="476"/>
      <c r="I10" s="476"/>
      <c r="J10" s="476"/>
      <c r="K10" s="476"/>
      <c r="L10" s="476"/>
      <c r="M10" s="218" t="s">
        <v>142</v>
      </c>
      <c r="V10" s="114"/>
    </row>
    <row r="11" spans="1:22" ht="13.5" thickBot="1" x14ac:dyDescent="0.25">
      <c r="A11" s="240">
        <v>1</v>
      </c>
      <c r="B11" s="457" t="s">
        <v>143</v>
      </c>
      <c r="C11" s="457"/>
      <c r="D11" s="457"/>
      <c r="E11" s="457"/>
      <c r="F11" s="457"/>
      <c r="G11" s="457"/>
      <c r="H11" s="457"/>
      <c r="I11" s="457"/>
      <c r="J11" s="457"/>
      <c r="K11" s="457"/>
      <c r="L11" s="457"/>
      <c r="M11" s="457"/>
    </row>
    <row r="12" spans="1:22" x14ac:dyDescent="0.2">
      <c r="A12" s="241" t="s">
        <v>331</v>
      </c>
      <c r="B12" s="248">
        <v>90777</v>
      </c>
      <c r="C12" s="52" t="s">
        <v>94</v>
      </c>
      <c r="D12" s="51" t="s">
        <v>371</v>
      </c>
      <c r="E12" s="52" t="s">
        <v>132</v>
      </c>
      <c r="F12" s="190" t="s">
        <v>90</v>
      </c>
      <c r="G12" s="191" t="s">
        <v>91</v>
      </c>
      <c r="H12" s="191" t="s">
        <v>367</v>
      </c>
      <c r="I12" s="191" t="s">
        <v>368</v>
      </c>
      <c r="J12" s="191" t="s">
        <v>369</v>
      </c>
      <c r="K12" s="191" t="s">
        <v>93</v>
      </c>
      <c r="L12" s="191" t="s">
        <v>10</v>
      </c>
      <c r="M12" s="447" t="s">
        <v>372</v>
      </c>
      <c r="N12" s="117"/>
    </row>
    <row r="13" spans="1:22" x14ac:dyDescent="0.2">
      <c r="A13" s="242"/>
      <c r="B13" s="231"/>
      <c r="C13" s="219"/>
      <c r="D13" s="232"/>
      <c r="E13" s="219"/>
      <c r="F13" s="219"/>
      <c r="G13" s="220"/>
      <c r="H13" s="220">
        <v>4</v>
      </c>
      <c r="I13" s="220">
        <v>20</v>
      </c>
      <c r="J13" s="220">
        <v>1.7</v>
      </c>
      <c r="K13" s="220"/>
      <c r="L13" s="367">
        <f>ROUND(H13*I13*J13,2)</f>
        <v>136</v>
      </c>
      <c r="M13" s="448"/>
      <c r="O13" s="295"/>
    </row>
    <row r="14" spans="1:22" ht="13.5" thickBot="1" x14ac:dyDescent="0.25">
      <c r="A14" s="243"/>
      <c r="B14" s="472"/>
      <c r="C14" s="472"/>
      <c r="D14" s="472"/>
      <c r="E14" s="223"/>
      <c r="F14" s="223"/>
      <c r="G14" s="224"/>
      <c r="H14" s="224"/>
      <c r="I14" s="221"/>
      <c r="J14" s="116"/>
      <c r="K14" s="116">
        <f>SUM(L13:L13)</f>
        <v>136</v>
      </c>
      <c r="L14" s="368" t="str">
        <f>E12</f>
        <v>H</v>
      </c>
      <c r="M14" s="450"/>
    </row>
    <row r="15" spans="1:22" x14ac:dyDescent="0.2">
      <c r="A15" s="241" t="s">
        <v>373</v>
      </c>
      <c r="B15" s="248">
        <v>90776</v>
      </c>
      <c r="C15" s="52" t="s">
        <v>94</v>
      </c>
      <c r="D15" s="51" t="s">
        <v>370</v>
      </c>
      <c r="E15" s="52" t="s">
        <v>132</v>
      </c>
      <c r="F15" s="190" t="s">
        <v>90</v>
      </c>
      <c r="G15" s="191" t="s">
        <v>91</v>
      </c>
      <c r="H15" s="191" t="s">
        <v>367</v>
      </c>
      <c r="I15" s="191" t="s">
        <v>368</v>
      </c>
      <c r="J15" s="191" t="s">
        <v>369</v>
      </c>
      <c r="K15" s="191" t="s">
        <v>93</v>
      </c>
      <c r="L15" s="191" t="s">
        <v>10</v>
      </c>
      <c r="M15" s="447" t="s">
        <v>372</v>
      </c>
      <c r="N15" s="117"/>
    </row>
    <row r="16" spans="1:22" x14ac:dyDescent="0.2">
      <c r="A16" s="242"/>
      <c r="B16" s="231"/>
      <c r="C16" s="219"/>
      <c r="D16" s="232"/>
      <c r="E16" s="219"/>
      <c r="F16" s="219"/>
      <c r="G16" s="220"/>
      <c r="H16" s="220">
        <f>H13</f>
        <v>4</v>
      </c>
      <c r="I16" s="220">
        <f>I13</f>
        <v>20</v>
      </c>
      <c r="J16" s="220">
        <f>J13</f>
        <v>1.7</v>
      </c>
      <c r="K16" s="220"/>
      <c r="L16" s="367">
        <f>ROUND(H16*I16*J16,2)</f>
        <v>136</v>
      </c>
      <c r="M16" s="448"/>
    </row>
    <row r="17" spans="1:40" ht="13.5" thickBot="1" x14ac:dyDescent="0.25">
      <c r="A17" s="243"/>
      <c r="B17" s="472"/>
      <c r="C17" s="472"/>
      <c r="D17" s="472"/>
      <c r="E17" s="223"/>
      <c r="F17" s="223"/>
      <c r="G17" s="224"/>
      <c r="H17" s="224"/>
      <c r="I17" s="221"/>
      <c r="J17" s="116"/>
      <c r="K17" s="116">
        <f>SUM(L16:L16)</f>
        <v>136</v>
      </c>
      <c r="L17" s="368" t="str">
        <f>E15</f>
        <v>H</v>
      </c>
      <c r="M17" s="450"/>
    </row>
    <row r="18" spans="1:40" ht="13.5" thickBot="1" x14ac:dyDescent="0.25">
      <c r="A18" s="240">
        <v>2</v>
      </c>
      <c r="B18" s="457" t="s">
        <v>143</v>
      </c>
      <c r="C18" s="457"/>
      <c r="D18" s="457"/>
      <c r="E18" s="457"/>
      <c r="F18" s="457"/>
      <c r="G18" s="457"/>
      <c r="H18" s="457"/>
      <c r="I18" s="457"/>
      <c r="J18" s="457"/>
      <c r="K18" s="457"/>
      <c r="L18" s="457"/>
      <c r="M18" s="457"/>
    </row>
    <row r="19" spans="1:40" ht="22.5" x14ac:dyDescent="0.2">
      <c r="A19" s="241" t="s">
        <v>195</v>
      </c>
      <c r="B19" s="248" t="s">
        <v>144</v>
      </c>
      <c r="C19" s="52" t="s">
        <v>94</v>
      </c>
      <c r="D19" s="51" t="s">
        <v>212</v>
      </c>
      <c r="E19" s="52" t="s">
        <v>145</v>
      </c>
      <c r="F19" s="190" t="s">
        <v>90</v>
      </c>
      <c r="G19" s="191" t="s">
        <v>91</v>
      </c>
      <c r="H19" s="191" t="s">
        <v>137</v>
      </c>
      <c r="I19" s="222" t="s">
        <v>92</v>
      </c>
      <c r="J19" s="191" t="s">
        <v>138</v>
      </c>
      <c r="K19" s="191" t="s">
        <v>93</v>
      </c>
      <c r="L19" s="191" t="s">
        <v>10</v>
      </c>
      <c r="M19" s="447" t="s">
        <v>146</v>
      </c>
      <c r="N19" s="117"/>
    </row>
    <row r="20" spans="1:40" x14ac:dyDescent="0.2">
      <c r="A20" s="242"/>
      <c r="B20" s="219"/>
      <c r="C20" s="219"/>
      <c r="D20" s="179" t="str">
        <f>D51</f>
        <v>RUAS NA SEDE</v>
      </c>
      <c r="E20" s="219"/>
      <c r="F20" s="219">
        <v>1</v>
      </c>
      <c r="G20" s="220"/>
      <c r="H20" s="220"/>
      <c r="I20" s="220">
        <v>4</v>
      </c>
      <c r="J20" s="220">
        <v>2</v>
      </c>
      <c r="K20" s="220"/>
      <c r="L20" s="367">
        <f>ROUND(F20*I20*J20,2)</f>
        <v>8</v>
      </c>
      <c r="M20" s="448"/>
    </row>
    <row r="21" spans="1:40" ht="13.5" thickBot="1" x14ac:dyDescent="0.25">
      <c r="A21" s="243"/>
      <c r="B21" s="472"/>
      <c r="C21" s="472"/>
      <c r="D21" s="472"/>
      <c r="E21" s="223"/>
      <c r="F21" s="223"/>
      <c r="G21" s="224"/>
      <c r="H21" s="224"/>
      <c r="I21" s="221"/>
      <c r="J21" s="116"/>
      <c r="K21" s="116">
        <f>SUM(L20:L20)</f>
        <v>8</v>
      </c>
      <c r="L21" s="368" t="str">
        <f>E19</f>
        <v>m²</v>
      </c>
      <c r="M21" s="450"/>
    </row>
    <row r="22" spans="1:40" ht="22.5" x14ac:dyDescent="0.2">
      <c r="A22" s="241" t="s">
        <v>827</v>
      </c>
      <c r="B22" s="328">
        <v>104790</v>
      </c>
      <c r="C22" s="183" t="s">
        <v>94</v>
      </c>
      <c r="D22" s="182" t="s">
        <v>914</v>
      </c>
      <c r="E22" s="183" t="s">
        <v>130</v>
      </c>
      <c r="F22" s="190" t="s">
        <v>90</v>
      </c>
      <c r="G22" s="191" t="s">
        <v>91</v>
      </c>
      <c r="H22" s="191" t="s">
        <v>137</v>
      </c>
      <c r="I22" s="222" t="s">
        <v>92</v>
      </c>
      <c r="J22" s="191" t="s">
        <v>138</v>
      </c>
      <c r="K22" s="191" t="s">
        <v>93</v>
      </c>
      <c r="L22" s="186" t="s">
        <v>10</v>
      </c>
      <c r="M22" s="447" t="s">
        <v>821</v>
      </c>
    </row>
    <row r="23" spans="1:40" x14ac:dyDescent="0.2">
      <c r="A23" s="242"/>
      <c r="B23" s="178"/>
      <c r="C23" s="178"/>
      <c r="D23" s="179" t="str">
        <f>D56</f>
        <v>RUAS NA SEDE</v>
      </c>
      <c r="E23" s="157"/>
      <c r="F23" s="234"/>
      <c r="G23" s="201"/>
      <c r="H23" s="199"/>
      <c r="I23" s="199"/>
      <c r="J23" s="199"/>
      <c r="K23" s="199"/>
      <c r="L23" s="201">
        <f t="shared" ref="L23" si="0">ROUND(G23*J23,2)</f>
        <v>0</v>
      </c>
      <c r="M23" s="448"/>
    </row>
    <row r="24" spans="1:40" s="117" customFormat="1" x14ac:dyDescent="0.2">
      <c r="A24" s="244"/>
      <c r="B24" s="178"/>
      <c r="C24" s="178"/>
      <c r="D24" s="181" t="s">
        <v>1340</v>
      </c>
      <c r="E24" s="178"/>
      <c r="F24" s="178"/>
      <c r="G24" s="180">
        <f>1.4+9.87+7.25+13.19</f>
        <v>31.71</v>
      </c>
      <c r="H24" s="188"/>
      <c r="I24" s="188"/>
      <c r="J24" s="215">
        <v>0.06</v>
      </c>
      <c r="K24" s="180"/>
      <c r="L24" s="201">
        <f>ROUND(G24*J24,2)</f>
        <v>1.9</v>
      </c>
      <c r="M24" s="448"/>
      <c r="N24" s="115"/>
      <c r="O24" s="259"/>
      <c r="P24" s="259"/>
      <c r="Q24" s="273"/>
      <c r="R24" s="57"/>
      <c r="S24" s="259"/>
      <c r="T24" s="57"/>
      <c r="U24" s="57"/>
      <c r="V24" s="57"/>
      <c r="W24" s="115"/>
      <c r="X24" s="57"/>
      <c r="Y24" s="57"/>
      <c r="Z24" s="57"/>
      <c r="AA24" s="115"/>
      <c r="AB24" s="57"/>
      <c r="AC24" s="57"/>
      <c r="AD24" s="57"/>
      <c r="AE24" s="115"/>
      <c r="AF24" s="57"/>
      <c r="AG24" s="57"/>
      <c r="AH24" s="57"/>
      <c r="AI24" s="115"/>
      <c r="AJ24" s="57"/>
      <c r="AK24" s="57"/>
      <c r="AL24" s="57"/>
      <c r="AM24" s="115"/>
      <c r="AN24" s="57"/>
    </row>
    <row r="25" spans="1:40" s="117" customFormat="1" x14ac:dyDescent="0.2">
      <c r="A25" s="244"/>
      <c r="B25" s="178"/>
      <c r="C25" s="178"/>
      <c r="D25" s="181" t="s">
        <v>1329</v>
      </c>
      <c r="E25" s="178"/>
      <c r="F25" s="178"/>
      <c r="G25" s="180">
        <v>0</v>
      </c>
      <c r="H25" s="188"/>
      <c r="I25" s="188"/>
      <c r="J25" s="215">
        <v>0.06</v>
      </c>
      <c r="K25" s="180"/>
      <c r="L25" s="201">
        <f>ROUND(G25*J25,2)</f>
        <v>0</v>
      </c>
      <c r="M25" s="449"/>
      <c r="N25" s="115"/>
      <c r="O25" s="259"/>
      <c r="P25" s="259"/>
      <c r="Q25" s="273"/>
      <c r="R25" s="57"/>
      <c r="S25" s="259"/>
      <c r="T25" s="57"/>
      <c r="U25" s="57"/>
      <c r="V25" s="57"/>
      <c r="W25" s="115"/>
      <c r="X25" s="57"/>
      <c r="Y25" s="57"/>
      <c r="Z25" s="57"/>
      <c r="AA25" s="115"/>
      <c r="AB25" s="57"/>
      <c r="AC25" s="57"/>
      <c r="AD25" s="57"/>
      <c r="AE25" s="115"/>
      <c r="AF25" s="57"/>
      <c r="AG25" s="57"/>
      <c r="AH25" s="57"/>
      <c r="AI25" s="115"/>
      <c r="AJ25" s="57"/>
      <c r="AK25" s="57"/>
      <c r="AL25" s="57"/>
      <c r="AM25" s="115"/>
      <c r="AN25" s="57"/>
    </row>
    <row r="26" spans="1:40" ht="13.5" thickBot="1" x14ac:dyDescent="0.25">
      <c r="A26" s="243"/>
      <c r="B26" s="446"/>
      <c r="C26" s="446"/>
      <c r="D26" s="446"/>
      <c r="E26" s="223"/>
      <c r="F26" s="223"/>
      <c r="G26" s="224"/>
      <c r="H26" s="224"/>
      <c r="I26" s="197"/>
      <c r="J26" s="194"/>
      <c r="K26" s="194">
        <f>SUM(L23:L26)</f>
        <v>1.9</v>
      </c>
      <c r="L26" s="369" t="str">
        <f>E22</f>
        <v>m³</v>
      </c>
      <c r="M26" s="450"/>
      <c r="N26" s="115"/>
      <c r="V26" s="114"/>
    </row>
    <row r="27" spans="1:40" ht="22.5" x14ac:dyDescent="0.2">
      <c r="A27" s="372" t="s">
        <v>828</v>
      </c>
      <c r="B27" s="328">
        <v>98528</v>
      </c>
      <c r="C27" s="183" t="s">
        <v>94</v>
      </c>
      <c r="D27" s="182" t="s">
        <v>1335</v>
      </c>
      <c r="E27" s="183" t="s">
        <v>88</v>
      </c>
      <c r="F27" s="190" t="s">
        <v>90</v>
      </c>
      <c r="G27" s="191" t="s">
        <v>91</v>
      </c>
      <c r="H27" s="191" t="s">
        <v>137</v>
      </c>
      <c r="I27" s="222" t="s">
        <v>92</v>
      </c>
      <c r="J27" s="191" t="s">
        <v>138</v>
      </c>
      <c r="K27" s="191" t="s">
        <v>93</v>
      </c>
      <c r="L27" s="191" t="s">
        <v>10</v>
      </c>
      <c r="M27" s="443" t="s">
        <v>1336</v>
      </c>
      <c r="N27" s="117"/>
      <c r="O27" s="108"/>
      <c r="P27" s="57"/>
      <c r="Q27" s="57"/>
      <c r="S27" s="57"/>
    </row>
    <row r="28" spans="1:40" x14ac:dyDescent="0.2">
      <c r="A28" s="373"/>
      <c r="B28" s="374"/>
      <c r="C28" s="178"/>
      <c r="D28" s="181" t="str">
        <f>D24</f>
        <v>RUA 01 INSS</v>
      </c>
      <c r="E28" s="157"/>
      <c r="F28" s="180">
        <v>0</v>
      </c>
      <c r="G28" s="180"/>
      <c r="H28" s="230"/>
      <c r="I28" s="375"/>
      <c r="J28" s="236"/>
      <c r="K28" s="230"/>
      <c r="L28" s="180">
        <f>ROUND(F28,2)</f>
        <v>0</v>
      </c>
      <c r="M28" s="444"/>
      <c r="N28" s="117"/>
      <c r="O28" s="108"/>
      <c r="P28" s="57"/>
      <c r="Q28" s="57"/>
      <c r="S28" s="57"/>
    </row>
    <row r="29" spans="1:40" x14ac:dyDescent="0.2">
      <c r="A29" s="373"/>
      <c r="B29" s="374"/>
      <c r="C29" s="178"/>
      <c r="D29" s="181" t="str">
        <f>D25</f>
        <v>RUA A - LOT ZÉ ANDRADE</v>
      </c>
      <c r="E29" s="157"/>
      <c r="F29" s="180">
        <v>2</v>
      </c>
      <c r="G29" s="180"/>
      <c r="H29" s="230"/>
      <c r="I29" s="375"/>
      <c r="J29" s="236"/>
      <c r="K29" s="230"/>
      <c r="L29" s="180">
        <f t="shared" ref="L29" si="1">ROUND(F29,2)</f>
        <v>2</v>
      </c>
      <c r="M29" s="444"/>
      <c r="N29" s="117"/>
      <c r="O29" s="108"/>
      <c r="P29" s="57"/>
      <c r="Q29" s="57"/>
      <c r="S29" s="57"/>
    </row>
    <row r="30" spans="1:40" ht="13.5" thickBot="1" x14ac:dyDescent="0.25">
      <c r="A30" s="376"/>
      <c r="B30" s="446"/>
      <c r="C30" s="446"/>
      <c r="D30" s="446"/>
      <c r="E30" s="377"/>
      <c r="F30" s="377"/>
      <c r="G30" s="378"/>
      <c r="H30" s="378"/>
      <c r="I30" s="197"/>
      <c r="J30" s="194"/>
      <c r="K30" s="194">
        <f>SUM(L28:L30)</f>
        <v>2</v>
      </c>
      <c r="L30" s="369" t="str">
        <f>E27</f>
        <v>UNIDADE</v>
      </c>
      <c r="M30" s="445"/>
      <c r="O30" s="108"/>
      <c r="P30" s="57"/>
      <c r="Q30" s="57"/>
      <c r="S30" s="57"/>
    </row>
    <row r="31" spans="1:40" ht="33.75" x14ac:dyDescent="0.2">
      <c r="A31" s="241" t="s">
        <v>829</v>
      </c>
      <c r="B31" s="183">
        <v>100982</v>
      </c>
      <c r="C31" s="183" t="s">
        <v>94</v>
      </c>
      <c r="D31" s="182" t="s">
        <v>880</v>
      </c>
      <c r="E31" s="183" t="s">
        <v>130</v>
      </c>
      <c r="F31" s="190" t="s">
        <v>90</v>
      </c>
      <c r="G31" s="191" t="s">
        <v>91</v>
      </c>
      <c r="H31" s="191" t="s">
        <v>137</v>
      </c>
      <c r="I31" s="222" t="s">
        <v>92</v>
      </c>
      <c r="J31" s="191" t="s">
        <v>138</v>
      </c>
      <c r="K31" s="191" t="s">
        <v>93</v>
      </c>
      <c r="L31" s="186" t="s">
        <v>10</v>
      </c>
      <c r="M31" s="447" t="s">
        <v>821</v>
      </c>
    </row>
    <row r="32" spans="1:40" x14ac:dyDescent="0.2">
      <c r="A32" s="242"/>
      <c r="B32" s="178"/>
      <c r="C32" s="178"/>
      <c r="D32" s="179" t="str">
        <f>D23</f>
        <v>RUAS NA SEDE</v>
      </c>
      <c r="E32" s="157"/>
      <c r="F32" s="234"/>
      <c r="G32" s="201"/>
      <c r="H32" s="199"/>
      <c r="I32" s="199"/>
      <c r="J32" s="199"/>
      <c r="K32" s="199"/>
      <c r="L32" s="201">
        <f t="shared" ref="L32" si="2">ROUND(G32*J32*K32,2)</f>
        <v>0</v>
      </c>
      <c r="M32" s="448"/>
    </row>
    <row r="33" spans="1:40" x14ac:dyDescent="0.2">
      <c r="A33" s="242"/>
      <c r="B33" s="178"/>
      <c r="C33" s="178"/>
      <c r="D33" s="157" t="s">
        <v>171</v>
      </c>
      <c r="E33" s="157"/>
      <c r="F33" s="234"/>
      <c r="G33" s="201"/>
      <c r="H33" s="199"/>
      <c r="I33" s="199"/>
      <c r="J33" s="199"/>
      <c r="K33" s="199"/>
      <c r="L33" s="201">
        <f t="shared" ref="L33:L34" si="3">ROUND(G33*J33,2)</f>
        <v>0</v>
      </c>
      <c r="M33" s="448"/>
    </row>
    <row r="34" spans="1:40" s="117" customFormat="1" x14ac:dyDescent="0.2">
      <c r="A34" s="244"/>
      <c r="B34" s="178"/>
      <c r="C34" s="178"/>
      <c r="D34" s="181" t="str">
        <f>D24</f>
        <v>RUA 01 INSS</v>
      </c>
      <c r="E34" s="178"/>
      <c r="F34" s="178"/>
      <c r="G34" s="180">
        <f>G24</f>
        <v>31.71</v>
      </c>
      <c r="H34" s="188"/>
      <c r="I34" s="188"/>
      <c r="J34" s="188">
        <v>0.06</v>
      </c>
      <c r="K34" s="180"/>
      <c r="L34" s="201">
        <f t="shared" si="3"/>
        <v>1.9</v>
      </c>
      <c r="M34" s="448"/>
      <c r="N34" s="115"/>
      <c r="O34" s="259"/>
      <c r="P34" s="259"/>
      <c r="Q34" s="273"/>
      <c r="R34" s="57"/>
      <c r="S34" s="259"/>
      <c r="T34" s="57"/>
      <c r="U34" s="57"/>
      <c r="V34" s="57"/>
      <c r="W34" s="115"/>
      <c r="X34" s="57"/>
      <c r="Y34" s="57"/>
      <c r="Z34" s="57"/>
      <c r="AA34" s="115"/>
      <c r="AB34" s="57"/>
      <c r="AC34" s="57"/>
      <c r="AD34" s="57"/>
      <c r="AE34" s="115"/>
      <c r="AF34" s="57"/>
      <c r="AG34" s="57"/>
      <c r="AH34" s="57"/>
      <c r="AI34" s="115"/>
      <c r="AJ34" s="57"/>
      <c r="AK34" s="57"/>
      <c r="AL34" s="57"/>
      <c r="AM34" s="115"/>
      <c r="AN34" s="57"/>
    </row>
    <row r="35" spans="1:40" s="117" customFormat="1" x14ac:dyDescent="0.2">
      <c r="A35" s="244"/>
      <c r="B35" s="178"/>
      <c r="C35" s="178"/>
      <c r="D35" s="181" t="str">
        <f>D25</f>
        <v>RUA A - LOT ZÉ ANDRADE</v>
      </c>
      <c r="E35" s="178"/>
      <c r="F35" s="178"/>
      <c r="G35" s="180">
        <f>G25</f>
        <v>0</v>
      </c>
      <c r="H35" s="188"/>
      <c r="I35" s="188"/>
      <c r="J35" s="188">
        <v>0.06</v>
      </c>
      <c r="K35" s="180"/>
      <c r="L35" s="201">
        <f t="shared" ref="L35:L36" si="4">ROUND(G35*J35,2)</f>
        <v>0</v>
      </c>
      <c r="M35" s="449"/>
      <c r="N35" s="115"/>
      <c r="O35" s="259"/>
      <c r="P35" s="259"/>
      <c r="Q35" s="273"/>
      <c r="R35" s="57"/>
      <c r="S35" s="259"/>
      <c r="T35" s="57"/>
      <c r="U35" s="57"/>
      <c r="V35" s="57"/>
      <c r="W35" s="115"/>
      <c r="X35" s="57"/>
      <c r="Y35" s="57"/>
      <c r="Z35" s="57"/>
      <c r="AA35" s="115"/>
      <c r="AB35" s="57"/>
      <c r="AC35" s="57"/>
      <c r="AD35" s="57"/>
      <c r="AE35" s="115"/>
      <c r="AF35" s="57"/>
      <c r="AG35" s="57"/>
      <c r="AH35" s="57"/>
      <c r="AI35" s="115"/>
      <c r="AJ35" s="57"/>
      <c r="AK35" s="57"/>
      <c r="AL35" s="57"/>
      <c r="AM35" s="115"/>
      <c r="AN35" s="57"/>
    </row>
    <row r="36" spans="1:40" x14ac:dyDescent="0.2">
      <c r="A36" s="242"/>
      <c r="B36" s="178"/>
      <c r="C36" s="178"/>
      <c r="D36" s="157" t="s">
        <v>1337</v>
      </c>
      <c r="E36" s="157"/>
      <c r="F36" s="234"/>
      <c r="G36" s="201"/>
      <c r="H36" s="199"/>
      <c r="I36" s="199"/>
      <c r="J36" s="199"/>
      <c r="K36" s="199"/>
      <c r="L36" s="201">
        <f t="shared" si="4"/>
        <v>0</v>
      </c>
      <c r="M36" s="449"/>
    </row>
    <row r="37" spans="1:40" s="117" customFormat="1" x14ac:dyDescent="0.2">
      <c r="A37" s="244"/>
      <c r="B37" s="178"/>
      <c r="C37" s="178"/>
      <c r="D37" s="181" t="str">
        <f>D34</f>
        <v>RUA 01 INSS</v>
      </c>
      <c r="E37" s="178"/>
      <c r="F37" s="379">
        <f>F28</f>
        <v>0</v>
      </c>
      <c r="G37" s="180"/>
      <c r="H37" s="236">
        <v>0.6</v>
      </c>
      <c r="I37" s="375">
        <v>0.6</v>
      </c>
      <c r="J37" s="236">
        <v>3</v>
      </c>
      <c r="K37" s="180"/>
      <c r="L37" s="201">
        <f t="shared" ref="L37:L38" si="5">ROUND(F37*H37*I37*J37,2)</f>
        <v>0</v>
      </c>
      <c r="M37" s="449"/>
      <c r="N37" s="115"/>
      <c r="O37" s="259"/>
      <c r="P37" s="259"/>
      <c r="Q37" s="273"/>
      <c r="R37" s="57"/>
      <c r="S37" s="259"/>
      <c r="T37" s="57"/>
      <c r="U37" s="57"/>
      <c r="V37" s="57"/>
      <c r="W37" s="115"/>
      <c r="X37" s="57"/>
      <c r="Y37" s="57"/>
      <c r="Z37" s="57"/>
      <c r="AA37" s="115"/>
      <c r="AB37" s="57"/>
      <c r="AC37" s="57"/>
      <c r="AD37" s="57"/>
      <c r="AE37" s="115"/>
      <c r="AF37" s="57"/>
      <c r="AG37" s="57"/>
      <c r="AH37" s="57"/>
      <c r="AI37" s="115"/>
      <c r="AJ37" s="57"/>
      <c r="AK37" s="57"/>
      <c r="AL37" s="57"/>
      <c r="AM37" s="115"/>
      <c r="AN37" s="57"/>
    </row>
    <row r="38" spans="1:40" s="117" customFormat="1" x14ac:dyDescent="0.2">
      <c r="A38" s="244"/>
      <c r="B38" s="178"/>
      <c r="C38" s="178"/>
      <c r="D38" s="181" t="str">
        <f>D35</f>
        <v>RUA A - LOT ZÉ ANDRADE</v>
      </c>
      <c r="E38" s="178"/>
      <c r="F38" s="379">
        <f>F29</f>
        <v>2</v>
      </c>
      <c r="G38" s="180"/>
      <c r="H38" s="236">
        <v>0.6</v>
      </c>
      <c r="I38" s="375">
        <v>0.6</v>
      </c>
      <c r="J38" s="236">
        <v>3</v>
      </c>
      <c r="K38" s="180"/>
      <c r="L38" s="201">
        <f t="shared" si="5"/>
        <v>2.16</v>
      </c>
      <c r="M38" s="449"/>
      <c r="N38" s="115"/>
      <c r="O38" s="259"/>
      <c r="P38" s="259"/>
      <c r="Q38" s="273"/>
      <c r="R38" s="57"/>
      <c r="S38" s="259"/>
      <c r="T38" s="57"/>
      <c r="U38" s="57"/>
      <c r="V38" s="57"/>
      <c r="W38" s="115"/>
      <c r="X38" s="57"/>
      <c r="Y38" s="57"/>
      <c r="Z38" s="57"/>
      <c r="AA38" s="115"/>
      <c r="AB38" s="57"/>
      <c r="AC38" s="57"/>
      <c r="AD38" s="57"/>
      <c r="AE38" s="115"/>
      <c r="AF38" s="57"/>
      <c r="AG38" s="57"/>
      <c r="AH38" s="57"/>
      <c r="AI38" s="115"/>
      <c r="AJ38" s="57"/>
      <c r="AK38" s="57"/>
      <c r="AL38" s="57"/>
      <c r="AM38" s="115"/>
      <c r="AN38" s="57"/>
    </row>
    <row r="39" spans="1:40" ht="13.5" thickBot="1" x14ac:dyDescent="0.25">
      <c r="A39" s="243"/>
      <c r="B39" s="446"/>
      <c r="C39" s="446"/>
      <c r="D39" s="446"/>
      <c r="E39" s="223"/>
      <c r="F39" s="223"/>
      <c r="G39" s="224"/>
      <c r="H39" s="224"/>
      <c r="I39" s="197"/>
      <c r="J39" s="194"/>
      <c r="K39" s="194">
        <f>SUM(L32:L39)</f>
        <v>4.0600000000000005</v>
      </c>
      <c r="L39" s="369" t="str">
        <f>E31</f>
        <v>m³</v>
      </c>
      <c r="M39" s="450"/>
      <c r="N39" s="115"/>
      <c r="V39" s="114"/>
    </row>
    <row r="40" spans="1:40" ht="22.5" x14ac:dyDescent="0.2">
      <c r="A40" s="241" t="s">
        <v>1338</v>
      </c>
      <c r="B40" s="183">
        <v>93588</v>
      </c>
      <c r="C40" s="183" t="s">
        <v>94</v>
      </c>
      <c r="D40" s="182" t="s">
        <v>832</v>
      </c>
      <c r="E40" s="183" t="s">
        <v>833</v>
      </c>
      <c r="F40" s="187" t="s">
        <v>90</v>
      </c>
      <c r="G40" s="325" t="s">
        <v>148</v>
      </c>
      <c r="H40" s="325" t="s">
        <v>137</v>
      </c>
      <c r="I40" s="326" t="s">
        <v>92</v>
      </c>
      <c r="J40" s="325" t="s">
        <v>913</v>
      </c>
      <c r="K40" s="325" t="s">
        <v>93</v>
      </c>
      <c r="L40" s="186" t="s">
        <v>10</v>
      </c>
      <c r="M40" s="447" t="s">
        <v>821</v>
      </c>
    </row>
    <row r="41" spans="1:40" x14ac:dyDescent="0.2">
      <c r="A41" s="242"/>
      <c r="B41" s="178"/>
      <c r="C41" s="178"/>
      <c r="D41" s="179" t="str">
        <f>D32</f>
        <v>RUAS NA SEDE</v>
      </c>
      <c r="E41" s="157"/>
      <c r="F41" s="234"/>
      <c r="G41" s="201"/>
      <c r="H41" s="199"/>
      <c r="I41" s="199"/>
      <c r="J41" s="199"/>
      <c r="K41" s="199"/>
      <c r="L41" s="201"/>
      <c r="M41" s="448"/>
    </row>
    <row r="42" spans="1:40" x14ac:dyDescent="0.2">
      <c r="A42" s="242"/>
      <c r="B42" s="178"/>
      <c r="C42" s="178"/>
      <c r="D42" s="157" t="s">
        <v>171</v>
      </c>
      <c r="E42" s="157"/>
      <c r="F42" s="234"/>
      <c r="G42" s="201"/>
      <c r="H42" s="199"/>
      <c r="I42" s="199"/>
      <c r="J42" s="199"/>
      <c r="K42" s="199"/>
      <c r="L42" s="201"/>
      <c r="M42" s="448"/>
    </row>
    <row r="43" spans="1:40" s="117" customFormat="1" x14ac:dyDescent="0.2">
      <c r="A43" s="244"/>
      <c r="B43" s="178"/>
      <c r="C43" s="178"/>
      <c r="D43" s="181" t="str">
        <f>D34</f>
        <v>RUA 01 INSS</v>
      </c>
      <c r="E43" s="178"/>
      <c r="F43" s="178"/>
      <c r="G43" s="180">
        <f>L34</f>
        <v>1.9</v>
      </c>
      <c r="H43" s="188"/>
      <c r="I43" s="188"/>
      <c r="J43" s="188">
        <v>5</v>
      </c>
      <c r="K43" s="180"/>
      <c r="L43" s="198">
        <f t="shared" ref="L43" si="6">ROUND(G43*J43,2)</f>
        <v>9.5</v>
      </c>
      <c r="M43" s="448"/>
      <c r="N43" s="115"/>
      <c r="O43" s="259"/>
      <c r="P43" s="259"/>
      <c r="Q43" s="273"/>
      <c r="R43" s="57"/>
      <c r="S43" s="259"/>
      <c r="T43" s="57"/>
      <c r="U43" s="57"/>
      <c r="V43" s="57"/>
      <c r="W43" s="115"/>
      <c r="X43" s="57"/>
      <c r="Y43" s="57"/>
      <c r="Z43" s="57"/>
      <c r="AA43" s="115"/>
      <c r="AB43" s="57"/>
      <c r="AC43" s="57"/>
      <c r="AD43" s="57"/>
      <c r="AE43" s="115"/>
      <c r="AF43" s="57"/>
      <c r="AG43" s="57"/>
      <c r="AH43" s="57"/>
      <c r="AI43" s="115"/>
      <c r="AJ43" s="57"/>
      <c r="AK43" s="57"/>
      <c r="AL43" s="57"/>
      <c r="AM43" s="115"/>
      <c r="AN43" s="57"/>
    </row>
    <row r="44" spans="1:40" s="117" customFormat="1" x14ac:dyDescent="0.2">
      <c r="A44" s="244"/>
      <c r="B44" s="178"/>
      <c r="C44" s="178"/>
      <c r="D44" s="181" t="str">
        <f>D35</f>
        <v>RUA A - LOT ZÉ ANDRADE</v>
      </c>
      <c r="E44" s="178"/>
      <c r="F44" s="178"/>
      <c r="G44" s="180">
        <f>L35</f>
        <v>0</v>
      </c>
      <c r="H44" s="188"/>
      <c r="I44" s="188"/>
      <c r="J44" s="188">
        <v>5</v>
      </c>
      <c r="K44" s="180"/>
      <c r="L44" s="198">
        <f t="shared" ref="L44" si="7">ROUND(G44*J44,2)</f>
        <v>0</v>
      </c>
      <c r="M44" s="449"/>
      <c r="N44" s="115"/>
      <c r="O44" s="259"/>
      <c r="P44" s="259"/>
      <c r="Q44" s="273"/>
      <c r="R44" s="57"/>
      <c r="S44" s="259"/>
      <c r="T44" s="57"/>
      <c r="U44" s="57"/>
      <c r="V44" s="57"/>
      <c r="W44" s="115"/>
      <c r="X44" s="57"/>
      <c r="Y44" s="57"/>
      <c r="Z44" s="57"/>
      <c r="AA44" s="115"/>
      <c r="AB44" s="57"/>
      <c r="AC44" s="57"/>
      <c r="AD44" s="57"/>
      <c r="AE44" s="115"/>
      <c r="AF44" s="57"/>
      <c r="AG44" s="57"/>
      <c r="AH44" s="57"/>
      <c r="AI44" s="115"/>
      <c r="AJ44" s="57"/>
      <c r="AK44" s="57"/>
      <c r="AL44" s="57"/>
      <c r="AM44" s="115"/>
      <c r="AN44" s="57"/>
    </row>
    <row r="45" spans="1:40" x14ac:dyDescent="0.2">
      <c r="A45" s="242"/>
      <c r="B45" s="178"/>
      <c r="C45" s="178"/>
      <c r="D45" s="157" t="s">
        <v>1337</v>
      </c>
      <c r="E45" s="157"/>
      <c r="F45" s="234"/>
      <c r="G45" s="201"/>
      <c r="H45" s="199"/>
      <c r="I45" s="199"/>
      <c r="J45" s="199"/>
      <c r="K45" s="199"/>
      <c r="L45" s="201"/>
      <c r="M45" s="449"/>
    </row>
    <row r="46" spans="1:40" s="117" customFormat="1" x14ac:dyDescent="0.2">
      <c r="A46" s="244"/>
      <c r="B46" s="178"/>
      <c r="C46" s="178"/>
      <c r="D46" s="181" t="str">
        <f>D37</f>
        <v>RUA 01 INSS</v>
      </c>
      <c r="E46" s="178"/>
      <c r="F46" s="178"/>
      <c r="G46" s="180">
        <f>L37</f>
        <v>0</v>
      </c>
      <c r="H46" s="188"/>
      <c r="I46" s="188"/>
      <c r="J46" s="188">
        <v>5</v>
      </c>
      <c r="K46" s="180"/>
      <c r="L46" s="198">
        <f t="shared" ref="L46:L47" si="8">ROUND(G46*J46,2)</f>
        <v>0</v>
      </c>
      <c r="M46" s="449"/>
      <c r="N46" s="115"/>
      <c r="O46" s="259"/>
      <c r="P46" s="259"/>
      <c r="Q46" s="273"/>
      <c r="R46" s="57"/>
      <c r="S46" s="259"/>
      <c r="T46" s="57"/>
      <c r="U46" s="57"/>
      <c r="V46" s="57"/>
      <c r="W46" s="115"/>
      <c r="X46" s="57"/>
      <c r="Y46" s="57"/>
      <c r="Z46" s="57"/>
      <c r="AA46" s="115"/>
      <c r="AB46" s="57"/>
      <c r="AC46" s="57"/>
      <c r="AD46" s="57"/>
      <c r="AE46" s="115"/>
      <c r="AF46" s="57"/>
      <c r="AG46" s="57"/>
      <c r="AH46" s="57"/>
      <c r="AI46" s="115"/>
      <c r="AJ46" s="57"/>
      <c r="AK46" s="57"/>
      <c r="AL46" s="57"/>
      <c r="AM46" s="115"/>
      <c r="AN46" s="57"/>
    </row>
    <row r="47" spans="1:40" s="117" customFormat="1" x14ac:dyDescent="0.2">
      <c r="A47" s="244"/>
      <c r="B47" s="178"/>
      <c r="C47" s="178"/>
      <c r="D47" s="181" t="str">
        <f>D38</f>
        <v>RUA A - LOT ZÉ ANDRADE</v>
      </c>
      <c r="E47" s="178"/>
      <c r="F47" s="178"/>
      <c r="G47" s="180">
        <f>L38</f>
        <v>2.16</v>
      </c>
      <c r="H47" s="188"/>
      <c r="I47" s="188"/>
      <c r="J47" s="188">
        <v>5</v>
      </c>
      <c r="K47" s="180"/>
      <c r="L47" s="198">
        <f t="shared" si="8"/>
        <v>10.8</v>
      </c>
      <c r="M47" s="449"/>
      <c r="N47" s="115"/>
      <c r="O47" s="259"/>
      <c r="P47" s="259"/>
      <c r="Q47" s="273"/>
      <c r="R47" s="57"/>
      <c r="S47" s="259"/>
      <c r="T47" s="57"/>
      <c r="U47" s="57"/>
      <c r="V47" s="57"/>
      <c r="W47" s="115"/>
      <c r="X47" s="57"/>
      <c r="Y47" s="57"/>
      <c r="Z47" s="57"/>
      <c r="AA47" s="115"/>
      <c r="AB47" s="57"/>
      <c r="AC47" s="57"/>
      <c r="AD47" s="57"/>
      <c r="AE47" s="115"/>
      <c r="AF47" s="57"/>
      <c r="AG47" s="57"/>
      <c r="AH47" s="57"/>
      <c r="AI47" s="115"/>
      <c r="AJ47" s="57"/>
      <c r="AK47" s="57"/>
      <c r="AL47" s="57"/>
      <c r="AM47" s="115"/>
      <c r="AN47" s="57"/>
    </row>
    <row r="48" spans="1:40" ht="13.5" thickBot="1" x14ac:dyDescent="0.25">
      <c r="A48" s="243"/>
      <c r="B48" s="446"/>
      <c r="C48" s="446"/>
      <c r="D48" s="446"/>
      <c r="E48" s="223"/>
      <c r="F48" s="223"/>
      <c r="G48" s="224"/>
      <c r="H48" s="224"/>
      <c r="I48" s="197"/>
      <c r="J48" s="194"/>
      <c r="K48" s="194">
        <f>SUM(L41:L48)</f>
        <v>20.3</v>
      </c>
      <c r="L48" s="369" t="str">
        <f>E40</f>
        <v>M3xKm</v>
      </c>
      <c r="M48" s="450"/>
      <c r="N48" s="115"/>
      <c r="V48" s="114"/>
    </row>
    <row r="49" spans="1:40" ht="13.5" thickBot="1" x14ac:dyDescent="0.25">
      <c r="A49" s="240">
        <v>3</v>
      </c>
      <c r="B49" s="457" t="s">
        <v>150</v>
      </c>
      <c r="C49" s="457"/>
      <c r="D49" s="457"/>
      <c r="E49" s="457"/>
      <c r="F49" s="457"/>
      <c r="G49" s="457"/>
      <c r="H49" s="457"/>
      <c r="I49" s="457"/>
      <c r="J49" s="457"/>
      <c r="K49" s="457"/>
      <c r="L49" s="457"/>
      <c r="M49" s="457"/>
    </row>
    <row r="50" spans="1:40" ht="22.5" x14ac:dyDescent="0.2">
      <c r="A50" s="241"/>
      <c r="B50" s="183"/>
      <c r="C50" s="183"/>
      <c r="D50" s="182" t="s">
        <v>819</v>
      </c>
      <c r="E50" s="183" t="s">
        <v>95</v>
      </c>
      <c r="F50" s="184" t="s">
        <v>151</v>
      </c>
      <c r="G50" s="184" t="s">
        <v>152</v>
      </c>
      <c r="H50" s="184" t="s">
        <v>153</v>
      </c>
      <c r="I50" s="184" t="s">
        <v>152</v>
      </c>
      <c r="J50" s="185" t="s">
        <v>92</v>
      </c>
      <c r="K50" s="191" t="s">
        <v>93</v>
      </c>
      <c r="L50" s="186" t="s">
        <v>10</v>
      </c>
      <c r="M50" s="447" t="s">
        <v>820</v>
      </c>
    </row>
    <row r="51" spans="1:40" x14ac:dyDescent="0.2">
      <c r="A51" s="242"/>
      <c r="B51" s="178"/>
      <c r="C51" s="178"/>
      <c r="D51" s="179" t="s">
        <v>826</v>
      </c>
      <c r="E51" s="157"/>
      <c r="F51" s="199"/>
      <c r="G51" s="199"/>
      <c r="H51" s="199"/>
      <c r="I51" s="199"/>
      <c r="J51" s="200"/>
      <c r="K51" s="201"/>
      <c r="L51" s="201"/>
      <c r="M51" s="448"/>
    </row>
    <row r="52" spans="1:40" s="117" customFormat="1" x14ac:dyDescent="0.2">
      <c r="A52" s="244"/>
      <c r="B52" s="178"/>
      <c r="C52" s="178"/>
      <c r="D52" s="217" t="str">
        <f>D43</f>
        <v>RUA 01 INSS</v>
      </c>
      <c r="E52" s="178"/>
      <c r="F52" s="178"/>
      <c r="G52" s="180">
        <v>0</v>
      </c>
      <c r="H52" s="178">
        <v>9</v>
      </c>
      <c r="I52" s="180">
        <v>16.600000000000001</v>
      </c>
      <c r="J52" s="180">
        <f t="shared" ref="J52" si="9">ROUND(((H52*20)+I52)-((F52*20)+G52),2)</f>
        <v>196.6</v>
      </c>
      <c r="K52" s="180"/>
      <c r="L52" s="198">
        <f t="shared" ref="L52" si="10">J52</f>
        <v>196.6</v>
      </c>
      <c r="M52" s="448"/>
      <c r="N52" s="115"/>
      <c r="O52" s="259"/>
      <c r="P52" s="259"/>
      <c r="Q52" s="273"/>
      <c r="R52" s="57"/>
      <c r="S52" s="259"/>
      <c r="T52" s="57"/>
      <c r="U52" s="57"/>
      <c r="V52" s="57"/>
      <c r="W52" s="115"/>
      <c r="X52" s="57"/>
      <c r="Y52" s="57"/>
      <c r="Z52" s="57"/>
      <c r="AA52" s="115"/>
      <c r="AB52" s="57"/>
      <c r="AC52" s="57"/>
      <c r="AD52" s="57"/>
      <c r="AE52" s="115"/>
      <c r="AF52" s="57"/>
      <c r="AG52" s="57"/>
      <c r="AH52" s="57"/>
      <c r="AI52" s="115"/>
      <c r="AJ52" s="57"/>
      <c r="AK52" s="57"/>
      <c r="AL52" s="57"/>
      <c r="AM52" s="115"/>
      <c r="AN52" s="57"/>
    </row>
    <row r="53" spans="1:40" s="117" customFormat="1" x14ac:dyDescent="0.2">
      <c r="A53" s="244"/>
      <c r="B53" s="178"/>
      <c r="C53" s="178"/>
      <c r="D53" s="217" t="str">
        <f>D44</f>
        <v>RUA A - LOT ZÉ ANDRADE</v>
      </c>
      <c r="E53" s="178"/>
      <c r="F53" s="178"/>
      <c r="G53" s="180">
        <v>0</v>
      </c>
      <c r="H53" s="178">
        <v>10</v>
      </c>
      <c r="I53" s="180">
        <v>11.46</v>
      </c>
      <c r="J53" s="180">
        <f t="shared" ref="J53" si="11">ROUND(((H53*20)+I53)-((F53*20)+G53),2)</f>
        <v>211.46</v>
      </c>
      <c r="K53" s="180"/>
      <c r="L53" s="198">
        <f t="shared" ref="L53" si="12">J53</f>
        <v>211.46</v>
      </c>
      <c r="M53" s="449"/>
      <c r="N53" s="115"/>
      <c r="O53" s="259"/>
      <c r="P53" s="259"/>
      <c r="Q53" s="273"/>
      <c r="R53" s="57"/>
      <c r="S53" s="259"/>
      <c r="T53" s="57"/>
      <c r="U53" s="57"/>
      <c r="V53" s="57"/>
      <c r="W53" s="115"/>
      <c r="X53" s="57"/>
      <c r="Y53" s="57"/>
      <c r="Z53" s="57"/>
      <c r="AA53" s="115"/>
      <c r="AB53" s="57"/>
      <c r="AC53" s="57"/>
      <c r="AD53" s="57"/>
      <c r="AE53" s="115"/>
      <c r="AF53" s="57"/>
      <c r="AG53" s="57"/>
      <c r="AH53" s="57"/>
      <c r="AI53" s="115"/>
      <c r="AJ53" s="57"/>
      <c r="AK53" s="57"/>
      <c r="AL53" s="57"/>
      <c r="AM53" s="115"/>
      <c r="AN53" s="57"/>
    </row>
    <row r="54" spans="1:40" ht="13.5" thickBot="1" x14ac:dyDescent="0.25">
      <c r="A54" s="243"/>
      <c r="B54" s="446"/>
      <c r="C54" s="446"/>
      <c r="D54" s="446"/>
      <c r="E54" s="223"/>
      <c r="F54" s="223"/>
      <c r="G54" s="224"/>
      <c r="H54" s="224"/>
      <c r="I54" s="197"/>
      <c r="J54" s="194"/>
      <c r="K54" s="194">
        <f>SUM(L51:L54)</f>
        <v>408.06</v>
      </c>
      <c r="L54" s="369" t="str">
        <f>E50</f>
        <v>M</v>
      </c>
      <c r="M54" s="450"/>
      <c r="N54" s="115"/>
      <c r="V54" s="114"/>
    </row>
    <row r="55" spans="1:40" ht="22.5" x14ac:dyDescent="0.2">
      <c r="A55" s="241" t="s">
        <v>133</v>
      </c>
      <c r="B55" s="183" t="s">
        <v>795</v>
      </c>
      <c r="C55" s="183" t="s">
        <v>129</v>
      </c>
      <c r="D55" s="182" t="s">
        <v>796</v>
      </c>
      <c r="E55" s="183" t="s">
        <v>145</v>
      </c>
      <c r="F55" s="187" t="s">
        <v>90</v>
      </c>
      <c r="G55" s="186" t="s">
        <v>91</v>
      </c>
      <c r="H55" s="184" t="s">
        <v>818</v>
      </c>
      <c r="I55" s="184" t="s">
        <v>92</v>
      </c>
      <c r="J55" s="184" t="s">
        <v>154</v>
      </c>
      <c r="K55" s="184" t="s">
        <v>155</v>
      </c>
      <c r="L55" s="186" t="s">
        <v>10</v>
      </c>
      <c r="M55" s="458" t="s">
        <v>821</v>
      </c>
    </row>
    <row r="56" spans="1:40" x14ac:dyDescent="0.2">
      <c r="A56" s="242"/>
      <c r="B56" s="178"/>
      <c r="C56" s="178"/>
      <c r="D56" s="179" t="str">
        <f>D51</f>
        <v>RUAS NA SEDE</v>
      </c>
      <c r="E56" s="157"/>
      <c r="F56" s="234"/>
      <c r="G56" s="201"/>
      <c r="H56" s="199"/>
      <c r="I56" s="199"/>
      <c r="J56" s="199"/>
      <c r="K56" s="199"/>
      <c r="L56" s="201"/>
      <c r="M56" s="459"/>
    </row>
    <row r="57" spans="1:40" s="117" customFormat="1" x14ac:dyDescent="0.2">
      <c r="A57" s="244"/>
      <c r="B57" s="178"/>
      <c r="C57" s="178"/>
      <c r="D57" s="181" t="str">
        <f>D52</f>
        <v>RUA 01 INSS</v>
      </c>
      <c r="E57" s="178"/>
      <c r="F57" s="178"/>
      <c r="G57" s="180"/>
      <c r="H57" s="188">
        <f>H62</f>
        <v>6</v>
      </c>
      <c r="I57" s="188">
        <f>J52</f>
        <v>196.6</v>
      </c>
      <c r="J57" s="188">
        <f>J62</f>
        <v>31.69</v>
      </c>
      <c r="K57" s="180"/>
      <c r="L57" s="198">
        <f t="shared" ref="L57" si="13">ROUND((H57*I57)+J57+K57,2)</f>
        <v>1211.29</v>
      </c>
      <c r="M57" s="459"/>
      <c r="N57" s="115"/>
      <c r="O57" s="259"/>
      <c r="P57" s="259"/>
      <c r="Q57" s="273"/>
      <c r="R57" s="57"/>
      <c r="S57" s="259"/>
      <c r="T57" s="57"/>
      <c r="U57" s="57"/>
      <c r="V57" s="57"/>
      <c r="W57" s="115"/>
      <c r="X57" s="57"/>
      <c r="Y57" s="57"/>
      <c r="Z57" s="57"/>
      <c r="AA57" s="115"/>
      <c r="AB57" s="57"/>
      <c r="AC57" s="57"/>
      <c r="AD57" s="57"/>
      <c r="AE57" s="115"/>
      <c r="AF57" s="57"/>
      <c r="AG57" s="57"/>
      <c r="AH57" s="57"/>
      <c r="AI57" s="115"/>
      <c r="AJ57" s="57"/>
      <c r="AK57" s="57"/>
      <c r="AL57" s="57"/>
      <c r="AM57" s="115"/>
      <c r="AN57" s="57"/>
    </row>
    <row r="58" spans="1:40" s="117" customFormat="1" x14ac:dyDescent="0.2">
      <c r="A58" s="244"/>
      <c r="B58" s="178"/>
      <c r="C58" s="178"/>
      <c r="D58" s="181" t="str">
        <f>D53</f>
        <v>RUA A - LOT ZÉ ANDRADE</v>
      </c>
      <c r="E58" s="178"/>
      <c r="F58" s="178"/>
      <c r="G58" s="180"/>
      <c r="H58" s="188">
        <f>H63</f>
        <v>6</v>
      </c>
      <c r="I58" s="188">
        <f>J53</f>
        <v>211.46</v>
      </c>
      <c r="J58" s="188">
        <f>J63</f>
        <v>25.31</v>
      </c>
      <c r="K58" s="180"/>
      <c r="L58" s="198">
        <f t="shared" ref="L58" si="14">ROUND((H58*I58)+J58+K58,2)</f>
        <v>1294.07</v>
      </c>
      <c r="M58" s="459"/>
      <c r="N58" s="115"/>
      <c r="O58" s="259"/>
      <c r="P58" s="259"/>
      <c r="Q58" s="273"/>
      <c r="R58" s="57"/>
      <c r="S58" s="259"/>
      <c r="T58" s="57"/>
      <c r="U58" s="57"/>
      <c r="V58" s="57"/>
      <c r="W58" s="115"/>
      <c r="X58" s="57"/>
      <c r="Y58" s="57"/>
      <c r="Z58" s="57"/>
      <c r="AA58" s="115"/>
      <c r="AB58" s="57"/>
      <c r="AC58" s="57"/>
      <c r="AD58" s="57"/>
      <c r="AE58" s="115"/>
      <c r="AF58" s="57"/>
      <c r="AG58" s="57"/>
      <c r="AH58" s="57"/>
      <c r="AI58" s="115"/>
      <c r="AJ58" s="57"/>
      <c r="AK58" s="57"/>
      <c r="AL58" s="57"/>
      <c r="AM58" s="115"/>
      <c r="AN58" s="57"/>
    </row>
    <row r="59" spans="1:40" ht="13.5" thickBot="1" x14ac:dyDescent="0.25">
      <c r="A59" s="243"/>
      <c r="B59" s="461"/>
      <c r="C59" s="462"/>
      <c r="D59" s="463"/>
      <c r="E59" s="223"/>
      <c r="F59" s="223"/>
      <c r="G59" s="224"/>
      <c r="H59" s="224"/>
      <c r="I59" s="197"/>
      <c r="J59" s="194"/>
      <c r="K59" s="194">
        <f>SUM(L56:L59)</f>
        <v>2505.3599999999997</v>
      </c>
      <c r="L59" s="369" t="str">
        <f>E55</f>
        <v>m²</v>
      </c>
      <c r="M59" s="460"/>
      <c r="N59" s="115"/>
      <c r="V59" s="114"/>
    </row>
    <row r="60" spans="1:40" ht="39" customHeight="1" x14ac:dyDescent="0.2">
      <c r="A60" s="241" t="s">
        <v>196</v>
      </c>
      <c r="B60" s="183">
        <v>100576</v>
      </c>
      <c r="C60" s="183" t="s">
        <v>94</v>
      </c>
      <c r="D60" s="182" t="s">
        <v>817</v>
      </c>
      <c r="E60" s="183" t="s">
        <v>145</v>
      </c>
      <c r="F60" s="187" t="s">
        <v>90</v>
      </c>
      <c r="G60" s="186" t="s">
        <v>91</v>
      </c>
      <c r="H60" s="184" t="s">
        <v>818</v>
      </c>
      <c r="I60" s="184" t="s">
        <v>92</v>
      </c>
      <c r="J60" s="184" t="s">
        <v>154</v>
      </c>
      <c r="K60" s="184" t="s">
        <v>155</v>
      </c>
      <c r="L60" s="186" t="s">
        <v>10</v>
      </c>
      <c r="M60" s="447" t="s">
        <v>821</v>
      </c>
      <c r="O60" s="264" t="s">
        <v>156</v>
      </c>
      <c r="P60" s="264" t="s">
        <v>157</v>
      </c>
      <c r="Q60" s="275" t="s">
        <v>158</v>
      </c>
      <c r="R60" s="118" t="s">
        <v>159</v>
      </c>
      <c r="S60" s="264" t="s">
        <v>160</v>
      </c>
      <c r="T60" s="118" t="s">
        <v>161</v>
      </c>
      <c r="V60" s="114"/>
    </row>
    <row r="61" spans="1:40" x14ac:dyDescent="0.2">
      <c r="A61" s="242"/>
      <c r="B61" s="178"/>
      <c r="C61" s="178"/>
      <c r="D61" s="179" t="str">
        <f>D56</f>
        <v>RUAS NA SEDE</v>
      </c>
      <c r="E61" s="157"/>
      <c r="F61" s="234"/>
      <c r="G61" s="201"/>
      <c r="H61" s="199"/>
      <c r="I61" s="199"/>
      <c r="J61" s="199"/>
      <c r="K61" s="199"/>
      <c r="L61" s="201"/>
      <c r="M61" s="448"/>
      <c r="O61" s="264"/>
      <c r="P61" s="264"/>
      <c r="Q61" s="275"/>
      <c r="R61" s="118"/>
      <c r="S61" s="264"/>
      <c r="T61" s="118"/>
      <c r="V61" s="114"/>
    </row>
    <row r="62" spans="1:40" s="117" customFormat="1" x14ac:dyDescent="0.2">
      <c r="A62" s="244"/>
      <c r="B62" s="178"/>
      <c r="C62" s="178"/>
      <c r="D62" s="181" t="str">
        <f>D57</f>
        <v>RUA 01 INSS</v>
      </c>
      <c r="E62" s="178"/>
      <c r="F62" s="178"/>
      <c r="G62" s="180"/>
      <c r="H62" s="188">
        <f t="shared" ref="H62" si="15">Q62</f>
        <v>6</v>
      </c>
      <c r="I62" s="188">
        <f>I57</f>
        <v>196.6</v>
      </c>
      <c r="J62" s="188">
        <f t="shared" ref="J62" si="16">S62</f>
        <v>31.69</v>
      </c>
      <c r="K62" s="180"/>
      <c r="L62" s="198">
        <f t="shared" ref="L62" si="17">ROUND((H62*I62)+J62+K62,2)</f>
        <v>1211.29</v>
      </c>
      <c r="M62" s="448"/>
      <c r="N62" s="119"/>
      <c r="O62" s="265">
        <v>1211.29</v>
      </c>
      <c r="P62" s="266">
        <f t="shared" ref="P62" si="18">(O62/I62)</f>
        <v>6.1611902339776199</v>
      </c>
      <c r="Q62" s="276">
        <v>6</v>
      </c>
      <c r="R62" s="121">
        <f t="shared" ref="R62" si="19">ROUND(I62*Q62,2)</f>
        <v>1179.5999999999999</v>
      </c>
      <c r="S62" s="272">
        <f t="shared" ref="S62" si="20">ROUND(O62-R62,2)</f>
        <v>31.69</v>
      </c>
      <c r="T62" s="189">
        <f t="shared" ref="T62" si="21">L62-O62</f>
        <v>0</v>
      </c>
      <c r="V62" s="123"/>
    </row>
    <row r="63" spans="1:40" s="117" customFormat="1" x14ac:dyDescent="0.2">
      <c r="A63" s="244"/>
      <c r="B63" s="178"/>
      <c r="C63" s="178"/>
      <c r="D63" s="181" t="str">
        <f>D58</f>
        <v>RUA A - LOT ZÉ ANDRADE</v>
      </c>
      <c r="E63" s="178"/>
      <c r="F63" s="178"/>
      <c r="G63" s="180"/>
      <c r="H63" s="188">
        <f t="shared" ref="H63" si="22">Q63</f>
        <v>6</v>
      </c>
      <c r="I63" s="188">
        <f>I58</f>
        <v>211.46</v>
      </c>
      <c r="J63" s="188">
        <f t="shared" ref="J63" si="23">S63</f>
        <v>25.31</v>
      </c>
      <c r="K63" s="180"/>
      <c r="L63" s="198">
        <f t="shared" ref="L63" si="24">ROUND((H63*I63)+J63+K63,2)</f>
        <v>1294.07</v>
      </c>
      <c r="M63" s="449"/>
      <c r="N63" s="119"/>
      <c r="O63" s="265">
        <v>1294.07</v>
      </c>
      <c r="P63" s="266">
        <f t="shared" ref="P63" si="25">(O63/I63)</f>
        <v>6.1196916674548376</v>
      </c>
      <c r="Q63" s="276">
        <v>6</v>
      </c>
      <c r="R63" s="121">
        <f t="shared" ref="R63" si="26">ROUND(I63*Q63,2)</f>
        <v>1268.76</v>
      </c>
      <c r="S63" s="272">
        <f t="shared" ref="S63" si="27">ROUND(O63-R63,2)</f>
        <v>25.31</v>
      </c>
      <c r="T63" s="189">
        <f t="shared" ref="T63" si="28">L63-O63</f>
        <v>0</v>
      </c>
      <c r="V63" s="123"/>
    </row>
    <row r="64" spans="1:40" ht="13.5" thickBot="1" x14ac:dyDescent="0.25">
      <c r="A64" s="243"/>
      <c r="B64" s="446"/>
      <c r="C64" s="446"/>
      <c r="D64" s="446"/>
      <c r="E64" s="223"/>
      <c r="F64" s="223"/>
      <c r="G64" s="224"/>
      <c r="H64" s="224"/>
      <c r="I64" s="197"/>
      <c r="J64" s="194"/>
      <c r="K64" s="194">
        <f>SUM(L62:L64)</f>
        <v>2505.3599999999997</v>
      </c>
      <c r="L64" s="369" t="str">
        <f>E60</f>
        <v>m²</v>
      </c>
      <c r="M64" s="450"/>
      <c r="O64" s="267"/>
    </row>
    <row r="65" spans="1:45" ht="51.75" customHeight="1" x14ac:dyDescent="0.2">
      <c r="A65" s="241" t="s">
        <v>197</v>
      </c>
      <c r="B65" s="327">
        <v>94277</v>
      </c>
      <c r="C65" s="327" t="s">
        <v>94</v>
      </c>
      <c r="D65" s="324" t="s">
        <v>1025</v>
      </c>
      <c r="E65" s="183" t="s">
        <v>95</v>
      </c>
      <c r="F65" s="190" t="s">
        <v>90</v>
      </c>
      <c r="G65" s="191" t="s">
        <v>91</v>
      </c>
      <c r="H65" s="191" t="s">
        <v>137</v>
      </c>
      <c r="I65" s="192" t="s">
        <v>92</v>
      </c>
      <c r="J65" s="192" t="s">
        <v>162</v>
      </c>
      <c r="K65" s="192" t="s">
        <v>163</v>
      </c>
      <c r="L65" s="191" t="s">
        <v>10</v>
      </c>
      <c r="M65" s="447" t="s">
        <v>756</v>
      </c>
      <c r="N65" s="117"/>
      <c r="O65" s="267"/>
    </row>
    <row r="66" spans="1:45" x14ac:dyDescent="0.2">
      <c r="A66" s="242"/>
      <c r="B66" s="178"/>
      <c r="C66" s="178"/>
      <c r="D66" s="179" t="str">
        <f>D61</f>
        <v>RUAS NA SEDE</v>
      </c>
      <c r="E66" s="157"/>
      <c r="F66" s="229"/>
      <c r="G66" s="230"/>
      <c r="H66" s="230"/>
      <c r="I66" s="233"/>
      <c r="J66" s="233"/>
      <c r="K66" s="233"/>
      <c r="L66" s="230"/>
      <c r="M66" s="448"/>
      <c r="N66" s="213"/>
      <c r="O66" s="268"/>
      <c r="P66" s="269"/>
      <c r="Q66" s="277"/>
      <c r="R66" s="172"/>
      <c r="S66" s="269"/>
      <c r="T66" s="172"/>
    </row>
    <row r="67" spans="1:45" s="117" customFormat="1" x14ac:dyDescent="0.2">
      <c r="A67" s="244"/>
      <c r="B67" s="178"/>
      <c r="C67" s="178"/>
      <c r="D67" s="181" t="str">
        <f>D62</f>
        <v>RUA 01 INSS</v>
      </c>
      <c r="E67" s="178"/>
      <c r="F67" s="235"/>
      <c r="G67" s="236">
        <v>46.48</v>
      </c>
      <c r="H67" s="236">
        <v>0.08</v>
      </c>
      <c r="I67" s="214">
        <f t="shared" ref="I67" si="29">ROUND(G67/H67,2)</f>
        <v>581</v>
      </c>
      <c r="J67" s="237"/>
      <c r="K67" s="237"/>
      <c r="L67" s="230">
        <f t="shared" ref="L67" si="30">ROUND(I67,2)</f>
        <v>581</v>
      </c>
      <c r="M67" s="448"/>
      <c r="N67" s="213"/>
      <c r="O67" s="268"/>
      <c r="P67" s="269"/>
      <c r="Q67" s="277"/>
      <c r="R67" s="172"/>
      <c r="S67" s="269"/>
      <c r="T67" s="172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</row>
    <row r="68" spans="1:45" s="117" customFormat="1" x14ac:dyDescent="0.2">
      <c r="A68" s="244"/>
      <c r="B68" s="178"/>
      <c r="C68" s="178"/>
      <c r="D68" s="181" t="str">
        <f>D63</f>
        <v>RUA A - LOT ZÉ ANDRADE</v>
      </c>
      <c r="E68" s="178"/>
      <c r="F68" s="235"/>
      <c r="G68" s="236">
        <v>41.22</v>
      </c>
      <c r="H68" s="236">
        <v>0.08</v>
      </c>
      <c r="I68" s="214">
        <f t="shared" ref="I68" si="31">ROUND(G68/H68,2)</f>
        <v>515.25</v>
      </c>
      <c r="J68" s="237"/>
      <c r="K68" s="237"/>
      <c r="L68" s="230">
        <f t="shared" ref="L68" si="32">ROUND(I68,2)</f>
        <v>515.25</v>
      </c>
      <c r="M68" s="449"/>
      <c r="N68" s="213"/>
      <c r="O68" s="268"/>
      <c r="P68" s="269"/>
      <c r="Q68" s="277"/>
      <c r="R68" s="172"/>
      <c r="S68" s="269"/>
      <c r="T68" s="172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</row>
    <row r="69" spans="1:45" s="117" customFormat="1" ht="13.5" thickBot="1" x14ac:dyDescent="0.25">
      <c r="A69" s="245"/>
      <c r="B69" s="446"/>
      <c r="C69" s="446"/>
      <c r="D69" s="446"/>
      <c r="E69" s="223"/>
      <c r="F69" s="223"/>
      <c r="G69" s="224"/>
      <c r="H69" s="236"/>
      <c r="I69" s="197"/>
      <c r="J69" s="194"/>
      <c r="K69" s="194">
        <f>SUM(L67:L69)</f>
        <v>1096.25</v>
      </c>
      <c r="L69" s="369" t="str">
        <f>E65</f>
        <v>M</v>
      </c>
      <c r="M69" s="450"/>
      <c r="O69" s="267"/>
      <c r="P69" s="267"/>
      <c r="Q69" s="278"/>
      <c r="S69" s="267"/>
    </row>
    <row r="70" spans="1:45" s="117" customFormat="1" ht="22.5" x14ac:dyDescent="0.2">
      <c r="A70" s="246" t="s">
        <v>198</v>
      </c>
      <c r="B70" s="183" t="s">
        <v>164</v>
      </c>
      <c r="C70" s="183" t="s">
        <v>94</v>
      </c>
      <c r="D70" s="182" t="s">
        <v>165</v>
      </c>
      <c r="E70" s="183" t="s">
        <v>166</v>
      </c>
      <c r="F70" s="190" t="s">
        <v>90</v>
      </c>
      <c r="G70" s="192" t="s">
        <v>360</v>
      </c>
      <c r="H70" s="191" t="s">
        <v>818</v>
      </c>
      <c r="I70" s="191" t="s">
        <v>92</v>
      </c>
      <c r="J70" s="192" t="s">
        <v>154</v>
      </c>
      <c r="K70" s="186" t="s">
        <v>93</v>
      </c>
      <c r="L70" s="191" t="s">
        <v>10</v>
      </c>
      <c r="M70" s="447" t="s">
        <v>821</v>
      </c>
      <c r="N70" s="122"/>
      <c r="O70" s="270" t="s">
        <v>156</v>
      </c>
      <c r="P70" s="270" t="s">
        <v>157</v>
      </c>
      <c r="Q70" s="279" t="s">
        <v>158</v>
      </c>
      <c r="R70" s="157" t="s">
        <v>159</v>
      </c>
      <c r="S70" s="270" t="s">
        <v>160</v>
      </c>
      <c r="T70" s="163"/>
      <c r="V70" s="123"/>
    </row>
    <row r="71" spans="1:45" x14ac:dyDescent="0.2">
      <c r="A71" s="242"/>
      <c r="B71" s="178"/>
      <c r="C71" s="178"/>
      <c r="D71" s="179" t="str">
        <f>D66</f>
        <v>RUAS NA SEDE</v>
      </c>
      <c r="E71" s="178"/>
      <c r="F71" s="178"/>
      <c r="G71" s="180"/>
      <c r="H71" s="188"/>
      <c r="I71" s="188"/>
      <c r="J71" s="188"/>
      <c r="K71" s="180"/>
      <c r="L71" s="198"/>
      <c r="M71" s="448"/>
      <c r="N71" s="119"/>
      <c r="O71" s="265"/>
      <c r="P71" s="266"/>
      <c r="Q71" s="276"/>
      <c r="R71" s="120"/>
      <c r="S71" s="272"/>
      <c r="T71" s="163"/>
      <c r="V71" s="114"/>
    </row>
    <row r="72" spans="1:45" s="117" customFormat="1" x14ac:dyDescent="0.2">
      <c r="A72" s="244"/>
      <c r="B72" s="178"/>
      <c r="C72" s="178"/>
      <c r="D72" s="181" t="str">
        <f>D67</f>
        <v>RUA 01 INSS</v>
      </c>
      <c r="E72" s="178"/>
      <c r="F72" s="178"/>
      <c r="G72" s="180"/>
      <c r="H72" s="188">
        <f t="shared" ref="H72" si="33">Q72</f>
        <v>6</v>
      </c>
      <c r="I72" s="188">
        <f>I62</f>
        <v>196.6</v>
      </c>
      <c r="J72" s="188">
        <f t="shared" ref="J72" si="34">S72</f>
        <v>31.69</v>
      </c>
      <c r="K72" s="180"/>
      <c r="L72" s="198">
        <f t="shared" ref="L72" si="35">ROUND((H72*I72)+J72+K72,2)</f>
        <v>1211.29</v>
      </c>
      <c r="M72" s="448"/>
      <c r="O72" s="266">
        <f t="shared" ref="O72:S73" si="36">O62</f>
        <v>1211.29</v>
      </c>
      <c r="P72" s="266">
        <f t="shared" si="36"/>
        <v>6.1611902339776199</v>
      </c>
      <c r="Q72" s="276">
        <f t="shared" si="36"/>
        <v>6</v>
      </c>
      <c r="R72" s="193">
        <f t="shared" si="36"/>
        <v>1179.5999999999999</v>
      </c>
      <c r="S72" s="266">
        <f t="shared" si="36"/>
        <v>31.69</v>
      </c>
      <c r="T72" s="163"/>
      <c r="V72" s="123"/>
    </row>
    <row r="73" spans="1:45" s="117" customFormat="1" x14ac:dyDescent="0.2">
      <c r="A73" s="244"/>
      <c r="B73" s="178"/>
      <c r="C73" s="178"/>
      <c r="D73" s="181" t="str">
        <f>D68</f>
        <v>RUA A - LOT ZÉ ANDRADE</v>
      </c>
      <c r="E73" s="178"/>
      <c r="F73" s="178"/>
      <c r="G73" s="180"/>
      <c r="H73" s="188">
        <f t="shared" ref="H73" si="37">Q73</f>
        <v>6</v>
      </c>
      <c r="I73" s="188">
        <f>I63</f>
        <v>211.46</v>
      </c>
      <c r="J73" s="188">
        <f t="shared" ref="J73" si="38">S73</f>
        <v>25.31</v>
      </c>
      <c r="K73" s="180"/>
      <c r="L73" s="198">
        <f t="shared" ref="L73" si="39">ROUND((H73*I73)+J73+K73,2)</f>
        <v>1294.07</v>
      </c>
      <c r="M73" s="449"/>
      <c r="O73" s="266">
        <f t="shared" si="36"/>
        <v>1294.07</v>
      </c>
      <c r="P73" s="266">
        <f t="shared" si="36"/>
        <v>6.1196916674548376</v>
      </c>
      <c r="Q73" s="276">
        <f t="shared" si="36"/>
        <v>6</v>
      </c>
      <c r="R73" s="193">
        <f t="shared" si="36"/>
        <v>1268.76</v>
      </c>
      <c r="S73" s="266">
        <f t="shared" si="36"/>
        <v>25.31</v>
      </c>
      <c r="T73" s="163"/>
      <c r="V73" s="123"/>
    </row>
    <row r="74" spans="1:45" ht="13.5" thickBot="1" x14ac:dyDescent="0.25">
      <c r="A74" s="243"/>
      <c r="B74" s="452"/>
      <c r="C74" s="452"/>
      <c r="D74" s="452"/>
      <c r="E74" s="225"/>
      <c r="F74" s="225"/>
      <c r="G74" s="226"/>
      <c r="H74" s="226"/>
      <c r="I74" s="176"/>
      <c r="J74" s="177"/>
      <c r="K74" s="194">
        <f>SUM(L71:L74)</f>
        <v>2505.3599999999997</v>
      </c>
      <c r="L74" s="369" t="str">
        <f>E70</f>
        <v>M2</v>
      </c>
      <c r="M74" s="450"/>
      <c r="T74" s="163"/>
      <c r="V74" s="114"/>
    </row>
    <row r="75" spans="1:45" ht="22.5" x14ac:dyDescent="0.2">
      <c r="A75" s="241" t="s">
        <v>1334</v>
      </c>
      <c r="B75" s="183" t="s">
        <v>830</v>
      </c>
      <c r="C75" s="183" t="s">
        <v>129</v>
      </c>
      <c r="D75" s="182" t="s">
        <v>831</v>
      </c>
      <c r="E75" s="183" t="s">
        <v>194</v>
      </c>
      <c r="F75" s="187" t="s">
        <v>90</v>
      </c>
      <c r="G75" s="186" t="s">
        <v>167</v>
      </c>
      <c r="H75" s="186" t="s">
        <v>92</v>
      </c>
      <c r="I75" s="184" t="s">
        <v>168</v>
      </c>
      <c r="J75" s="184" t="s">
        <v>169</v>
      </c>
      <c r="K75" s="186" t="s">
        <v>170</v>
      </c>
      <c r="L75" s="186" t="s">
        <v>10</v>
      </c>
      <c r="M75" s="447" t="s">
        <v>823</v>
      </c>
      <c r="T75" s="163"/>
      <c r="V75" s="114"/>
    </row>
    <row r="76" spans="1:45" x14ac:dyDescent="0.2">
      <c r="A76" s="242"/>
      <c r="B76" s="178"/>
      <c r="C76" s="178"/>
      <c r="D76" s="179" t="str">
        <f>D71</f>
        <v>RUAS NA SEDE</v>
      </c>
      <c r="E76" s="178"/>
      <c r="F76" s="178"/>
      <c r="G76" s="180"/>
      <c r="H76" s="188"/>
      <c r="I76" s="188"/>
      <c r="J76" s="188"/>
      <c r="K76" s="180"/>
      <c r="L76" s="198"/>
      <c r="M76" s="448"/>
      <c r="N76" s="119"/>
      <c r="U76" s="117"/>
      <c r="V76" s="114"/>
    </row>
    <row r="77" spans="1:45" s="117" customFormat="1" x14ac:dyDescent="0.2">
      <c r="A77" s="244"/>
      <c r="B77" s="178"/>
      <c r="C77" s="178"/>
      <c r="D77" s="181" t="str">
        <f>D72</f>
        <v>RUA 01 INSS</v>
      </c>
      <c r="E77" s="178"/>
      <c r="F77" s="178"/>
      <c r="G77" s="180"/>
      <c r="H77" s="180"/>
      <c r="I77" s="180"/>
      <c r="J77" s="180">
        <v>24.96</v>
      </c>
      <c r="K77" s="180"/>
      <c r="L77" s="198">
        <f t="shared" ref="L77" si="40">ROUND(J77+K77,2)</f>
        <v>24.96</v>
      </c>
      <c r="M77" s="448"/>
      <c r="N77" s="57"/>
      <c r="O77" s="259"/>
      <c r="P77" s="259"/>
      <c r="Q77" s="273"/>
      <c r="R77" s="57"/>
      <c r="S77" s="259"/>
      <c r="T77" s="57"/>
      <c r="V77" s="123"/>
    </row>
    <row r="78" spans="1:45" s="117" customFormat="1" x14ac:dyDescent="0.2">
      <c r="A78" s="244"/>
      <c r="B78" s="178"/>
      <c r="C78" s="178"/>
      <c r="D78" s="181" t="str">
        <f>D73</f>
        <v>RUA A - LOT ZÉ ANDRADE</v>
      </c>
      <c r="E78" s="178"/>
      <c r="F78" s="178"/>
      <c r="G78" s="180"/>
      <c r="H78" s="180"/>
      <c r="I78" s="180"/>
      <c r="J78" s="180">
        <v>26.71</v>
      </c>
      <c r="K78" s="180"/>
      <c r="L78" s="198">
        <f t="shared" ref="L78" si="41">ROUND(J78+K78,2)</f>
        <v>26.71</v>
      </c>
      <c r="M78" s="449"/>
      <c r="N78" s="57"/>
      <c r="O78" s="259"/>
      <c r="P78" s="259"/>
      <c r="Q78" s="273"/>
      <c r="R78" s="57"/>
      <c r="S78" s="259"/>
      <c r="T78" s="57"/>
      <c r="V78" s="123"/>
    </row>
    <row r="79" spans="1:45" ht="13.5" thickBot="1" x14ac:dyDescent="0.25">
      <c r="A79" s="243"/>
      <c r="B79" s="446"/>
      <c r="C79" s="446"/>
      <c r="D79" s="446"/>
      <c r="E79" s="223"/>
      <c r="F79" s="223"/>
      <c r="G79" s="224"/>
      <c r="H79" s="224"/>
      <c r="I79" s="197"/>
      <c r="J79" s="194"/>
      <c r="K79" s="194">
        <f>SUM(L76:L79)</f>
        <v>51.67</v>
      </c>
      <c r="L79" s="369" t="str">
        <f>E75</f>
        <v>m</v>
      </c>
      <c r="M79" s="450"/>
      <c r="V79" s="114"/>
    </row>
    <row r="80" spans="1:45" ht="13.5" thickBot="1" x14ac:dyDescent="0.25">
      <c r="A80" s="240">
        <v>4</v>
      </c>
      <c r="B80" s="451" t="s">
        <v>171</v>
      </c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</row>
    <row r="81" spans="1:22" ht="22.5" x14ac:dyDescent="0.2">
      <c r="A81" s="241" t="s">
        <v>134</v>
      </c>
      <c r="B81" s="183">
        <v>94319</v>
      </c>
      <c r="C81" s="183" t="s">
        <v>94</v>
      </c>
      <c r="D81" s="182" t="s">
        <v>201</v>
      </c>
      <c r="E81" s="195" t="s">
        <v>130</v>
      </c>
      <c r="F81" s="187" t="s">
        <v>147</v>
      </c>
      <c r="G81" s="186" t="s">
        <v>172</v>
      </c>
      <c r="H81" s="192" t="s">
        <v>173</v>
      </c>
      <c r="I81" s="196" t="s">
        <v>92</v>
      </c>
      <c r="J81" s="186" t="s">
        <v>149</v>
      </c>
      <c r="K81" s="186" t="s">
        <v>174</v>
      </c>
      <c r="L81" s="186" t="s">
        <v>10</v>
      </c>
      <c r="M81" s="453" t="s">
        <v>175</v>
      </c>
      <c r="V81" s="114"/>
    </row>
    <row r="82" spans="1:22" s="172" customFormat="1" x14ac:dyDescent="0.2">
      <c r="A82" s="247"/>
      <c r="B82" s="178"/>
      <c r="C82" s="178"/>
      <c r="D82" s="179" t="str">
        <f>D76</f>
        <v>RUAS NA SEDE</v>
      </c>
      <c r="E82" s="178"/>
      <c r="F82" s="178"/>
      <c r="G82" s="180"/>
      <c r="H82" s="188"/>
      <c r="I82" s="188"/>
      <c r="J82" s="188"/>
      <c r="K82" s="180"/>
      <c r="L82" s="198"/>
      <c r="M82" s="454"/>
      <c r="N82" s="173"/>
      <c r="O82" s="259"/>
      <c r="P82" s="259"/>
      <c r="Q82" s="273"/>
      <c r="R82" s="57"/>
      <c r="S82" s="259"/>
      <c r="T82" s="57"/>
      <c r="V82" s="174"/>
    </row>
    <row r="83" spans="1:22" s="117" customFormat="1" x14ac:dyDescent="0.2">
      <c r="A83" s="244"/>
      <c r="B83" s="178"/>
      <c r="C83" s="178"/>
      <c r="D83" s="181" t="str">
        <f>D77</f>
        <v>RUA 01 INSS</v>
      </c>
      <c r="E83" s="178"/>
      <c r="F83" s="178"/>
      <c r="G83" s="180">
        <v>236.55</v>
      </c>
      <c r="H83" s="180"/>
      <c r="I83" s="180"/>
      <c r="J83" s="180">
        <v>0.09</v>
      </c>
      <c r="K83" s="180"/>
      <c r="L83" s="198">
        <f t="shared" ref="L83" si="42">ROUND((G83+H83)*J83,2)</f>
        <v>21.29</v>
      </c>
      <c r="M83" s="454"/>
      <c r="N83" s="57"/>
      <c r="O83" s="259"/>
      <c r="P83" s="259"/>
      <c r="Q83" s="273"/>
      <c r="R83" s="57"/>
      <c r="S83" s="259"/>
      <c r="T83" s="57"/>
      <c r="V83" s="123"/>
    </row>
    <row r="84" spans="1:22" s="117" customFormat="1" x14ac:dyDescent="0.2">
      <c r="A84" s="244"/>
      <c r="B84" s="178"/>
      <c r="C84" s="178"/>
      <c r="D84" s="181" t="str">
        <f>D78</f>
        <v>RUA A - LOT ZÉ ANDRADE</v>
      </c>
      <c r="E84" s="178"/>
      <c r="F84" s="178"/>
      <c r="G84" s="180">
        <v>155.02000000000001</v>
      </c>
      <c r="H84" s="180"/>
      <c r="I84" s="180"/>
      <c r="J84" s="180">
        <v>0.09</v>
      </c>
      <c r="K84" s="180"/>
      <c r="L84" s="198">
        <f t="shared" ref="L84" si="43">ROUND((G84+H84)*J84,2)</f>
        <v>13.95</v>
      </c>
      <c r="M84" s="455"/>
      <c r="N84" s="57"/>
      <c r="O84" s="259"/>
      <c r="P84" s="259"/>
      <c r="Q84" s="273"/>
      <c r="R84" s="57"/>
      <c r="S84" s="259"/>
      <c r="T84" s="57"/>
      <c r="V84" s="123"/>
    </row>
    <row r="85" spans="1:22" ht="13.5" thickBot="1" x14ac:dyDescent="0.25">
      <c r="A85" s="243"/>
      <c r="B85" s="446"/>
      <c r="C85" s="446"/>
      <c r="D85" s="446"/>
      <c r="E85" s="223"/>
      <c r="F85" s="223"/>
      <c r="G85" s="224"/>
      <c r="H85" s="224"/>
      <c r="I85" s="197"/>
      <c r="J85" s="194"/>
      <c r="K85" s="194">
        <f>SUM(L82:L85)</f>
        <v>35.239999999999995</v>
      </c>
      <c r="L85" s="369" t="str">
        <f>E81</f>
        <v>m³</v>
      </c>
      <c r="M85" s="456"/>
      <c r="V85" s="114"/>
    </row>
    <row r="86" spans="1:22" ht="22.5" x14ac:dyDescent="0.2">
      <c r="A86" s="241" t="s">
        <v>135</v>
      </c>
      <c r="B86" s="183">
        <v>94990</v>
      </c>
      <c r="C86" s="183" t="s">
        <v>94</v>
      </c>
      <c r="D86" s="182" t="s">
        <v>332</v>
      </c>
      <c r="E86" s="183" t="s">
        <v>130</v>
      </c>
      <c r="F86" s="187" t="s">
        <v>147</v>
      </c>
      <c r="G86" s="184" t="s">
        <v>176</v>
      </c>
      <c r="H86" s="192" t="s">
        <v>173</v>
      </c>
      <c r="I86" s="184" t="s">
        <v>177</v>
      </c>
      <c r="J86" s="186" t="s">
        <v>149</v>
      </c>
      <c r="K86" s="186" t="s">
        <v>148</v>
      </c>
      <c r="L86" s="186" t="s">
        <v>10</v>
      </c>
      <c r="M86" s="453" t="s">
        <v>178</v>
      </c>
    </row>
    <row r="87" spans="1:22" s="172" customFormat="1" x14ac:dyDescent="0.2">
      <c r="A87" s="247"/>
      <c r="B87" s="178"/>
      <c r="C87" s="178"/>
      <c r="D87" s="179" t="str">
        <f>D82</f>
        <v>RUAS NA SEDE</v>
      </c>
      <c r="E87" s="178"/>
      <c r="F87" s="178"/>
      <c r="G87" s="180"/>
      <c r="H87" s="188"/>
      <c r="I87" s="188"/>
      <c r="J87" s="188"/>
      <c r="K87" s="180"/>
      <c r="L87" s="198"/>
      <c r="M87" s="454"/>
      <c r="N87" s="173"/>
      <c r="O87" s="259"/>
      <c r="P87" s="259"/>
      <c r="Q87" s="273"/>
      <c r="R87" s="57"/>
      <c r="S87" s="259"/>
      <c r="T87" s="57"/>
      <c r="V87" s="174"/>
    </row>
    <row r="88" spans="1:22" x14ac:dyDescent="0.2">
      <c r="A88" s="242"/>
      <c r="B88" s="178"/>
      <c r="C88" s="178"/>
      <c r="D88" s="181" t="str">
        <f>D83</f>
        <v>RUA 01 INSS</v>
      </c>
      <c r="E88" s="178"/>
      <c r="F88" s="178"/>
      <c r="G88" s="180">
        <f>G83</f>
        <v>236.55</v>
      </c>
      <c r="H88" s="180"/>
      <c r="I88" s="180">
        <f>L104</f>
        <v>47.98</v>
      </c>
      <c r="J88" s="180">
        <v>0.06</v>
      </c>
      <c r="K88" s="180"/>
      <c r="L88" s="198">
        <f t="shared" ref="L88" si="44">ROUND((G88+H88-I88)*J88,2)</f>
        <v>11.31</v>
      </c>
      <c r="M88" s="454"/>
    </row>
    <row r="89" spans="1:22" x14ac:dyDescent="0.2">
      <c r="A89" s="242"/>
      <c r="B89" s="178"/>
      <c r="C89" s="178"/>
      <c r="D89" s="181" t="str">
        <f>D84</f>
        <v>RUA A - LOT ZÉ ANDRADE</v>
      </c>
      <c r="E89" s="178"/>
      <c r="F89" s="178"/>
      <c r="G89" s="180">
        <f>G84</f>
        <v>155.02000000000001</v>
      </c>
      <c r="H89" s="180"/>
      <c r="I89" s="180">
        <f>L105</f>
        <v>22.25</v>
      </c>
      <c r="J89" s="180">
        <v>0.06</v>
      </c>
      <c r="K89" s="180"/>
      <c r="L89" s="198">
        <f t="shared" ref="L89" si="45">ROUND((G89+H89-I89)*J89,2)</f>
        <v>7.97</v>
      </c>
      <c r="M89" s="455"/>
    </row>
    <row r="90" spans="1:22" ht="13.5" thickBot="1" x14ac:dyDescent="0.25">
      <c r="A90" s="243"/>
      <c r="B90" s="446"/>
      <c r="C90" s="446"/>
      <c r="D90" s="446"/>
      <c r="E90" s="223"/>
      <c r="F90" s="223"/>
      <c r="G90" s="224"/>
      <c r="H90" s="224"/>
      <c r="I90" s="197"/>
      <c r="J90" s="194"/>
      <c r="K90" s="194">
        <f>SUM(L87:L90)</f>
        <v>19.28</v>
      </c>
      <c r="L90" s="369" t="str">
        <f>E86</f>
        <v>m³</v>
      </c>
      <c r="M90" s="456"/>
    </row>
    <row r="91" spans="1:22" ht="22.5" x14ac:dyDescent="0.2">
      <c r="A91" s="241" t="s">
        <v>374</v>
      </c>
      <c r="B91" s="183" t="s">
        <v>179</v>
      </c>
      <c r="C91" s="183" t="s">
        <v>94</v>
      </c>
      <c r="D91" s="182" t="s">
        <v>408</v>
      </c>
      <c r="E91" s="195" t="s">
        <v>145</v>
      </c>
      <c r="F91" s="183" t="s">
        <v>90</v>
      </c>
      <c r="G91" s="192" t="s">
        <v>137</v>
      </c>
      <c r="H91" s="192" t="s">
        <v>180</v>
      </c>
      <c r="I91" s="192" t="s">
        <v>181</v>
      </c>
      <c r="J91" s="192" t="s">
        <v>182</v>
      </c>
      <c r="K91" s="192" t="s">
        <v>183</v>
      </c>
      <c r="L91" s="186" t="s">
        <v>10</v>
      </c>
      <c r="M91" s="447" t="s">
        <v>793</v>
      </c>
    </row>
    <row r="92" spans="1:22" ht="15" x14ac:dyDescent="0.25">
      <c r="A92" s="242"/>
      <c r="B92" s="178"/>
      <c r="C92" s="178"/>
      <c r="D92" s="179" t="str">
        <f>D87</f>
        <v>RUAS NA SEDE</v>
      </c>
      <c r="E92" s="178"/>
      <c r="F92" s="178"/>
      <c r="G92" s="180"/>
      <c r="H92" s="188"/>
      <c r="I92" s="188"/>
      <c r="J92" s="188"/>
      <c r="K92" s="180"/>
      <c r="L92" s="198"/>
      <c r="M92" s="448"/>
      <c r="N92" s="119"/>
      <c r="O92" s="271" t="s">
        <v>355</v>
      </c>
      <c r="P92" s="271">
        <f t="shared" ref="P92:P97" ca="1" si="46">SUMIF($D$92:$L$101,O92,$L$92:$L$101)</f>
        <v>0</v>
      </c>
      <c r="V92" s="114"/>
    </row>
    <row r="93" spans="1:22" s="117" customFormat="1" ht="15" x14ac:dyDescent="0.25">
      <c r="A93" s="244"/>
      <c r="B93" s="178"/>
      <c r="C93" s="178"/>
      <c r="D93" s="181" t="str">
        <f>D88</f>
        <v>RUA 01 INSS</v>
      </c>
      <c r="E93" s="178"/>
      <c r="F93" s="180">
        <v>3</v>
      </c>
      <c r="G93" s="180">
        <v>0.25</v>
      </c>
      <c r="H93" s="180">
        <v>1.2</v>
      </c>
      <c r="I93" s="180">
        <v>1.2</v>
      </c>
      <c r="J93" s="180">
        <v>1.5</v>
      </c>
      <c r="K93" s="180">
        <f t="shared" ref="K93" si="47">H93+I93+J93</f>
        <v>3.9</v>
      </c>
      <c r="L93" s="198">
        <f t="shared" ref="L93" si="48">ROUND(F93*K93*G93,2)</f>
        <v>2.93</v>
      </c>
      <c r="M93" s="448"/>
      <c r="N93" s="57"/>
      <c r="O93" s="271" t="s">
        <v>356</v>
      </c>
      <c r="P93" s="271">
        <f t="shared" ca="1" si="46"/>
        <v>0</v>
      </c>
      <c r="Q93" s="273"/>
      <c r="R93" s="57"/>
      <c r="S93" s="259"/>
      <c r="T93" s="57"/>
      <c r="V93" s="123"/>
    </row>
    <row r="94" spans="1:22" s="117" customFormat="1" ht="15" x14ac:dyDescent="0.25">
      <c r="A94" s="244"/>
      <c r="B94" s="178"/>
      <c r="C94" s="178"/>
      <c r="D94" s="181" t="str">
        <f>D89</f>
        <v>RUA A - LOT ZÉ ANDRADE</v>
      </c>
      <c r="E94" s="178"/>
      <c r="F94" s="180">
        <v>6</v>
      </c>
      <c r="G94" s="180">
        <v>0.25</v>
      </c>
      <c r="H94" s="180">
        <v>1.2</v>
      </c>
      <c r="I94" s="180">
        <v>1.2</v>
      </c>
      <c r="J94" s="180">
        <v>1.5</v>
      </c>
      <c r="K94" s="180">
        <f t="shared" ref="K94" si="49">H94+I94+J94</f>
        <v>3.9</v>
      </c>
      <c r="L94" s="198">
        <f t="shared" ref="L94" si="50">ROUND(F94*K94*G94,2)</f>
        <v>5.85</v>
      </c>
      <c r="M94" s="449"/>
      <c r="N94" s="57"/>
      <c r="O94" s="271" t="s">
        <v>356</v>
      </c>
      <c r="P94" s="271">
        <f t="shared" ca="1" si="46"/>
        <v>0</v>
      </c>
      <c r="Q94" s="273"/>
      <c r="R94" s="57"/>
      <c r="S94" s="259"/>
      <c r="T94" s="57"/>
      <c r="V94" s="123"/>
    </row>
    <row r="95" spans="1:22" ht="15.75" thickBot="1" x14ac:dyDescent="0.3">
      <c r="A95" s="242"/>
      <c r="B95" s="464"/>
      <c r="C95" s="464"/>
      <c r="D95" s="464"/>
      <c r="E95" s="227"/>
      <c r="F95" s="227"/>
      <c r="G95" s="228"/>
      <c r="H95" s="228"/>
      <c r="I95" s="180"/>
      <c r="J95" s="198"/>
      <c r="K95" s="198">
        <f>SUM(L92:L95)</f>
        <v>8.7799999999999994</v>
      </c>
      <c r="L95" s="233" t="str">
        <f>E91</f>
        <v>m²</v>
      </c>
      <c r="M95" s="450"/>
      <c r="O95" s="271" t="s">
        <v>357</v>
      </c>
      <c r="P95" s="271">
        <f t="shared" ca="1" si="46"/>
        <v>0</v>
      </c>
    </row>
    <row r="96" spans="1:22" ht="22.5" x14ac:dyDescent="0.25">
      <c r="A96" s="242"/>
      <c r="B96" s="178"/>
      <c r="C96" s="178"/>
      <c r="D96" s="179"/>
      <c r="E96" s="178"/>
      <c r="F96" s="234" t="s">
        <v>147</v>
      </c>
      <c r="G96" s="201" t="s">
        <v>91</v>
      </c>
      <c r="H96" s="201" t="s">
        <v>137</v>
      </c>
      <c r="I96" s="238" t="s">
        <v>92</v>
      </c>
      <c r="J96" s="201" t="s">
        <v>184</v>
      </c>
      <c r="K96" s="199" t="s">
        <v>185</v>
      </c>
      <c r="L96" s="201" t="s">
        <v>10</v>
      </c>
      <c r="M96" s="447" t="s">
        <v>794</v>
      </c>
      <c r="O96" s="271" t="s">
        <v>358</v>
      </c>
      <c r="P96" s="271">
        <f t="shared" ca="1" si="46"/>
        <v>0</v>
      </c>
    </row>
    <row r="97" spans="1:22" ht="15" x14ac:dyDescent="0.25">
      <c r="A97" s="242"/>
      <c r="B97" s="178"/>
      <c r="C97" s="178"/>
      <c r="D97" s="179" t="str">
        <f>D92</f>
        <v>RUAS NA SEDE</v>
      </c>
      <c r="E97" s="178"/>
      <c r="F97" s="234"/>
      <c r="G97" s="201"/>
      <c r="H97" s="201"/>
      <c r="I97" s="238"/>
      <c r="J97" s="201"/>
      <c r="K97" s="199"/>
      <c r="L97" s="201"/>
      <c r="M97" s="448"/>
      <c r="O97" s="271" t="s">
        <v>359</v>
      </c>
      <c r="P97" s="271">
        <f t="shared" ca="1" si="46"/>
        <v>0</v>
      </c>
    </row>
    <row r="98" spans="1:22" ht="15" x14ac:dyDescent="0.25">
      <c r="A98" s="242"/>
      <c r="B98" s="178"/>
      <c r="C98" s="178"/>
      <c r="D98" s="181" t="str">
        <f>D93</f>
        <v>RUA 01 INSS</v>
      </c>
      <c r="E98" s="178"/>
      <c r="F98" s="178"/>
      <c r="G98" s="180"/>
      <c r="H98" s="180">
        <v>0.25</v>
      </c>
      <c r="I98" s="180">
        <v>197.01</v>
      </c>
      <c r="J98" s="180">
        <f>F93</f>
        <v>3</v>
      </c>
      <c r="K98" s="296">
        <v>5.6</v>
      </c>
      <c r="L98" s="198">
        <f t="shared" ref="L98" si="51">ROUND((I98-(K98*J98))*H98,2)</f>
        <v>45.05</v>
      </c>
      <c r="M98" s="448"/>
      <c r="O98" s="271"/>
      <c r="P98" s="271"/>
    </row>
    <row r="99" spans="1:22" ht="15" x14ac:dyDescent="0.25">
      <c r="A99" s="242"/>
      <c r="B99" s="178"/>
      <c r="C99" s="178"/>
      <c r="D99" s="181" t="str">
        <f>D94</f>
        <v>RUA A - LOT ZÉ ANDRADE</v>
      </c>
      <c r="E99" s="178"/>
      <c r="F99" s="178"/>
      <c r="G99" s="180"/>
      <c r="H99" s="180">
        <v>0.25</v>
      </c>
      <c r="I99" s="180">
        <v>99.21</v>
      </c>
      <c r="J99" s="180">
        <f>F94</f>
        <v>6</v>
      </c>
      <c r="K99" s="296">
        <v>5.6</v>
      </c>
      <c r="L99" s="198">
        <f t="shared" ref="L99" si="52">ROUND((I99-(K99*J99))*H99,2)</f>
        <v>16.399999999999999</v>
      </c>
      <c r="M99" s="448"/>
      <c r="O99" s="271"/>
      <c r="P99" s="271"/>
    </row>
    <row r="100" spans="1:22" x14ac:dyDescent="0.2">
      <c r="A100" s="242"/>
      <c r="B100" s="169"/>
      <c r="C100" s="169"/>
      <c r="D100" s="170"/>
      <c r="E100" s="169"/>
      <c r="F100" s="169"/>
      <c r="G100" s="171"/>
      <c r="H100" s="171"/>
      <c r="I100" s="171"/>
      <c r="J100" s="171"/>
      <c r="K100" s="198">
        <f>SUM(L98:M99)</f>
        <v>61.449999999999996</v>
      </c>
      <c r="L100" s="233" t="str">
        <f>E91</f>
        <v>m²</v>
      </c>
      <c r="M100" s="448"/>
    </row>
    <row r="101" spans="1:22" ht="13.5" thickBot="1" x14ac:dyDescent="0.25">
      <c r="A101" s="243"/>
      <c r="B101" s="452"/>
      <c r="C101" s="452"/>
      <c r="D101" s="452"/>
      <c r="E101" s="225"/>
      <c r="F101" s="225"/>
      <c r="G101" s="226"/>
      <c r="H101" s="226"/>
      <c r="I101" s="176"/>
      <c r="J101" s="177"/>
      <c r="K101" s="194">
        <f>K100+K95</f>
        <v>70.22999999999999</v>
      </c>
      <c r="L101" s="369" t="str">
        <f>E91</f>
        <v>m²</v>
      </c>
      <c r="M101" s="450"/>
    </row>
    <row r="102" spans="1:22" ht="22.5" x14ac:dyDescent="0.2">
      <c r="A102" s="241" t="s">
        <v>375</v>
      </c>
      <c r="B102" s="183">
        <v>104658</v>
      </c>
      <c r="C102" s="183" t="s">
        <v>94</v>
      </c>
      <c r="D102" s="182" t="s">
        <v>799</v>
      </c>
      <c r="E102" s="195" t="s">
        <v>145</v>
      </c>
      <c r="F102" s="183" t="s">
        <v>90</v>
      </c>
      <c r="G102" s="186" t="s">
        <v>91</v>
      </c>
      <c r="H102" s="186" t="s">
        <v>137</v>
      </c>
      <c r="I102" s="196" t="s">
        <v>92</v>
      </c>
      <c r="J102" s="186" t="s">
        <v>149</v>
      </c>
      <c r="K102" s="184" t="s">
        <v>185</v>
      </c>
      <c r="L102" s="186" t="s">
        <v>10</v>
      </c>
      <c r="M102" s="447" t="s">
        <v>186</v>
      </c>
    </row>
    <row r="103" spans="1:22" x14ac:dyDescent="0.2">
      <c r="A103" s="242"/>
      <c r="B103" s="239"/>
      <c r="C103" s="178"/>
      <c r="D103" s="179" t="str">
        <f>D97</f>
        <v>RUAS NA SEDE</v>
      </c>
      <c r="E103" s="157"/>
      <c r="F103" s="199"/>
      <c r="G103" s="199"/>
      <c r="H103" s="199"/>
      <c r="I103" s="199"/>
      <c r="J103" s="200"/>
      <c r="K103" s="201"/>
      <c r="L103" s="201"/>
      <c r="M103" s="448"/>
    </row>
    <row r="104" spans="1:22" x14ac:dyDescent="0.2">
      <c r="A104" s="242"/>
      <c r="B104" s="178"/>
      <c r="C104" s="178"/>
      <c r="D104" s="181" t="str">
        <f>D98</f>
        <v>RUA 01 INSS</v>
      </c>
      <c r="E104" s="178"/>
      <c r="F104" s="178"/>
      <c r="G104" s="180">
        <f>L98+L93</f>
        <v>47.98</v>
      </c>
      <c r="H104" s="180"/>
      <c r="I104" s="180"/>
      <c r="J104" s="180"/>
      <c r="K104" s="180"/>
      <c r="L104" s="198">
        <f t="shared" ref="L104" si="53">ROUND(G104,2)</f>
        <v>47.98</v>
      </c>
      <c r="M104" s="448"/>
    </row>
    <row r="105" spans="1:22" x14ac:dyDescent="0.2">
      <c r="A105" s="242"/>
      <c r="B105" s="178"/>
      <c r="C105" s="178"/>
      <c r="D105" s="181" t="str">
        <f>D99</f>
        <v>RUA A - LOT ZÉ ANDRADE</v>
      </c>
      <c r="E105" s="178"/>
      <c r="F105" s="178"/>
      <c r="G105" s="180">
        <f>L99+L94</f>
        <v>22.25</v>
      </c>
      <c r="H105" s="180"/>
      <c r="I105" s="180"/>
      <c r="J105" s="180"/>
      <c r="K105" s="180"/>
      <c r="L105" s="198">
        <f t="shared" ref="L105" si="54">ROUND(G105,2)</f>
        <v>22.25</v>
      </c>
      <c r="M105" s="449"/>
    </row>
    <row r="106" spans="1:22" ht="13.5" thickBot="1" x14ac:dyDescent="0.25">
      <c r="A106" s="243"/>
      <c r="B106" s="446"/>
      <c r="C106" s="446"/>
      <c r="D106" s="446"/>
      <c r="E106" s="223"/>
      <c r="F106" s="223"/>
      <c r="G106" s="224"/>
      <c r="H106" s="224"/>
      <c r="I106" s="197"/>
      <c r="J106" s="194"/>
      <c r="K106" s="194">
        <f>SUM(L103:L106)</f>
        <v>70.22999999999999</v>
      </c>
      <c r="L106" s="369" t="str">
        <f>E102</f>
        <v>m²</v>
      </c>
      <c r="M106" s="450"/>
    </row>
    <row r="107" spans="1:22" ht="13.5" thickBot="1" x14ac:dyDescent="0.25">
      <c r="A107" s="240">
        <v>5</v>
      </c>
      <c r="B107" s="451" t="s">
        <v>187</v>
      </c>
      <c r="C107" s="451"/>
      <c r="D107" s="451"/>
      <c r="E107" s="451"/>
      <c r="F107" s="451"/>
      <c r="G107" s="451"/>
      <c r="H107" s="451"/>
      <c r="I107" s="451"/>
      <c r="J107" s="451"/>
      <c r="K107" s="451"/>
      <c r="L107" s="451"/>
      <c r="M107" s="451"/>
      <c r="V107" s="114"/>
    </row>
    <row r="108" spans="1:22" ht="22.5" x14ac:dyDescent="0.2">
      <c r="A108" s="241" t="s">
        <v>136</v>
      </c>
      <c r="B108" s="183">
        <v>5213440</v>
      </c>
      <c r="C108" s="183" t="s">
        <v>304</v>
      </c>
      <c r="D108" s="182" t="s">
        <v>378</v>
      </c>
      <c r="E108" s="183" t="s">
        <v>128</v>
      </c>
      <c r="F108" s="187" t="s">
        <v>90</v>
      </c>
      <c r="G108" s="186" t="s">
        <v>91</v>
      </c>
      <c r="H108" s="186" t="s">
        <v>137</v>
      </c>
      <c r="I108" s="196" t="s">
        <v>92</v>
      </c>
      <c r="J108" s="186" t="s">
        <v>138</v>
      </c>
      <c r="K108" s="186" t="s">
        <v>93</v>
      </c>
      <c r="L108" s="186" t="s">
        <v>10</v>
      </c>
      <c r="M108" s="453" t="s">
        <v>188</v>
      </c>
    </row>
    <row r="109" spans="1:22" x14ac:dyDescent="0.2">
      <c r="A109" s="242"/>
      <c r="B109" s="239"/>
      <c r="C109" s="178"/>
      <c r="D109" s="179" t="str">
        <f>D56</f>
        <v>RUAS NA SEDE</v>
      </c>
      <c r="E109" s="157"/>
      <c r="F109" s="199"/>
      <c r="G109" s="199"/>
      <c r="H109" s="199"/>
      <c r="I109" s="199"/>
      <c r="J109" s="200"/>
      <c r="K109" s="201"/>
      <c r="L109" s="201"/>
      <c r="M109" s="454"/>
    </row>
    <row r="110" spans="1:22" s="117" customFormat="1" x14ac:dyDescent="0.2">
      <c r="A110" s="244"/>
      <c r="B110" s="178"/>
      <c r="C110" s="178"/>
      <c r="D110" s="181" t="str">
        <f>D57</f>
        <v>RUA 01 INSS</v>
      </c>
      <c r="E110" s="178"/>
      <c r="F110" s="180">
        <v>4</v>
      </c>
      <c r="G110" s="180"/>
      <c r="H110" s="180"/>
      <c r="I110" s="180"/>
      <c r="J110" s="180"/>
      <c r="K110" s="180"/>
      <c r="L110" s="198">
        <f t="shared" ref="L110" si="55">F110</f>
        <v>4</v>
      </c>
      <c r="M110" s="454"/>
      <c r="N110" s="57"/>
      <c r="O110" s="259"/>
      <c r="P110" s="259"/>
      <c r="Q110" s="273"/>
      <c r="R110" s="57"/>
      <c r="S110" s="259"/>
      <c r="T110" s="57"/>
      <c r="V110" s="123"/>
    </row>
    <row r="111" spans="1:22" s="117" customFormat="1" x14ac:dyDescent="0.2">
      <c r="A111" s="244"/>
      <c r="B111" s="178"/>
      <c r="C111" s="178"/>
      <c r="D111" s="181" t="str">
        <f>D58</f>
        <v>RUA A - LOT ZÉ ANDRADE</v>
      </c>
      <c r="E111" s="178"/>
      <c r="F111" s="180">
        <v>4</v>
      </c>
      <c r="G111" s="180"/>
      <c r="H111" s="180"/>
      <c r="I111" s="180"/>
      <c r="J111" s="180"/>
      <c r="K111" s="180"/>
      <c r="L111" s="198">
        <f t="shared" ref="L111" si="56">F111</f>
        <v>4</v>
      </c>
      <c r="M111" s="455"/>
      <c r="N111" s="57"/>
      <c r="O111" s="259"/>
      <c r="P111" s="259"/>
      <c r="Q111" s="273"/>
      <c r="R111" s="57"/>
      <c r="S111" s="259"/>
      <c r="T111" s="57"/>
      <c r="V111" s="123"/>
    </row>
    <row r="112" spans="1:22" ht="13.5" thickBot="1" x14ac:dyDescent="0.25">
      <c r="A112" s="243"/>
      <c r="B112" s="446"/>
      <c r="C112" s="446"/>
      <c r="D112" s="446"/>
      <c r="E112" s="223"/>
      <c r="F112" s="223"/>
      <c r="G112" s="224"/>
      <c r="H112" s="224"/>
      <c r="I112" s="224"/>
      <c r="J112" s="224"/>
      <c r="K112" s="194">
        <f>SUM(L110:L112)</f>
        <v>8</v>
      </c>
      <c r="L112" s="369" t="str">
        <f>E108</f>
        <v>UN</v>
      </c>
      <c r="M112" s="456"/>
      <c r="V112" s="114"/>
    </row>
    <row r="113" spans="1:22" ht="22.5" x14ac:dyDescent="0.2">
      <c r="A113" s="241" t="s">
        <v>376</v>
      </c>
      <c r="B113" s="183">
        <v>5213863</v>
      </c>
      <c r="C113" s="183" t="s">
        <v>304</v>
      </c>
      <c r="D113" s="182" t="s">
        <v>803</v>
      </c>
      <c r="E113" s="183" t="s">
        <v>128</v>
      </c>
      <c r="F113" s="187" t="s">
        <v>90</v>
      </c>
      <c r="G113" s="186" t="s">
        <v>91</v>
      </c>
      <c r="H113" s="186" t="s">
        <v>137</v>
      </c>
      <c r="I113" s="196" t="s">
        <v>92</v>
      </c>
      <c r="J113" s="186" t="s">
        <v>138</v>
      </c>
      <c r="K113" s="186" t="s">
        <v>93</v>
      </c>
      <c r="L113" s="186" t="s">
        <v>10</v>
      </c>
      <c r="M113" s="453" t="s">
        <v>188</v>
      </c>
    </row>
    <row r="114" spans="1:22" x14ac:dyDescent="0.2">
      <c r="A114" s="242"/>
      <c r="B114" s="239"/>
      <c r="C114" s="178"/>
      <c r="D114" s="179" t="str">
        <f>D109</f>
        <v>RUAS NA SEDE</v>
      </c>
      <c r="E114" s="157"/>
      <c r="F114" s="215"/>
      <c r="G114" s="199"/>
      <c r="H114" s="199"/>
      <c r="I114" s="199"/>
      <c r="J114" s="200"/>
      <c r="K114" s="201"/>
      <c r="L114" s="201"/>
      <c r="M114" s="454"/>
    </row>
    <row r="115" spans="1:22" s="117" customFormat="1" x14ac:dyDescent="0.2">
      <c r="A115" s="244"/>
      <c r="B115" s="178"/>
      <c r="C115" s="178"/>
      <c r="D115" s="181" t="str">
        <f>D110</f>
        <v>RUA 01 INSS</v>
      </c>
      <c r="E115" s="178"/>
      <c r="F115" s="215">
        <f>F110</f>
        <v>4</v>
      </c>
      <c r="G115" s="180"/>
      <c r="H115" s="180"/>
      <c r="I115" s="180"/>
      <c r="J115" s="180"/>
      <c r="K115" s="180"/>
      <c r="L115" s="198">
        <f t="shared" ref="L115" si="57">F115</f>
        <v>4</v>
      </c>
      <c r="M115" s="454"/>
      <c r="N115" s="57"/>
      <c r="O115" s="259"/>
      <c r="P115" s="259"/>
      <c r="Q115" s="273"/>
      <c r="R115" s="57"/>
      <c r="S115" s="259"/>
      <c r="T115" s="57"/>
      <c r="V115" s="123"/>
    </row>
    <row r="116" spans="1:22" s="117" customFormat="1" x14ac:dyDescent="0.2">
      <c r="A116" s="244"/>
      <c r="B116" s="178"/>
      <c r="C116" s="178"/>
      <c r="D116" s="181" t="str">
        <f>D111</f>
        <v>RUA A - LOT ZÉ ANDRADE</v>
      </c>
      <c r="E116" s="178"/>
      <c r="F116" s="215">
        <f>F111</f>
        <v>4</v>
      </c>
      <c r="G116" s="180"/>
      <c r="H116" s="180"/>
      <c r="I116" s="180"/>
      <c r="J116" s="180"/>
      <c r="K116" s="180"/>
      <c r="L116" s="198">
        <f t="shared" ref="L116" si="58">F116</f>
        <v>4</v>
      </c>
      <c r="M116" s="455"/>
      <c r="N116" s="57"/>
      <c r="O116" s="259"/>
      <c r="P116" s="259"/>
      <c r="Q116" s="273"/>
      <c r="R116" s="57"/>
      <c r="S116" s="259"/>
      <c r="T116" s="57"/>
      <c r="V116" s="123"/>
    </row>
    <row r="117" spans="1:22" ht="13.5" thickBot="1" x14ac:dyDescent="0.25">
      <c r="A117" s="243"/>
      <c r="B117" s="446"/>
      <c r="C117" s="446"/>
      <c r="D117" s="446"/>
      <c r="E117" s="223"/>
      <c r="F117" s="223"/>
      <c r="G117" s="224"/>
      <c r="H117" s="224"/>
      <c r="I117" s="224"/>
      <c r="J117" s="224"/>
      <c r="K117" s="194">
        <f>SUM(L115:L117)</f>
        <v>8</v>
      </c>
      <c r="L117" s="369" t="str">
        <f>E113</f>
        <v>UN</v>
      </c>
      <c r="M117" s="456"/>
      <c r="V117" s="114"/>
    </row>
    <row r="118" spans="1:22" ht="22.5" x14ac:dyDescent="0.2">
      <c r="A118" s="241" t="s">
        <v>379</v>
      </c>
      <c r="B118" s="183" t="s">
        <v>281</v>
      </c>
      <c r="C118" s="183" t="s">
        <v>129</v>
      </c>
      <c r="D118" s="182" t="s">
        <v>806</v>
      </c>
      <c r="E118" s="183" t="s">
        <v>128</v>
      </c>
      <c r="F118" s="187" t="s">
        <v>90</v>
      </c>
      <c r="G118" s="186" t="s">
        <v>91</v>
      </c>
      <c r="H118" s="186" t="s">
        <v>137</v>
      </c>
      <c r="I118" s="196" t="s">
        <v>92</v>
      </c>
      <c r="J118" s="186" t="s">
        <v>138</v>
      </c>
      <c r="K118" s="186" t="s">
        <v>93</v>
      </c>
      <c r="L118" s="186" t="s">
        <v>10</v>
      </c>
      <c r="M118" s="453" t="s">
        <v>188</v>
      </c>
    </row>
    <row r="119" spans="1:22" x14ac:dyDescent="0.2">
      <c r="A119" s="242"/>
      <c r="B119" s="178"/>
      <c r="C119" s="178"/>
      <c r="D119" s="179" t="str">
        <f>D109</f>
        <v>RUAS NA SEDE</v>
      </c>
      <c r="E119" s="157"/>
      <c r="F119" s="199"/>
      <c r="G119" s="199"/>
      <c r="H119" s="199"/>
      <c r="I119" s="199"/>
      <c r="J119" s="200"/>
      <c r="K119" s="201"/>
      <c r="L119" s="201"/>
      <c r="M119" s="454"/>
    </row>
    <row r="120" spans="1:22" x14ac:dyDescent="0.2">
      <c r="A120" s="242"/>
      <c r="B120" s="178"/>
      <c r="C120" s="178"/>
      <c r="D120" s="181" t="str">
        <f>D110</f>
        <v>RUA 01 INSS</v>
      </c>
      <c r="E120" s="178"/>
      <c r="F120" s="180">
        <v>2</v>
      </c>
      <c r="G120" s="180"/>
      <c r="H120" s="180"/>
      <c r="I120" s="180"/>
      <c r="J120" s="180"/>
      <c r="K120" s="180"/>
      <c r="L120" s="198">
        <f t="shared" ref="L120" si="59">F120</f>
        <v>2</v>
      </c>
      <c r="M120" s="454"/>
      <c r="V120" s="114"/>
    </row>
    <row r="121" spans="1:22" x14ac:dyDescent="0.2">
      <c r="A121" s="242"/>
      <c r="B121" s="178"/>
      <c r="C121" s="178"/>
      <c r="D121" s="181" t="str">
        <f>D111</f>
        <v>RUA A - LOT ZÉ ANDRADE</v>
      </c>
      <c r="E121" s="178"/>
      <c r="F121" s="180">
        <v>2</v>
      </c>
      <c r="G121" s="180"/>
      <c r="H121" s="180"/>
      <c r="I121" s="180"/>
      <c r="J121" s="180"/>
      <c r="K121" s="180"/>
      <c r="L121" s="198">
        <f t="shared" ref="L121" si="60">F121</f>
        <v>2</v>
      </c>
      <c r="M121" s="455"/>
      <c r="V121" s="114"/>
    </row>
    <row r="122" spans="1:22" ht="13.5" thickBot="1" x14ac:dyDescent="0.25">
      <c r="A122" s="243"/>
      <c r="B122" s="446"/>
      <c r="C122" s="446"/>
      <c r="D122" s="446"/>
      <c r="E122" s="223"/>
      <c r="F122" s="223"/>
      <c r="G122" s="224"/>
      <c r="H122" s="224"/>
      <c r="I122" s="224"/>
      <c r="J122" s="224"/>
      <c r="K122" s="194">
        <f>SUM(L120:L122)</f>
        <v>4</v>
      </c>
      <c r="L122" s="369" t="str">
        <f>E118</f>
        <v>UN</v>
      </c>
      <c r="M122" s="456"/>
      <c r="V122" s="114"/>
    </row>
    <row r="123" spans="1:22" ht="13.5" thickBot="1" x14ac:dyDescent="0.25">
      <c r="A123" s="249">
        <v>6</v>
      </c>
      <c r="B123" s="451" t="s">
        <v>189</v>
      </c>
      <c r="C123" s="451"/>
      <c r="D123" s="451"/>
      <c r="E123" s="451"/>
      <c r="F123" s="451"/>
      <c r="G123" s="451"/>
      <c r="H123" s="451"/>
      <c r="I123" s="451"/>
      <c r="J123" s="451"/>
      <c r="K123" s="451"/>
      <c r="L123" s="451"/>
      <c r="M123" s="451"/>
      <c r="V123" s="114"/>
    </row>
    <row r="124" spans="1:22" ht="22.5" x14ac:dyDescent="0.2">
      <c r="A124" s="241" t="s">
        <v>377</v>
      </c>
      <c r="B124" s="183">
        <v>152</v>
      </c>
      <c r="C124" s="183" t="s">
        <v>129</v>
      </c>
      <c r="D124" s="182" t="s">
        <v>190</v>
      </c>
      <c r="E124" s="183" t="s">
        <v>286</v>
      </c>
      <c r="F124" s="187" t="s">
        <v>90</v>
      </c>
      <c r="G124" s="202" t="s">
        <v>361</v>
      </c>
      <c r="H124" s="203" t="s">
        <v>191</v>
      </c>
      <c r="I124" s="203" t="s">
        <v>177</v>
      </c>
      <c r="J124" s="203" t="s">
        <v>192</v>
      </c>
      <c r="K124" s="186" t="s">
        <v>93</v>
      </c>
      <c r="L124" s="186" t="s">
        <v>10</v>
      </c>
      <c r="M124" s="447" t="s">
        <v>193</v>
      </c>
      <c r="V124" s="114"/>
    </row>
    <row r="125" spans="1:22" s="172" customFormat="1" x14ac:dyDescent="0.2">
      <c r="A125" s="247"/>
      <c r="B125" s="178"/>
      <c r="C125" s="178"/>
      <c r="D125" s="179" t="str">
        <f>D119</f>
        <v>RUAS NA SEDE</v>
      </c>
      <c r="E125" s="157"/>
      <c r="F125" s="199"/>
      <c r="G125" s="199"/>
      <c r="H125" s="199"/>
      <c r="I125" s="199"/>
      <c r="J125" s="200"/>
      <c r="K125" s="201"/>
      <c r="L125" s="201"/>
      <c r="M125" s="448"/>
      <c r="O125" s="259"/>
      <c r="P125" s="259"/>
      <c r="Q125" s="273"/>
      <c r="R125" s="57"/>
      <c r="S125" s="259"/>
      <c r="T125" s="57"/>
    </row>
    <row r="126" spans="1:22" x14ac:dyDescent="0.2">
      <c r="A126" s="242"/>
      <c r="B126" s="178"/>
      <c r="C126" s="178"/>
      <c r="D126" s="181" t="str">
        <f>D57</f>
        <v>RUA 01 INSS</v>
      </c>
      <c r="E126" s="178"/>
      <c r="F126" s="178"/>
      <c r="G126" s="180">
        <f>L62</f>
        <v>1211.29</v>
      </c>
      <c r="H126" s="180">
        <f>G83-L104</f>
        <v>188.57000000000002</v>
      </c>
      <c r="I126" s="180">
        <f>L104</f>
        <v>47.98</v>
      </c>
      <c r="J126" s="180">
        <f>G67</f>
        <v>46.48</v>
      </c>
      <c r="K126" s="180"/>
      <c r="L126" s="198">
        <f t="shared" ref="L126" si="61">ROUND(G126+H126+I126+J126,2)</f>
        <v>1494.32</v>
      </c>
      <c r="M126" s="448"/>
      <c r="V126" s="114"/>
    </row>
    <row r="127" spans="1:22" x14ac:dyDescent="0.2">
      <c r="A127" s="242"/>
      <c r="B127" s="178"/>
      <c r="C127" s="178"/>
      <c r="D127" s="181" t="str">
        <f>D58</f>
        <v>RUA A - LOT ZÉ ANDRADE</v>
      </c>
      <c r="E127" s="178"/>
      <c r="F127" s="178"/>
      <c r="G127" s="180">
        <f>L63</f>
        <v>1294.07</v>
      </c>
      <c r="H127" s="180">
        <f>G84-L105</f>
        <v>132.77000000000001</v>
      </c>
      <c r="I127" s="180">
        <f>L105</f>
        <v>22.25</v>
      </c>
      <c r="J127" s="180">
        <f>G68</f>
        <v>41.22</v>
      </c>
      <c r="K127" s="180"/>
      <c r="L127" s="198">
        <f t="shared" ref="L127" si="62">ROUND(G127+H127+I127+J127,2)</f>
        <v>1490.31</v>
      </c>
      <c r="M127" s="449"/>
      <c r="V127" s="114"/>
    </row>
    <row r="128" spans="1:22" ht="13.5" thickBot="1" x14ac:dyDescent="0.25">
      <c r="A128" s="243"/>
      <c r="B128" s="446"/>
      <c r="C128" s="446"/>
      <c r="D128" s="446"/>
      <c r="E128" s="223"/>
      <c r="F128" s="223"/>
      <c r="G128" s="224"/>
      <c r="H128" s="224"/>
      <c r="I128" s="197"/>
      <c r="J128" s="194"/>
      <c r="K128" s="194">
        <f>SUM(L126:L128)</f>
        <v>2984.63</v>
      </c>
      <c r="L128" s="369" t="str">
        <f>E124</f>
        <v>M²</v>
      </c>
      <c r="M128" s="450"/>
      <c r="V128" s="114"/>
    </row>
    <row r="129" spans="1:18" s="334" customFormat="1" ht="13.5" thickBot="1" x14ac:dyDescent="0.3">
      <c r="A129" s="240">
        <v>7</v>
      </c>
      <c r="B129" s="457" t="s">
        <v>979</v>
      </c>
      <c r="C129" s="457"/>
      <c r="D129" s="457"/>
      <c r="E129" s="457"/>
      <c r="F129" s="457"/>
      <c r="G129" s="457"/>
      <c r="H129" s="457"/>
      <c r="I129" s="457"/>
      <c r="J129" s="457"/>
      <c r="K129" s="457"/>
      <c r="L129" s="457"/>
      <c r="N129" s="335"/>
      <c r="O129" s="335"/>
      <c r="P129" s="336"/>
      <c r="R129" s="335"/>
    </row>
    <row r="130" spans="1:18" s="334" customFormat="1" ht="45" x14ac:dyDescent="0.25">
      <c r="A130" s="246" t="s">
        <v>1010</v>
      </c>
      <c r="B130" s="52">
        <v>102329</v>
      </c>
      <c r="C130" s="52" t="s">
        <v>94</v>
      </c>
      <c r="D130" s="51" t="s">
        <v>980</v>
      </c>
      <c r="E130" s="337" t="s">
        <v>130</v>
      </c>
      <c r="F130" s="187" t="s">
        <v>90</v>
      </c>
      <c r="G130" s="187" t="s">
        <v>91</v>
      </c>
      <c r="H130" s="184" t="s">
        <v>137</v>
      </c>
      <c r="I130" s="186" t="s">
        <v>92</v>
      </c>
      <c r="J130" s="184" t="s">
        <v>981</v>
      </c>
      <c r="K130" s="186" t="s">
        <v>93</v>
      </c>
      <c r="L130" s="186" t="s">
        <v>10</v>
      </c>
      <c r="N130" s="335"/>
      <c r="O130" s="335"/>
      <c r="P130" s="336"/>
      <c r="R130" s="335"/>
    </row>
    <row r="131" spans="1:18" s="334" customFormat="1" x14ac:dyDescent="0.25">
      <c r="A131" s="244"/>
      <c r="B131" s="219"/>
      <c r="C131" s="219"/>
      <c r="D131" s="217" t="s">
        <v>982</v>
      </c>
      <c r="E131" s="219"/>
      <c r="F131" s="338"/>
      <c r="G131" s="219"/>
      <c r="H131" s="220">
        <v>1</v>
      </c>
      <c r="I131" s="220">
        <v>1</v>
      </c>
      <c r="J131" s="220">
        <v>1.2</v>
      </c>
      <c r="K131" s="220"/>
      <c r="L131" s="342">
        <f t="shared" ref="L131:L139" si="63">ROUND(H131*I131*J131,2)</f>
        <v>1.2</v>
      </c>
      <c r="N131" s="335"/>
      <c r="O131" s="335"/>
      <c r="P131" s="336"/>
      <c r="R131" s="335"/>
    </row>
    <row r="132" spans="1:18" s="339" customFormat="1" ht="15" x14ac:dyDescent="0.25">
      <c r="A132" s="244"/>
      <c r="B132" s="219"/>
      <c r="C132" s="219"/>
      <c r="D132" s="217" t="s">
        <v>983</v>
      </c>
      <c r="E132" s="219"/>
      <c r="F132" s="338"/>
      <c r="G132" s="219"/>
      <c r="H132" s="220">
        <v>1</v>
      </c>
      <c r="I132" s="220">
        <v>1</v>
      </c>
      <c r="J132" s="220">
        <v>2</v>
      </c>
      <c r="K132" s="220"/>
      <c r="L132" s="342">
        <f t="shared" si="63"/>
        <v>2</v>
      </c>
      <c r="N132" s="340"/>
      <c r="O132" s="340"/>
      <c r="P132" s="341"/>
      <c r="R132" s="340"/>
    </row>
    <row r="133" spans="1:18" s="334" customFormat="1" x14ac:dyDescent="0.25">
      <c r="A133" s="244"/>
      <c r="B133" s="219"/>
      <c r="C133" s="219"/>
      <c r="D133" s="217" t="s">
        <v>984</v>
      </c>
      <c r="E133" s="219"/>
      <c r="F133" s="338"/>
      <c r="G133" s="219"/>
      <c r="H133" s="220">
        <v>1</v>
      </c>
      <c r="I133" s="220">
        <v>1</v>
      </c>
      <c r="J133" s="220">
        <v>2</v>
      </c>
      <c r="K133" s="220"/>
      <c r="L133" s="342">
        <f t="shared" si="63"/>
        <v>2</v>
      </c>
      <c r="N133" s="335"/>
      <c r="O133" s="335"/>
      <c r="P133" s="336"/>
      <c r="R133" s="335"/>
    </row>
    <row r="134" spans="1:18" s="334" customFormat="1" x14ac:dyDescent="0.25">
      <c r="A134" s="244"/>
      <c r="B134" s="219"/>
      <c r="C134" s="219"/>
      <c r="D134" s="217" t="s">
        <v>985</v>
      </c>
      <c r="E134" s="219"/>
      <c r="F134" s="338"/>
      <c r="G134" s="219"/>
      <c r="H134" s="220">
        <v>1</v>
      </c>
      <c r="I134" s="220">
        <v>1</v>
      </c>
      <c r="J134" s="220">
        <v>2</v>
      </c>
      <c r="K134" s="220"/>
      <c r="L134" s="342">
        <f t="shared" si="63"/>
        <v>2</v>
      </c>
      <c r="N134" s="335"/>
      <c r="O134" s="335"/>
      <c r="P134" s="336"/>
      <c r="R134" s="335"/>
    </row>
    <row r="135" spans="1:18" s="334" customFormat="1" x14ac:dyDescent="0.25">
      <c r="A135" s="244"/>
      <c r="B135" s="219"/>
      <c r="C135" s="219"/>
      <c r="D135" s="217" t="str">
        <f>CONCATENATE("TUBO"," ",D131," - ",D132)</f>
        <v>TUBO PV 01 - PV 02</v>
      </c>
      <c r="E135" s="219"/>
      <c r="F135" s="338"/>
      <c r="G135" s="219"/>
      <c r="H135" s="220">
        <v>0.88</v>
      </c>
      <c r="I135" s="220">
        <v>42</v>
      </c>
      <c r="J135" s="220">
        <f>ROUND((J131+J132)/2,2)</f>
        <v>1.6</v>
      </c>
      <c r="K135" s="220"/>
      <c r="L135" s="342">
        <f t="shared" si="63"/>
        <v>59.14</v>
      </c>
      <c r="N135" s="335"/>
      <c r="O135" s="335"/>
      <c r="P135" s="336"/>
      <c r="R135" s="335"/>
    </row>
    <row r="136" spans="1:18" s="334" customFormat="1" x14ac:dyDescent="0.25">
      <c r="A136" s="244"/>
      <c r="B136" s="219"/>
      <c r="C136" s="219"/>
      <c r="D136" s="217" t="str">
        <f>CONCATENATE("TUBO"," ",D132," - ",D133)</f>
        <v>TUBO PV 02 - PV 03</v>
      </c>
      <c r="E136" s="219"/>
      <c r="F136" s="338"/>
      <c r="G136" s="219"/>
      <c r="H136" s="220">
        <f>H135</f>
        <v>0.88</v>
      </c>
      <c r="I136" s="220">
        <v>36</v>
      </c>
      <c r="J136" s="220">
        <f>ROUND((J132+J133)/2,2)</f>
        <v>2</v>
      </c>
      <c r="K136" s="220"/>
      <c r="L136" s="342">
        <f t="shared" si="63"/>
        <v>63.36</v>
      </c>
      <c r="N136" s="335"/>
      <c r="O136" s="335"/>
      <c r="P136" s="336"/>
      <c r="R136" s="335"/>
    </row>
    <row r="137" spans="1:18" s="339" customFormat="1" ht="15" x14ac:dyDescent="0.25">
      <c r="A137" s="244"/>
      <c r="B137" s="219"/>
      <c r="C137" s="219"/>
      <c r="D137" s="217" t="str">
        <f>CONCATENATE("TUBO"," ",D133," - ",D134)</f>
        <v>TUBO PV 03 - PV 04</v>
      </c>
      <c r="E137" s="219"/>
      <c r="F137" s="338"/>
      <c r="G137" s="219"/>
      <c r="H137" s="220">
        <f t="shared" ref="H137:H138" si="64">H136</f>
        <v>0.88</v>
      </c>
      <c r="I137" s="220">
        <v>24</v>
      </c>
      <c r="J137" s="220">
        <f>ROUND((J133+J134)/2,2)</f>
        <v>2</v>
      </c>
      <c r="K137" s="220"/>
      <c r="L137" s="342">
        <f t="shared" si="63"/>
        <v>42.24</v>
      </c>
      <c r="N137" s="340"/>
      <c r="O137" s="340"/>
      <c r="P137" s="341"/>
      <c r="R137" s="340"/>
    </row>
    <row r="138" spans="1:18" s="339" customFormat="1" ht="15" x14ac:dyDescent="0.25">
      <c r="A138" s="244"/>
      <c r="B138" s="219"/>
      <c r="C138" s="219"/>
      <c r="D138" s="217" t="s">
        <v>986</v>
      </c>
      <c r="E138" s="219"/>
      <c r="F138" s="338"/>
      <c r="G138" s="219"/>
      <c r="H138" s="220">
        <f t="shared" si="64"/>
        <v>0.88</v>
      </c>
      <c r="I138" s="220">
        <v>26</v>
      </c>
      <c r="J138" s="220">
        <f>ROUND((J134+1)/2,2)</f>
        <v>1.5</v>
      </c>
      <c r="K138" s="220"/>
      <c r="L138" s="342">
        <f t="shared" si="63"/>
        <v>34.32</v>
      </c>
      <c r="N138" s="340"/>
      <c r="O138" s="340"/>
      <c r="P138" s="341"/>
      <c r="R138" s="340"/>
    </row>
    <row r="139" spans="1:18" s="339" customFormat="1" ht="15" x14ac:dyDescent="0.25">
      <c r="A139" s="244"/>
      <c r="B139" s="219"/>
      <c r="C139" s="219"/>
      <c r="D139" s="217" t="s">
        <v>1326</v>
      </c>
      <c r="E139" s="219"/>
      <c r="F139" s="338"/>
      <c r="G139" s="219"/>
      <c r="H139" s="342">
        <v>0.77</v>
      </c>
      <c r="I139" s="342">
        <v>20</v>
      </c>
      <c r="J139" s="342">
        <v>1</v>
      </c>
      <c r="K139" s="220"/>
      <c r="L139" s="342">
        <f t="shared" si="63"/>
        <v>15.4</v>
      </c>
      <c r="N139" s="340"/>
      <c r="O139" s="340"/>
      <c r="P139" s="341"/>
      <c r="R139" s="340"/>
    </row>
    <row r="140" spans="1:18" s="334" customFormat="1" ht="13.5" thickBot="1" x14ac:dyDescent="0.3">
      <c r="A140" s="245"/>
      <c r="B140" s="472"/>
      <c r="C140" s="472"/>
      <c r="D140" s="472"/>
      <c r="E140" s="223"/>
      <c r="F140" s="223"/>
      <c r="G140" s="224"/>
      <c r="H140" s="224"/>
      <c r="I140" s="221"/>
      <c r="J140" s="116"/>
      <c r="K140" s="343">
        <f>SUM(L131:L139)</f>
        <v>221.66</v>
      </c>
      <c r="L140" s="368" t="str">
        <f>E130</f>
        <v>m³</v>
      </c>
      <c r="N140" s="335"/>
      <c r="O140" s="335"/>
      <c r="P140" s="336"/>
      <c r="R140" s="335"/>
    </row>
    <row r="141" spans="1:18" s="334" customFormat="1" ht="42.75" customHeight="1" x14ac:dyDescent="0.25">
      <c r="A141" s="246" t="s">
        <v>1011</v>
      </c>
      <c r="B141" s="52">
        <v>94329</v>
      </c>
      <c r="C141" s="52" t="s">
        <v>94</v>
      </c>
      <c r="D141" s="51" t="s">
        <v>1009</v>
      </c>
      <c r="E141" s="337" t="s">
        <v>130</v>
      </c>
      <c r="F141" s="187" t="s">
        <v>90</v>
      </c>
      <c r="G141" s="187" t="s">
        <v>91</v>
      </c>
      <c r="H141" s="184" t="s">
        <v>987</v>
      </c>
      <c r="I141" s="186" t="s">
        <v>988</v>
      </c>
      <c r="J141" s="184" t="s">
        <v>989</v>
      </c>
      <c r="K141" s="184" t="s">
        <v>990</v>
      </c>
      <c r="L141" s="186" t="s">
        <v>10</v>
      </c>
      <c r="N141" s="335"/>
      <c r="O141" s="335"/>
      <c r="P141" s="336"/>
      <c r="R141" s="335"/>
    </row>
    <row r="142" spans="1:18" s="334" customFormat="1" x14ac:dyDescent="0.25">
      <c r="A142" s="244"/>
      <c r="B142" s="219"/>
      <c r="C142" s="219"/>
      <c r="D142" s="217"/>
      <c r="E142" s="219"/>
      <c r="F142" s="338"/>
      <c r="G142" s="338"/>
      <c r="H142" s="220">
        <f>K140</f>
        <v>221.66</v>
      </c>
      <c r="I142" s="220">
        <f>ROUND((PI()*0.2^2*I152)+(PI()*0.3^2*I151),2)</f>
        <v>38.700000000000003</v>
      </c>
      <c r="J142" s="220">
        <f>SUM(L131:L134)</f>
        <v>7.2</v>
      </c>
      <c r="K142" s="220"/>
      <c r="L142" s="367">
        <f>ROUND(H142-I142-J142-K142,2)</f>
        <v>175.76</v>
      </c>
      <c r="N142" s="335"/>
      <c r="O142" s="335"/>
      <c r="P142" s="336"/>
      <c r="R142" s="335"/>
    </row>
    <row r="143" spans="1:18" s="334" customFormat="1" ht="13.5" thickBot="1" x14ac:dyDescent="0.3">
      <c r="A143" s="245"/>
      <c r="B143" s="472"/>
      <c r="C143" s="472"/>
      <c r="D143" s="472"/>
      <c r="E143" s="223"/>
      <c r="F143" s="223"/>
      <c r="G143" s="224"/>
      <c r="H143" s="224"/>
      <c r="I143" s="221"/>
      <c r="J143" s="116"/>
      <c r="K143" s="116">
        <f>SUM(L142:L142)</f>
        <v>175.76</v>
      </c>
      <c r="L143" s="368" t="str">
        <f>E141</f>
        <v>m³</v>
      </c>
      <c r="N143" s="335"/>
      <c r="O143" s="335"/>
      <c r="P143" s="336"/>
      <c r="R143" s="335"/>
    </row>
    <row r="144" spans="1:18" s="339" customFormat="1" ht="33.75" x14ac:dyDescent="0.25">
      <c r="A144" s="246" t="s">
        <v>1012</v>
      </c>
      <c r="B144" s="52" t="s">
        <v>991</v>
      </c>
      <c r="C144" s="52" t="s">
        <v>94</v>
      </c>
      <c r="D144" s="51" t="s">
        <v>992</v>
      </c>
      <c r="E144" s="337" t="s">
        <v>130</v>
      </c>
      <c r="F144" s="187" t="s">
        <v>147</v>
      </c>
      <c r="G144" s="186" t="s">
        <v>148</v>
      </c>
      <c r="H144" s="186" t="s">
        <v>987</v>
      </c>
      <c r="I144" s="196" t="s">
        <v>993</v>
      </c>
      <c r="J144" s="186" t="s">
        <v>149</v>
      </c>
      <c r="K144" s="186" t="s">
        <v>994</v>
      </c>
      <c r="L144" s="186" t="s">
        <v>10</v>
      </c>
      <c r="N144" s="340"/>
      <c r="O144" s="340"/>
      <c r="P144" s="341"/>
      <c r="R144" s="340"/>
    </row>
    <row r="145" spans="1:18" s="334" customFormat="1" x14ac:dyDescent="0.25">
      <c r="A145" s="244"/>
      <c r="B145" s="219"/>
      <c r="C145" s="219"/>
      <c r="D145" s="217"/>
      <c r="E145" s="219"/>
      <c r="F145" s="219"/>
      <c r="G145" s="220"/>
      <c r="H145" s="220">
        <f>H142</f>
        <v>221.66</v>
      </c>
      <c r="I145" s="220"/>
      <c r="J145" s="220"/>
      <c r="K145" s="220">
        <v>1.3</v>
      </c>
      <c r="L145" s="367">
        <f>ROUND((H145-I145)*K145,2)</f>
        <v>288.16000000000003</v>
      </c>
      <c r="N145" s="335"/>
      <c r="O145" s="335"/>
      <c r="P145" s="336"/>
      <c r="R145" s="335"/>
    </row>
    <row r="146" spans="1:18" s="334" customFormat="1" ht="13.5" thickBot="1" x14ac:dyDescent="0.3">
      <c r="A146" s="245"/>
      <c r="B146" s="472"/>
      <c r="C146" s="472"/>
      <c r="D146" s="472"/>
      <c r="E146" s="223"/>
      <c r="F146" s="223"/>
      <c r="G146" s="224"/>
      <c r="H146" s="224"/>
      <c r="I146" s="221"/>
      <c r="J146" s="116"/>
      <c r="K146" s="116">
        <f>SUM(L145:L145)</f>
        <v>288.16000000000003</v>
      </c>
      <c r="L146" s="368" t="str">
        <f>E144</f>
        <v>m³</v>
      </c>
      <c r="N146" s="335"/>
      <c r="O146" s="335"/>
      <c r="P146" s="336"/>
      <c r="R146" s="335"/>
    </row>
    <row r="147" spans="1:18" s="334" customFormat="1" ht="22.5" x14ac:dyDescent="0.25">
      <c r="A147" s="246" t="s">
        <v>1013</v>
      </c>
      <c r="B147" s="52" t="s">
        <v>995</v>
      </c>
      <c r="C147" s="52" t="s">
        <v>94</v>
      </c>
      <c r="D147" s="51" t="s">
        <v>996</v>
      </c>
      <c r="E147" s="337" t="s">
        <v>791</v>
      </c>
      <c r="F147" s="187" t="s">
        <v>90</v>
      </c>
      <c r="G147" s="186" t="s">
        <v>91</v>
      </c>
      <c r="H147" s="186" t="s">
        <v>148</v>
      </c>
      <c r="I147" s="186" t="s">
        <v>997</v>
      </c>
      <c r="J147" s="186" t="s">
        <v>138</v>
      </c>
      <c r="K147" s="186" t="s">
        <v>994</v>
      </c>
      <c r="L147" s="186" t="s">
        <v>10</v>
      </c>
      <c r="N147" s="335"/>
      <c r="O147" s="335"/>
      <c r="P147" s="336"/>
      <c r="R147" s="335"/>
    </row>
    <row r="148" spans="1:18" s="339" customFormat="1" ht="15" x14ac:dyDescent="0.25">
      <c r="A148" s="244"/>
      <c r="B148" s="219"/>
      <c r="C148" s="219"/>
      <c r="D148" s="217"/>
      <c r="E148" s="219"/>
      <c r="F148" s="219"/>
      <c r="G148" s="220"/>
      <c r="H148" s="220">
        <f>L145</f>
        <v>288.16000000000003</v>
      </c>
      <c r="I148" s="220">
        <v>7.4</v>
      </c>
      <c r="J148" s="220"/>
      <c r="K148" s="220"/>
      <c r="L148" s="367">
        <f>ROUND(H148*I148,2)</f>
        <v>2132.38</v>
      </c>
      <c r="N148" s="340"/>
      <c r="O148" s="335"/>
      <c r="P148" s="341"/>
      <c r="R148" s="340"/>
    </row>
    <row r="149" spans="1:18" s="334" customFormat="1" ht="13.5" thickBot="1" x14ac:dyDescent="0.3">
      <c r="A149" s="245"/>
      <c r="B149" s="472"/>
      <c r="C149" s="472"/>
      <c r="D149" s="472"/>
      <c r="E149" s="223"/>
      <c r="F149" s="223"/>
      <c r="G149" s="224"/>
      <c r="H149" s="224"/>
      <c r="I149" s="221"/>
      <c r="J149" s="116"/>
      <c r="K149" s="116">
        <f>SUM(L148:L148)</f>
        <v>2132.38</v>
      </c>
      <c r="L149" s="368" t="str">
        <f>E147</f>
        <v>M3XKM</v>
      </c>
      <c r="N149" s="335"/>
      <c r="O149" s="335"/>
      <c r="P149" s="336"/>
      <c r="R149" s="335"/>
    </row>
    <row r="150" spans="1:18" s="334" customFormat="1" ht="22.5" x14ac:dyDescent="0.25">
      <c r="A150" s="246" t="s">
        <v>1014</v>
      </c>
      <c r="B150" s="52">
        <v>101622</v>
      </c>
      <c r="C150" s="52" t="s">
        <v>94</v>
      </c>
      <c r="D150" s="51" t="s">
        <v>998</v>
      </c>
      <c r="E150" s="337" t="s">
        <v>130</v>
      </c>
      <c r="F150" s="187" t="s">
        <v>999</v>
      </c>
      <c r="G150" s="186" t="s">
        <v>91</v>
      </c>
      <c r="H150" s="186" t="s">
        <v>137</v>
      </c>
      <c r="I150" s="196" t="s">
        <v>92</v>
      </c>
      <c r="J150" s="186" t="s">
        <v>149</v>
      </c>
      <c r="K150" s="186" t="s">
        <v>174</v>
      </c>
      <c r="L150" s="186" t="s">
        <v>10</v>
      </c>
      <c r="N150" s="335"/>
      <c r="O150" s="335"/>
      <c r="P150" s="336"/>
      <c r="R150" s="335"/>
    </row>
    <row r="151" spans="1:18" s="334" customFormat="1" x14ac:dyDescent="0.25">
      <c r="A151" s="244"/>
      <c r="B151" s="219"/>
      <c r="C151" s="219"/>
      <c r="D151" s="217" t="s">
        <v>1000</v>
      </c>
      <c r="E151" s="219"/>
      <c r="F151" s="338"/>
      <c r="G151" s="219"/>
      <c r="H151" s="220">
        <v>0.4</v>
      </c>
      <c r="I151" s="220">
        <f>SUM(I135:I138)</f>
        <v>128</v>
      </c>
      <c r="J151" s="220">
        <v>0.1</v>
      </c>
      <c r="K151" s="220"/>
      <c r="L151" s="220">
        <f>ROUND(H151*I151*J151,2)</f>
        <v>5.12</v>
      </c>
      <c r="N151" s="335"/>
      <c r="O151" s="335"/>
      <c r="P151" s="336"/>
      <c r="R151" s="335"/>
    </row>
    <row r="152" spans="1:18" s="334" customFormat="1" x14ac:dyDescent="0.25">
      <c r="A152" s="244"/>
      <c r="B152" s="219"/>
      <c r="C152" s="219"/>
      <c r="D152" s="217" t="s">
        <v>1327</v>
      </c>
      <c r="E152" s="219"/>
      <c r="F152" s="338"/>
      <c r="G152" s="219"/>
      <c r="H152" s="220">
        <v>0.3</v>
      </c>
      <c r="I152" s="220">
        <f>I139</f>
        <v>20</v>
      </c>
      <c r="J152" s="220">
        <v>0.1</v>
      </c>
      <c r="K152" s="220"/>
      <c r="L152" s="220">
        <f>ROUND(H152*I152*J152,2)</f>
        <v>0.6</v>
      </c>
      <c r="N152" s="335"/>
      <c r="O152" s="335"/>
      <c r="P152" s="336"/>
      <c r="R152" s="335"/>
    </row>
    <row r="153" spans="1:18" s="334" customFormat="1" ht="13.5" thickBot="1" x14ac:dyDescent="0.3">
      <c r="A153" s="245"/>
      <c r="B153" s="472"/>
      <c r="C153" s="472"/>
      <c r="D153" s="472"/>
      <c r="E153" s="223"/>
      <c r="F153" s="223"/>
      <c r="G153" s="224"/>
      <c r="H153" s="224"/>
      <c r="I153" s="221"/>
      <c r="J153" s="116"/>
      <c r="K153" s="116">
        <f>SUM(L151:L152)</f>
        <v>5.72</v>
      </c>
      <c r="L153" s="368" t="str">
        <f>E150</f>
        <v>m³</v>
      </c>
      <c r="N153" s="335"/>
      <c r="O153" s="335"/>
      <c r="P153" s="336"/>
      <c r="R153" s="335"/>
    </row>
    <row r="154" spans="1:18" s="339" customFormat="1" ht="35.25" customHeight="1" x14ac:dyDescent="0.25">
      <c r="A154" s="246" t="s">
        <v>1015</v>
      </c>
      <c r="B154" s="370" t="s">
        <v>1332</v>
      </c>
      <c r="C154" s="371" t="s">
        <v>129</v>
      </c>
      <c r="D154" s="344" t="s">
        <v>1333</v>
      </c>
      <c r="E154" s="337" t="s">
        <v>1001</v>
      </c>
      <c r="F154" s="187" t="s">
        <v>90</v>
      </c>
      <c r="G154" s="186" t="s">
        <v>148</v>
      </c>
      <c r="H154" s="186" t="s">
        <v>997</v>
      </c>
      <c r="I154" s="196" t="s">
        <v>92</v>
      </c>
      <c r="J154" s="186" t="s">
        <v>149</v>
      </c>
      <c r="K154" s="186" t="s">
        <v>174</v>
      </c>
      <c r="L154" s="186" t="s">
        <v>10</v>
      </c>
      <c r="N154" s="340"/>
      <c r="O154" s="340"/>
      <c r="P154" s="341"/>
      <c r="R154" s="340"/>
    </row>
    <row r="155" spans="1:18" s="334" customFormat="1" x14ac:dyDescent="0.2">
      <c r="A155" s="244"/>
      <c r="B155" s="345"/>
      <c r="C155" s="345"/>
      <c r="D155" s="217"/>
      <c r="E155" s="345"/>
      <c r="F155" s="338">
        <v>3</v>
      </c>
      <c r="G155" s="220"/>
      <c r="H155" s="220"/>
      <c r="I155" s="220"/>
      <c r="J155" s="220"/>
      <c r="K155" s="220"/>
      <c r="L155" s="367">
        <f>F155</f>
        <v>3</v>
      </c>
      <c r="N155" s="335"/>
      <c r="O155" s="335"/>
      <c r="P155" s="336"/>
      <c r="R155" s="335"/>
    </row>
    <row r="156" spans="1:18" s="334" customFormat="1" ht="13.5" thickBot="1" x14ac:dyDescent="0.3">
      <c r="A156" s="245"/>
      <c r="B156" s="472"/>
      <c r="C156" s="472"/>
      <c r="D156" s="472"/>
      <c r="E156" s="223"/>
      <c r="F156" s="223"/>
      <c r="G156" s="224"/>
      <c r="H156" s="224"/>
      <c r="I156" s="221"/>
      <c r="J156" s="116"/>
      <c r="K156" s="116">
        <f>SUM(L155:L155)</f>
        <v>3</v>
      </c>
      <c r="L156" s="368" t="str">
        <f>E154</f>
        <v xml:space="preserve">UN </v>
      </c>
      <c r="N156" s="335"/>
      <c r="O156" s="335"/>
      <c r="P156" s="336"/>
      <c r="R156" s="335"/>
    </row>
    <row r="157" spans="1:18" s="339" customFormat="1" ht="36.75" customHeight="1" x14ac:dyDescent="0.25">
      <c r="A157" s="246" t="s">
        <v>1016</v>
      </c>
      <c r="B157" s="52" t="s">
        <v>1330</v>
      </c>
      <c r="C157" s="183" t="s">
        <v>129</v>
      </c>
      <c r="D157" s="344" t="s">
        <v>1331</v>
      </c>
      <c r="E157" s="337" t="s">
        <v>1001</v>
      </c>
      <c r="F157" s="187" t="s">
        <v>90</v>
      </c>
      <c r="G157" s="186" t="s">
        <v>148</v>
      </c>
      <c r="H157" s="186" t="s">
        <v>997</v>
      </c>
      <c r="I157" s="196" t="s">
        <v>92</v>
      </c>
      <c r="J157" s="186" t="s">
        <v>149</v>
      </c>
      <c r="K157" s="186" t="s">
        <v>174</v>
      </c>
      <c r="L157" s="186" t="s">
        <v>10</v>
      </c>
      <c r="N157" s="340"/>
      <c r="O157" s="340"/>
      <c r="P157" s="341"/>
      <c r="R157" s="340"/>
    </row>
    <row r="158" spans="1:18" s="334" customFormat="1" x14ac:dyDescent="0.2">
      <c r="A158" s="244"/>
      <c r="B158" s="345"/>
      <c r="C158" s="345"/>
      <c r="D158" s="217"/>
      <c r="E158" s="345"/>
      <c r="F158" s="338">
        <v>1</v>
      </c>
      <c r="G158" s="220"/>
      <c r="H158" s="220"/>
      <c r="I158" s="220"/>
      <c r="J158" s="220"/>
      <c r="K158" s="220"/>
      <c r="L158" s="367">
        <f>F158</f>
        <v>1</v>
      </c>
      <c r="N158" s="335"/>
      <c r="O158" s="335"/>
      <c r="P158" s="336"/>
      <c r="R158" s="335"/>
    </row>
    <row r="159" spans="1:18" s="334" customFormat="1" ht="13.5" thickBot="1" x14ac:dyDescent="0.3">
      <c r="A159" s="245"/>
      <c r="B159" s="472"/>
      <c r="C159" s="472"/>
      <c r="D159" s="472"/>
      <c r="E159" s="223"/>
      <c r="F159" s="223"/>
      <c r="G159" s="224"/>
      <c r="H159" s="224"/>
      <c r="I159" s="221"/>
      <c r="J159" s="116"/>
      <c r="K159" s="116">
        <f>SUM(L158:L158)</f>
        <v>1</v>
      </c>
      <c r="L159" s="368" t="str">
        <f>E157</f>
        <v xml:space="preserve">UN </v>
      </c>
      <c r="N159" s="335"/>
      <c r="O159" s="335"/>
      <c r="P159" s="336"/>
      <c r="R159" s="335"/>
    </row>
    <row r="160" spans="1:18" s="334" customFormat="1" ht="30" customHeight="1" x14ac:dyDescent="0.25">
      <c r="A160" s="246" t="s">
        <v>1017</v>
      </c>
      <c r="B160" s="52">
        <v>98114</v>
      </c>
      <c r="C160" s="52" t="s">
        <v>94</v>
      </c>
      <c r="D160" s="51" t="s">
        <v>1002</v>
      </c>
      <c r="E160" s="337" t="s">
        <v>1001</v>
      </c>
      <c r="F160" s="187" t="s">
        <v>90</v>
      </c>
      <c r="G160" s="186" t="s">
        <v>91</v>
      </c>
      <c r="H160" s="186" t="s">
        <v>137</v>
      </c>
      <c r="I160" s="196" t="s">
        <v>92</v>
      </c>
      <c r="J160" s="186" t="s">
        <v>138</v>
      </c>
      <c r="K160" s="186" t="s">
        <v>93</v>
      </c>
      <c r="L160" s="186" t="s">
        <v>10</v>
      </c>
      <c r="N160" s="335"/>
      <c r="O160" s="335"/>
      <c r="P160" s="336"/>
      <c r="R160" s="335"/>
    </row>
    <row r="161" spans="1:18" s="347" customFormat="1" ht="14.25" x14ac:dyDescent="0.25">
      <c r="A161" s="346"/>
      <c r="B161" s="219"/>
      <c r="C161" s="219"/>
      <c r="D161" s="217" t="s">
        <v>1003</v>
      </c>
      <c r="E161" s="219"/>
      <c r="F161" s="338">
        <v>4</v>
      </c>
      <c r="G161" s="219"/>
      <c r="H161" s="220"/>
      <c r="I161" s="220"/>
      <c r="J161" s="220"/>
      <c r="K161" s="220"/>
      <c r="L161" s="220">
        <f>F161</f>
        <v>4</v>
      </c>
      <c r="N161" s="348"/>
      <c r="O161" s="348"/>
      <c r="P161" s="349"/>
      <c r="R161" s="348"/>
    </row>
    <row r="162" spans="1:18" s="351" customFormat="1" ht="12" thickBot="1" x14ac:dyDescent="0.25">
      <c r="A162" s="350"/>
      <c r="B162" s="472"/>
      <c r="C162" s="472"/>
      <c r="D162" s="472"/>
      <c r="E162" s="223"/>
      <c r="F162" s="223"/>
      <c r="G162" s="224"/>
      <c r="H162" s="224"/>
      <c r="I162" s="221"/>
      <c r="J162" s="116"/>
      <c r="K162" s="116">
        <f>SUM(L161:L161)</f>
        <v>4</v>
      </c>
      <c r="L162" s="368" t="str">
        <f>E160</f>
        <v xml:space="preserve">UN </v>
      </c>
      <c r="N162" s="352"/>
      <c r="O162" s="352"/>
      <c r="P162" s="353"/>
      <c r="R162" s="352"/>
    </row>
    <row r="163" spans="1:18" s="334" customFormat="1" ht="51.75" customHeight="1" x14ac:dyDescent="0.25">
      <c r="A163" s="246" t="s">
        <v>1018</v>
      </c>
      <c r="B163" s="52">
        <v>95567</v>
      </c>
      <c r="C163" s="52" t="s">
        <v>94</v>
      </c>
      <c r="D163" s="344" t="s">
        <v>1324</v>
      </c>
      <c r="E163" s="52" t="s">
        <v>194</v>
      </c>
      <c r="F163" s="187" t="s">
        <v>90</v>
      </c>
      <c r="G163" s="186" t="s">
        <v>91</v>
      </c>
      <c r="H163" s="186" t="s">
        <v>137</v>
      </c>
      <c r="I163" s="196" t="s">
        <v>92</v>
      </c>
      <c r="J163" s="186" t="s">
        <v>138</v>
      </c>
      <c r="K163" s="186" t="s">
        <v>93</v>
      </c>
      <c r="L163" s="186" t="s">
        <v>10</v>
      </c>
      <c r="N163" s="335"/>
      <c r="O163" s="335"/>
      <c r="P163" s="336"/>
      <c r="R163" s="335"/>
    </row>
    <row r="164" spans="1:18" s="334" customFormat="1" x14ac:dyDescent="0.25">
      <c r="A164" s="244"/>
      <c r="B164" s="219"/>
      <c r="C164" s="219"/>
      <c r="D164" s="217"/>
      <c r="E164" s="219"/>
      <c r="F164" s="219"/>
      <c r="G164" s="220"/>
      <c r="H164" s="220"/>
      <c r="I164" s="220">
        <v>20</v>
      </c>
      <c r="J164" s="220"/>
      <c r="K164" s="220"/>
      <c r="L164" s="367">
        <f>I164</f>
        <v>20</v>
      </c>
      <c r="N164" s="335"/>
      <c r="O164" s="335"/>
      <c r="P164" s="336"/>
      <c r="R164" s="335"/>
    </row>
    <row r="165" spans="1:18" s="334" customFormat="1" ht="13.5" thickBot="1" x14ac:dyDescent="0.3">
      <c r="A165" s="245"/>
      <c r="B165" s="472"/>
      <c r="C165" s="472"/>
      <c r="D165" s="472"/>
      <c r="E165" s="223"/>
      <c r="F165" s="223"/>
      <c r="G165" s="224"/>
      <c r="H165" s="224"/>
      <c r="I165" s="221"/>
      <c r="J165" s="116"/>
      <c r="K165" s="116">
        <f>SUM(L164:L164)</f>
        <v>20</v>
      </c>
      <c r="L165" s="368" t="str">
        <f>E163</f>
        <v>m</v>
      </c>
      <c r="N165" s="335"/>
      <c r="O165" s="335"/>
      <c r="P165" s="336"/>
      <c r="R165" s="335"/>
    </row>
    <row r="166" spans="1:18" s="334" customFormat="1" ht="54" customHeight="1" x14ac:dyDescent="0.25">
      <c r="A166" s="246" t="s">
        <v>1019</v>
      </c>
      <c r="B166" s="52">
        <v>95568</v>
      </c>
      <c r="C166" s="52" t="s">
        <v>94</v>
      </c>
      <c r="D166" s="344" t="s">
        <v>1325</v>
      </c>
      <c r="E166" s="52" t="s">
        <v>194</v>
      </c>
      <c r="F166" s="187" t="s">
        <v>90</v>
      </c>
      <c r="G166" s="186" t="s">
        <v>91</v>
      </c>
      <c r="H166" s="186" t="s">
        <v>137</v>
      </c>
      <c r="I166" s="196" t="s">
        <v>92</v>
      </c>
      <c r="J166" s="186" t="s">
        <v>138</v>
      </c>
      <c r="K166" s="186" t="s">
        <v>93</v>
      </c>
      <c r="L166" s="186" t="s">
        <v>10</v>
      </c>
      <c r="N166" s="335"/>
      <c r="O166" s="335"/>
      <c r="P166" s="336"/>
      <c r="R166" s="335"/>
    </row>
    <row r="167" spans="1:18" s="334" customFormat="1" x14ac:dyDescent="0.25">
      <c r="A167" s="244"/>
      <c r="B167" s="219"/>
      <c r="C167" s="219"/>
      <c r="D167" s="217"/>
      <c r="E167" s="219"/>
      <c r="F167" s="219"/>
      <c r="G167" s="220"/>
      <c r="H167" s="220"/>
      <c r="I167" s="220">
        <f>36+42</f>
        <v>78</v>
      </c>
      <c r="J167" s="220"/>
      <c r="K167" s="220"/>
      <c r="L167" s="367">
        <f>I167</f>
        <v>78</v>
      </c>
      <c r="N167" s="335"/>
      <c r="O167" s="335"/>
      <c r="P167" s="336"/>
      <c r="R167" s="335"/>
    </row>
    <row r="168" spans="1:18" s="334" customFormat="1" ht="13.5" thickBot="1" x14ac:dyDescent="0.3">
      <c r="A168" s="245"/>
      <c r="B168" s="472"/>
      <c r="C168" s="472"/>
      <c r="D168" s="472"/>
      <c r="E168" s="223"/>
      <c r="F168" s="223"/>
      <c r="G168" s="224"/>
      <c r="H168" s="224"/>
      <c r="I168" s="221"/>
      <c r="J168" s="116"/>
      <c r="K168" s="116">
        <f>SUM(L167:L167)</f>
        <v>78</v>
      </c>
      <c r="L168" s="368" t="str">
        <f>E166</f>
        <v>m</v>
      </c>
      <c r="N168" s="335"/>
      <c r="O168" s="335"/>
      <c r="P168" s="336"/>
      <c r="R168" s="335"/>
    </row>
    <row r="169" spans="1:18" s="334" customFormat="1" ht="36" customHeight="1" x14ac:dyDescent="0.25">
      <c r="A169" s="246" t="s">
        <v>1020</v>
      </c>
      <c r="B169" s="52">
        <v>2003983</v>
      </c>
      <c r="C169" s="52" t="s">
        <v>304</v>
      </c>
      <c r="D169" s="344" t="s">
        <v>1024</v>
      </c>
      <c r="E169" s="52" t="s">
        <v>194</v>
      </c>
      <c r="F169" s="187" t="s">
        <v>147</v>
      </c>
      <c r="G169" s="186" t="s">
        <v>91</v>
      </c>
      <c r="H169" s="186" t="s">
        <v>137</v>
      </c>
      <c r="I169" s="196" t="s">
        <v>92</v>
      </c>
      <c r="J169" s="186" t="s">
        <v>149</v>
      </c>
      <c r="K169" s="186" t="s">
        <v>174</v>
      </c>
      <c r="L169" s="186" t="s">
        <v>10</v>
      </c>
      <c r="N169" s="335"/>
      <c r="O169" s="335"/>
      <c r="P169" s="336"/>
      <c r="R169" s="335"/>
    </row>
    <row r="170" spans="1:18" s="334" customFormat="1" x14ac:dyDescent="0.2">
      <c r="A170" s="244"/>
      <c r="B170" s="345"/>
      <c r="C170" s="345"/>
      <c r="D170" s="217"/>
      <c r="E170" s="345"/>
      <c r="F170" s="338"/>
      <c r="G170" s="220"/>
      <c r="H170" s="220"/>
      <c r="I170" s="220">
        <f>24+26</f>
        <v>50</v>
      </c>
      <c r="J170" s="220"/>
      <c r="K170" s="220"/>
      <c r="L170" s="367">
        <f>I170</f>
        <v>50</v>
      </c>
      <c r="N170" s="335"/>
      <c r="O170" s="335"/>
      <c r="P170" s="336"/>
      <c r="R170" s="335"/>
    </row>
    <row r="171" spans="1:18" s="334" customFormat="1" ht="13.5" thickBot="1" x14ac:dyDescent="0.3">
      <c r="A171" s="245"/>
      <c r="B171" s="472"/>
      <c r="C171" s="472"/>
      <c r="D171" s="472"/>
      <c r="E171" s="223"/>
      <c r="F171" s="223"/>
      <c r="G171" s="224"/>
      <c r="H171" s="224"/>
      <c r="I171" s="221"/>
      <c r="J171" s="116"/>
      <c r="K171" s="116">
        <f>SUM(L170:L170)</f>
        <v>50</v>
      </c>
      <c r="L171" s="368" t="str">
        <f>E169</f>
        <v>m</v>
      </c>
      <c r="N171" s="335"/>
      <c r="O171" s="335"/>
      <c r="P171" s="336"/>
      <c r="R171" s="335"/>
    </row>
    <row r="172" spans="1:18" s="334" customFormat="1" ht="22.5" x14ac:dyDescent="0.25">
      <c r="A172" s="246" t="s">
        <v>1021</v>
      </c>
      <c r="B172" s="52">
        <v>101602</v>
      </c>
      <c r="C172" s="52" t="s">
        <v>94</v>
      </c>
      <c r="D172" s="344" t="s">
        <v>1007</v>
      </c>
      <c r="E172" s="337" t="s">
        <v>145</v>
      </c>
      <c r="F172" s="187" t="s">
        <v>90</v>
      </c>
      <c r="G172" s="187" t="s">
        <v>91</v>
      </c>
      <c r="H172" s="184" t="s">
        <v>137</v>
      </c>
      <c r="I172" s="186" t="s">
        <v>92</v>
      </c>
      <c r="J172" s="184" t="s">
        <v>981</v>
      </c>
      <c r="K172" s="186" t="s">
        <v>93</v>
      </c>
      <c r="L172" s="186" t="s">
        <v>10</v>
      </c>
      <c r="N172" s="335"/>
      <c r="O172" s="335"/>
      <c r="P172" s="336"/>
      <c r="R172" s="335"/>
    </row>
    <row r="173" spans="1:18" s="347" customFormat="1" ht="14.25" x14ac:dyDescent="0.25">
      <c r="A173" s="346"/>
      <c r="B173" s="219"/>
      <c r="C173" s="219"/>
      <c r="D173" s="217" t="str">
        <f>D135</f>
        <v>TUBO PV 01 - PV 02</v>
      </c>
      <c r="E173" s="219"/>
      <c r="F173" s="338">
        <v>2</v>
      </c>
      <c r="G173" s="219"/>
      <c r="H173" s="220"/>
      <c r="I173" s="220">
        <f t="shared" ref="I173:J175" si="65">I135</f>
        <v>42</v>
      </c>
      <c r="J173" s="220">
        <f t="shared" si="65"/>
        <v>1.6</v>
      </c>
      <c r="K173" s="220"/>
      <c r="L173" s="220">
        <f t="shared" ref="L173:L176" si="66">ROUND(F173*I173*J173,2)</f>
        <v>134.4</v>
      </c>
      <c r="N173" s="348"/>
      <c r="O173" s="348"/>
      <c r="P173" s="349"/>
      <c r="R173" s="348"/>
    </row>
    <row r="174" spans="1:18" s="351" customFormat="1" ht="11.25" x14ac:dyDescent="0.2">
      <c r="A174" s="354"/>
      <c r="B174" s="219"/>
      <c r="C174" s="219"/>
      <c r="D174" s="217" t="str">
        <f>D136</f>
        <v>TUBO PV 02 - PV 03</v>
      </c>
      <c r="E174" s="219"/>
      <c r="F174" s="338">
        <f>F173</f>
        <v>2</v>
      </c>
      <c r="G174" s="219"/>
      <c r="H174" s="220"/>
      <c r="I174" s="220">
        <f t="shared" si="65"/>
        <v>36</v>
      </c>
      <c r="J174" s="220">
        <f t="shared" si="65"/>
        <v>2</v>
      </c>
      <c r="K174" s="220"/>
      <c r="L174" s="220">
        <f t="shared" si="66"/>
        <v>144</v>
      </c>
      <c r="N174" s="352"/>
      <c r="O174" s="352"/>
      <c r="P174" s="353"/>
      <c r="R174" s="352"/>
    </row>
    <row r="175" spans="1:18" s="334" customFormat="1" x14ac:dyDescent="0.25">
      <c r="A175" s="244"/>
      <c r="B175" s="219"/>
      <c r="C175" s="219"/>
      <c r="D175" s="217" t="str">
        <f>D137</f>
        <v>TUBO PV 03 - PV 04</v>
      </c>
      <c r="E175" s="219"/>
      <c r="F175" s="338">
        <f>F174</f>
        <v>2</v>
      </c>
      <c r="G175" s="219"/>
      <c r="H175" s="220"/>
      <c r="I175" s="220">
        <f t="shared" si="65"/>
        <v>24</v>
      </c>
      <c r="J175" s="220">
        <f t="shared" si="65"/>
        <v>2</v>
      </c>
      <c r="K175" s="220"/>
      <c r="L175" s="220">
        <f t="shared" si="66"/>
        <v>96</v>
      </c>
      <c r="N175" s="335"/>
      <c r="O175" s="335"/>
      <c r="P175" s="336"/>
      <c r="R175" s="335"/>
    </row>
    <row r="176" spans="1:18" s="351" customFormat="1" ht="11.25" x14ac:dyDescent="0.2">
      <c r="A176" s="354"/>
      <c r="B176" s="219"/>
      <c r="C176" s="219"/>
      <c r="D176" s="217" t="str">
        <f>D139</f>
        <v>TUBOS 300 MM</v>
      </c>
      <c r="E176" s="219"/>
      <c r="F176" s="338">
        <f>F175</f>
        <v>2</v>
      </c>
      <c r="G176" s="219"/>
      <c r="H176" s="220"/>
      <c r="I176" s="220">
        <f>I139</f>
        <v>20</v>
      </c>
      <c r="J176" s="220">
        <f>J139</f>
        <v>1</v>
      </c>
      <c r="K176" s="220"/>
      <c r="L176" s="220">
        <f t="shared" si="66"/>
        <v>40</v>
      </c>
      <c r="N176" s="352"/>
      <c r="O176" s="352"/>
      <c r="P176" s="353"/>
      <c r="R176" s="352"/>
    </row>
    <row r="177" spans="1:19" s="351" customFormat="1" ht="12" thickBot="1" x14ac:dyDescent="0.25">
      <c r="A177" s="350"/>
      <c r="B177" s="472"/>
      <c r="C177" s="472"/>
      <c r="D177" s="472"/>
      <c r="E177" s="223"/>
      <c r="F177" s="223"/>
      <c r="G177" s="224"/>
      <c r="H177" s="224"/>
      <c r="I177" s="221"/>
      <c r="J177" s="116"/>
      <c r="K177" s="116">
        <f>SUM(L173:L176)</f>
        <v>414.4</v>
      </c>
      <c r="L177" s="368" t="str">
        <f>E172</f>
        <v>m²</v>
      </c>
      <c r="N177" s="352"/>
      <c r="O177" s="352"/>
      <c r="P177" s="353"/>
      <c r="R177" s="352"/>
    </row>
    <row r="178" spans="1:19" s="334" customFormat="1" ht="22.5" x14ac:dyDescent="0.25">
      <c r="A178" s="246" t="s">
        <v>1022</v>
      </c>
      <c r="B178" s="52">
        <v>102750</v>
      </c>
      <c r="C178" s="52" t="s">
        <v>94</v>
      </c>
      <c r="D178" s="344" t="s">
        <v>1004</v>
      </c>
      <c r="E178" s="337" t="s">
        <v>1001</v>
      </c>
      <c r="F178" s="187" t="s">
        <v>90</v>
      </c>
      <c r="G178" s="186" t="s">
        <v>91</v>
      </c>
      <c r="H178" s="186" t="s">
        <v>137</v>
      </c>
      <c r="I178" s="196" t="s">
        <v>92</v>
      </c>
      <c r="J178" s="186" t="s">
        <v>138</v>
      </c>
      <c r="K178" s="186" t="s">
        <v>93</v>
      </c>
      <c r="L178" s="186" t="s">
        <v>10</v>
      </c>
      <c r="N178" s="335"/>
      <c r="O178" s="335"/>
      <c r="P178" s="336"/>
      <c r="R178" s="335"/>
    </row>
    <row r="179" spans="1:19" s="347" customFormat="1" ht="14.25" x14ac:dyDescent="0.25">
      <c r="A179" s="346"/>
      <c r="B179" s="219"/>
      <c r="C179" s="219"/>
      <c r="D179" s="217"/>
      <c r="E179" s="219"/>
      <c r="F179" s="338">
        <v>1</v>
      </c>
      <c r="G179" s="219"/>
      <c r="H179" s="220"/>
      <c r="I179" s="220"/>
      <c r="J179" s="220"/>
      <c r="K179" s="220"/>
      <c r="L179" s="220">
        <f>F179</f>
        <v>1</v>
      </c>
      <c r="N179" s="348"/>
      <c r="O179" s="348"/>
      <c r="P179" s="349"/>
      <c r="R179" s="348"/>
    </row>
    <row r="180" spans="1:19" s="351" customFormat="1" ht="12" thickBot="1" x14ac:dyDescent="0.25">
      <c r="A180" s="350"/>
      <c r="B180" s="472"/>
      <c r="C180" s="472"/>
      <c r="D180" s="472"/>
      <c r="E180" s="223"/>
      <c r="F180" s="223"/>
      <c r="G180" s="224"/>
      <c r="H180" s="224"/>
      <c r="I180" s="221"/>
      <c r="J180" s="116"/>
      <c r="K180" s="116">
        <f>SUM(L179:L179)</f>
        <v>1</v>
      </c>
      <c r="L180" s="368" t="str">
        <f>E178</f>
        <v xml:space="preserve">UN </v>
      </c>
      <c r="N180" s="352"/>
      <c r="O180" s="352"/>
      <c r="P180" s="353"/>
      <c r="R180" s="352"/>
    </row>
    <row r="181" spans="1:19" s="334" customFormat="1" x14ac:dyDescent="0.25">
      <c r="A181" s="246" t="s">
        <v>1023</v>
      </c>
      <c r="B181" s="52">
        <v>2003453</v>
      </c>
      <c r="C181" s="52" t="s">
        <v>304</v>
      </c>
      <c r="D181" s="51" t="s">
        <v>1005</v>
      </c>
      <c r="E181" s="337" t="s">
        <v>199</v>
      </c>
      <c r="F181" s="187" t="s">
        <v>90</v>
      </c>
      <c r="G181" s="186" t="s">
        <v>91</v>
      </c>
      <c r="H181" s="186" t="s">
        <v>137</v>
      </c>
      <c r="I181" s="196" t="s">
        <v>92</v>
      </c>
      <c r="J181" s="186" t="s">
        <v>138</v>
      </c>
      <c r="K181" s="186" t="s">
        <v>93</v>
      </c>
      <c r="L181" s="186" t="s">
        <v>10</v>
      </c>
      <c r="N181" s="335"/>
      <c r="O181" s="335"/>
      <c r="P181" s="336"/>
      <c r="R181" s="335"/>
    </row>
    <row r="182" spans="1:19" s="347" customFormat="1" ht="14.25" x14ac:dyDescent="0.25">
      <c r="A182" s="346"/>
      <c r="B182" s="219"/>
      <c r="C182" s="219"/>
      <c r="D182" s="217"/>
      <c r="E182" s="219"/>
      <c r="F182" s="338">
        <v>1</v>
      </c>
      <c r="G182" s="219"/>
      <c r="H182" s="220"/>
      <c r="I182" s="220"/>
      <c r="J182" s="220"/>
      <c r="K182" s="220"/>
      <c r="L182" s="220">
        <f>F182</f>
        <v>1</v>
      </c>
      <c r="N182" s="348"/>
      <c r="O182" s="348"/>
      <c r="P182" s="349"/>
      <c r="R182" s="348"/>
    </row>
    <row r="183" spans="1:19" s="351" customFormat="1" ht="12" thickBot="1" x14ac:dyDescent="0.25">
      <c r="A183" s="350"/>
      <c r="B183" s="472"/>
      <c r="C183" s="472"/>
      <c r="D183" s="472"/>
      <c r="E183" s="223"/>
      <c r="F183" s="223"/>
      <c r="G183" s="224"/>
      <c r="H183" s="224"/>
      <c r="I183" s="221"/>
      <c r="J183" s="116"/>
      <c r="K183" s="116">
        <f>SUM(L182:L182)</f>
        <v>1</v>
      </c>
      <c r="L183" s="368" t="str">
        <f>E181</f>
        <v>un</v>
      </c>
      <c r="N183" s="352"/>
      <c r="O183" s="352"/>
      <c r="P183" s="353"/>
      <c r="R183" s="352"/>
    </row>
    <row r="184" spans="1:19" s="334" customFormat="1" ht="12.75" customHeight="1" x14ac:dyDescent="0.25">
      <c r="A184" s="246" t="s">
        <v>1328</v>
      </c>
      <c r="B184" s="52">
        <v>2003618</v>
      </c>
      <c r="C184" s="52" t="s">
        <v>304</v>
      </c>
      <c r="D184" s="344" t="s">
        <v>1008</v>
      </c>
      <c r="E184" s="337" t="s">
        <v>1001</v>
      </c>
      <c r="F184" s="187" t="s">
        <v>90</v>
      </c>
      <c r="G184" s="187" t="s">
        <v>91</v>
      </c>
      <c r="H184" s="184" t="s">
        <v>137</v>
      </c>
      <c r="I184" s="186" t="s">
        <v>92</v>
      </c>
      <c r="J184" s="184" t="s">
        <v>149</v>
      </c>
      <c r="K184" s="186" t="s">
        <v>1006</v>
      </c>
      <c r="L184" s="186" t="s">
        <v>10</v>
      </c>
      <c r="N184" s="335"/>
      <c r="O184" s="335"/>
      <c r="P184" s="336"/>
      <c r="R184" s="335"/>
    </row>
    <row r="185" spans="1:19" s="334" customFormat="1" x14ac:dyDescent="0.25">
      <c r="A185" s="346"/>
      <c r="B185" s="219"/>
      <c r="C185" s="219"/>
      <c r="D185" s="217"/>
      <c r="E185" s="219"/>
      <c r="F185" s="338">
        <v>4</v>
      </c>
      <c r="G185" s="219"/>
      <c r="H185" s="220"/>
      <c r="I185" s="220"/>
      <c r="J185" s="220"/>
      <c r="K185" s="220"/>
      <c r="L185" s="220">
        <f>F185</f>
        <v>4</v>
      </c>
      <c r="N185" s="335"/>
      <c r="O185" s="335"/>
      <c r="P185" s="336"/>
      <c r="R185" s="335"/>
    </row>
    <row r="186" spans="1:19" s="334" customFormat="1" ht="13.5" thickBot="1" x14ac:dyDescent="0.3">
      <c r="A186" s="350"/>
      <c r="B186" s="355"/>
      <c r="C186" s="355"/>
      <c r="D186" s="329"/>
      <c r="E186" s="355"/>
      <c r="F186" s="356"/>
      <c r="G186" s="355"/>
      <c r="H186" s="221"/>
      <c r="I186" s="221"/>
      <c r="J186" s="221"/>
      <c r="K186" s="116">
        <f>SUM(L185:L186)</f>
        <v>4</v>
      </c>
      <c r="L186" s="368" t="str">
        <f>E184</f>
        <v xml:space="preserve">UN </v>
      </c>
      <c r="N186" s="335"/>
      <c r="O186" s="335"/>
      <c r="P186" s="336"/>
      <c r="R186" s="335"/>
    </row>
    <row r="187" spans="1:19" customFormat="1" ht="15" x14ac:dyDescent="0.25">
      <c r="B187" s="1"/>
      <c r="C187" s="1"/>
      <c r="D187" s="1"/>
      <c r="E187" s="2"/>
      <c r="F187" s="1"/>
      <c r="G187" s="1"/>
      <c r="H187" s="49"/>
      <c r="I187" s="49"/>
      <c r="J187" s="44"/>
      <c r="O187" s="262"/>
      <c r="P187" s="262"/>
      <c r="Q187" s="274"/>
      <c r="S187" s="262"/>
    </row>
    <row r="188" spans="1:19" customFormat="1" ht="15" x14ac:dyDescent="0.25">
      <c r="B188" s="467" t="str">
        <f>DADOS!B5</f>
        <v>SÃO FELIPE/BA</v>
      </c>
      <c r="C188" s="467"/>
      <c r="D188" s="467"/>
      <c r="E188" s="467"/>
      <c r="F188" s="1"/>
      <c r="G188" s="1"/>
      <c r="H188" s="57"/>
      <c r="I188" s="57"/>
      <c r="J188" s="471">
        <f ca="1">DADOS!B17</f>
        <v>46042</v>
      </c>
      <c r="K188" s="471"/>
      <c r="L188" s="471"/>
      <c r="M188" s="365"/>
      <c r="O188" s="262"/>
      <c r="P188" s="262"/>
      <c r="Q188" s="274"/>
      <c r="S188" s="262"/>
    </row>
    <row r="189" spans="1:19" customFormat="1" ht="15" x14ac:dyDescent="0.25">
      <c r="B189" s="468" t="s">
        <v>18</v>
      </c>
      <c r="C189" s="468"/>
      <c r="D189" s="468"/>
      <c r="E189" s="468"/>
      <c r="F189" s="1"/>
      <c r="G189" s="1"/>
      <c r="H189" s="57"/>
      <c r="I189" s="57"/>
      <c r="J189" s="366" t="s">
        <v>19</v>
      </c>
      <c r="K189" s="366"/>
      <c r="L189" s="366"/>
      <c r="M189" s="366"/>
      <c r="O189" s="262"/>
      <c r="P189" s="262"/>
      <c r="Q189" s="274"/>
      <c r="S189" s="262"/>
    </row>
    <row r="190" spans="1:19" customFormat="1" ht="15" x14ac:dyDescent="0.25">
      <c r="B190" s="1"/>
      <c r="C190" s="1"/>
      <c r="D190" s="1"/>
      <c r="E190" s="2"/>
      <c r="F190" s="1"/>
      <c r="G190" s="1"/>
      <c r="H190" s="1"/>
      <c r="I190" s="1"/>
      <c r="J190" s="1"/>
      <c r="O190" s="262"/>
      <c r="P190" s="262"/>
      <c r="Q190" s="274"/>
      <c r="S190" s="262"/>
    </row>
    <row r="191" spans="1:19" customFormat="1" ht="15" x14ac:dyDescent="0.25">
      <c r="B191" s="1"/>
      <c r="C191" s="1"/>
      <c r="D191" s="1"/>
      <c r="E191" s="2"/>
      <c r="F191" s="1"/>
      <c r="G191" s="1"/>
      <c r="H191" s="1"/>
      <c r="I191" s="1"/>
      <c r="J191" s="1"/>
      <c r="O191" s="262"/>
      <c r="P191" s="262"/>
      <c r="Q191" s="274"/>
      <c r="S191" s="262"/>
    </row>
    <row r="192" spans="1:19" customFormat="1" ht="15" x14ac:dyDescent="0.25">
      <c r="B192" s="469"/>
      <c r="C192" s="469"/>
      <c r="D192" s="469"/>
      <c r="E192" s="469"/>
      <c r="F192" s="1"/>
      <c r="G192" s="1"/>
      <c r="H192" s="1"/>
      <c r="I192" s="1"/>
      <c r="J192" s="1"/>
      <c r="O192" s="262"/>
      <c r="P192" s="262"/>
      <c r="Q192" s="274"/>
      <c r="S192" s="262"/>
    </row>
    <row r="193" spans="2:19" customFormat="1" ht="15" x14ac:dyDescent="0.25">
      <c r="B193" s="470" t="s">
        <v>21</v>
      </c>
      <c r="C193" s="470"/>
      <c r="D193" s="470"/>
      <c r="E193" s="470"/>
      <c r="F193" s="1"/>
      <c r="G193" s="1"/>
      <c r="H193" s="1"/>
      <c r="I193" s="1"/>
      <c r="J193" s="1"/>
      <c r="O193" s="262"/>
      <c r="P193" s="262"/>
      <c r="Q193" s="274"/>
      <c r="S193" s="262"/>
    </row>
    <row r="194" spans="2:19" customFormat="1" ht="15" x14ac:dyDescent="0.25">
      <c r="B194" s="465" t="s">
        <v>20</v>
      </c>
      <c r="C194" s="465"/>
      <c r="D194" s="466" t="str">
        <f>DADOS!B14</f>
        <v>Gabriel Pinto da Silva Dias</v>
      </c>
      <c r="E194" s="466"/>
      <c r="F194" s="1"/>
      <c r="G194" s="1"/>
      <c r="H194" s="1"/>
      <c r="I194" s="1"/>
      <c r="J194" s="1"/>
      <c r="O194" s="262"/>
      <c r="P194" s="262"/>
      <c r="Q194" s="274"/>
      <c r="S194" s="262"/>
    </row>
    <row r="195" spans="2:19" customFormat="1" ht="15" x14ac:dyDescent="0.25">
      <c r="B195" s="465" t="s">
        <v>22</v>
      </c>
      <c r="C195" s="465"/>
      <c r="D195" s="466" t="str">
        <f>DADOS!B15</f>
        <v>Engenheiro Civil</v>
      </c>
      <c r="E195" s="466"/>
      <c r="F195" s="1"/>
      <c r="G195" s="1"/>
      <c r="H195" s="1"/>
      <c r="I195" s="1"/>
      <c r="J195" s="1"/>
      <c r="O195" s="262"/>
      <c r="P195" s="262"/>
      <c r="Q195" s="274"/>
      <c r="S195" s="262"/>
    </row>
    <row r="196" spans="2:19" customFormat="1" ht="15" x14ac:dyDescent="0.25">
      <c r="B196" s="465" t="s">
        <v>23</v>
      </c>
      <c r="C196" s="465"/>
      <c r="D196" s="466" t="str">
        <f>DADOS!B16</f>
        <v>CREA-BA 052212361-9</v>
      </c>
      <c r="E196" s="466"/>
      <c r="F196" s="1"/>
      <c r="G196" s="1"/>
      <c r="H196" s="1"/>
      <c r="I196" s="1"/>
      <c r="J196" s="1"/>
      <c r="O196" s="262"/>
      <c r="P196" s="262"/>
      <c r="Q196" s="274"/>
      <c r="S196" s="262"/>
    </row>
  </sheetData>
  <mergeCells count="93">
    <mergeCell ref="B171:D171"/>
    <mergeCell ref="B177:D177"/>
    <mergeCell ref="B180:D180"/>
    <mergeCell ref="B183:D183"/>
    <mergeCell ref="B159:D159"/>
    <mergeCell ref="B168:D168"/>
    <mergeCell ref="B153:D153"/>
    <mergeCell ref="B156:D156"/>
    <mergeCell ref="B162:D162"/>
    <mergeCell ref="B165:D165"/>
    <mergeCell ref="B129:L129"/>
    <mergeCell ref="B140:D140"/>
    <mergeCell ref="B143:D143"/>
    <mergeCell ref="B146:D146"/>
    <mergeCell ref="B149:D149"/>
    <mergeCell ref="B54:D54"/>
    <mergeCell ref="M81:M85"/>
    <mergeCell ref="B85:D85"/>
    <mergeCell ref="M60:M64"/>
    <mergeCell ref="F6:M6"/>
    <mergeCell ref="H7:I7"/>
    <mergeCell ref="H8:I8"/>
    <mergeCell ref="F8:G8"/>
    <mergeCell ref="B18:M18"/>
    <mergeCell ref="M19:M21"/>
    <mergeCell ref="B21:D21"/>
    <mergeCell ref="B69:D69"/>
    <mergeCell ref="M31:M39"/>
    <mergeCell ref="B39:D39"/>
    <mergeCell ref="M22:M26"/>
    <mergeCell ref="B26:D26"/>
    <mergeCell ref="F5:J5"/>
    <mergeCell ref="B1:J1"/>
    <mergeCell ref="B2:J2"/>
    <mergeCell ref="B3:J3"/>
    <mergeCell ref="F7:G7"/>
    <mergeCell ref="A5:E5"/>
    <mergeCell ref="A6:E6"/>
    <mergeCell ref="J188:L188"/>
    <mergeCell ref="B17:D17"/>
    <mergeCell ref="L7:M7"/>
    <mergeCell ref="L8:M8"/>
    <mergeCell ref="B11:M11"/>
    <mergeCell ref="M12:M14"/>
    <mergeCell ref="B14:D14"/>
    <mergeCell ref="B9:M9"/>
    <mergeCell ref="F10:L10"/>
    <mergeCell ref="M15:M17"/>
    <mergeCell ref="A7:E7"/>
    <mergeCell ref="A8:E8"/>
    <mergeCell ref="M40:M48"/>
    <mergeCell ref="B48:D48"/>
    <mergeCell ref="M65:M69"/>
    <mergeCell ref="M50:M54"/>
    <mergeCell ref="B196:C196"/>
    <mergeCell ref="D196:E196"/>
    <mergeCell ref="B188:E188"/>
    <mergeCell ref="B189:E189"/>
    <mergeCell ref="B192:E192"/>
    <mergeCell ref="B193:E193"/>
    <mergeCell ref="B194:C194"/>
    <mergeCell ref="D194:E194"/>
    <mergeCell ref="B195:C195"/>
    <mergeCell ref="D195:E195"/>
    <mergeCell ref="M113:M117"/>
    <mergeCell ref="B107:M107"/>
    <mergeCell ref="B95:D95"/>
    <mergeCell ref="M96:M101"/>
    <mergeCell ref="M102:M106"/>
    <mergeCell ref="B106:D106"/>
    <mergeCell ref="B112:D112"/>
    <mergeCell ref="M55:M59"/>
    <mergeCell ref="B59:D59"/>
    <mergeCell ref="M75:M79"/>
    <mergeCell ref="B79:D79"/>
    <mergeCell ref="B80:M80"/>
    <mergeCell ref="M70:M74"/>
    <mergeCell ref="M27:M30"/>
    <mergeCell ref="B30:D30"/>
    <mergeCell ref="M124:M128"/>
    <mergeCell ref="B128:D128"/>
    <mergeCell ref="B123:M123"/>
    <mergeCell ref="B74:D74"/>
    <mergeCell ref="B122:D122"/>
    <mergeCell ref="B101:D101"/>
    <mergeCell ref="M91:M95"/>
    <mergeCell ref="M118:M122"/>
    <mergeCell ref="B117:D117"/>
    <mergeCell ref="M108:M112"/>
    <mergeCell ref="M86:M90"/>
    <mergeCell ref="B90:D90"/>
    <mergeCell ref="B64:D64"/>
    <mergeCell ref="B49:M49"/>
  </mergeCells>
  <phoneticPr fontId="41" type="noConversion"/>
  <conditionalFormatting sqref="B22:C22">
    <cfRule type="expression" dxfId="12" priority="1" stopIfTrue="1">
      <formula>$C22=1</formula>
    </cfRule>
    <cfRule type="expression" dxfId="11" priority="2" stopIfTrue="1">
      <formula>OR($C22=0,$C22=2,$C22=3,$C22=4)</formula>
    </cfRule>
  </conditionalFormatting>
  <conditionalFormatting sqref="D65">
    <cfRule type="expression" dxfId="10" priority="5" stopIfTrue="1">
      <formula>$C65=1</formula>
    </cfRule>
    <cfRule type="expression" dxfId="9" priority="6" stopIfTrue="1">
      <formula>OR($C65=0,$C65=2,$C65=3,$C65=4)</formula>
    </cfRule>
  </conditionalFormatting>
  <dataValidations disablePrompts="1" count="1">
    <dataValidation type="list" allowBlank="1" sqref="C22" xr:uid="{458E365E-7B57-4114-8F89-A7B13697D040}">
      <formula1>"SINAPI,SINAPI-I,SICRO,Composição,Cotação"</formula1>
      <formula2>0</formula2>
    </dataValidation>
  </dataValidations>
  <pageMargins left="0.51181102362204722" right="0.51181102362204722" top="0.47" bottom="0.4" header="0.31496062992125984" footer="0.31496062992125984"/>
  <pageSetup paperSize="9" scale="46" fitToHeight="0" orientation="portrait" r:id="rId1"/>
  <ignoredErrors>
    <ignoredError sqref="I72 I57 I62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5CF92-0F22-493A-A0B3-F3435EBC1D61}">
  <sheetPr>
    <pageSetUpPr fitToPage="1"/>
  </sheetPr>
  <dimension ref="A1:T29"/>
  <sheetViews>
    <sheetView view="pageBreakPreview" zoomScaleNormal="100" zoomScaleSheetLayoutView="100" workbookViewId="0">
      <selection activeCell="I33" sqref="I33"/>
    </sheetView>
  </sheetViews>
  <sheetFormatPr defaultRowHeight="15" x14ac:dyDescent="0.25"/>
  <cols>
    <col min="1" max="1" width="14.5703125" customWidth="1"/>
    <col min="2" max="2" width="12.28515625" customWidth="1"/>
    <col min="3" max="3" width="10.5703125" customWidth="1"/>
    <col min="4" max="4" width="17.28515625" customWidth="1"/>
    <col min="5" max="5" width="7" customWidth="1"/>
    <col min="6" max="6" width="9" customWidth="1"/>
    <col min="7" max="7" width="10.85546875" customWidth="1"/>
    <col min="8" max="8" width="8.85546875" customWidth="1"/>
    <col min="9" max="9" width="17.42578125" customWidth="1"/>
    <col min="10" max="10" width="13.5703125" customWidth="1"/>
  </cols>
  <sheetData>
    <row r="1" spans="1:20" s="57" customFormat="1" ht="20.25" x14ac:dyDescent="0.2">
      <c r="A1" s="442" t="s">
        <v>788</v>
      </c>
      <c r="B1" s="442"/>
      <c r="C1" s="442"/>
      <c r="D1" s="442"/>
      <c r="E1" s="442"/>
      <c r="F1" s="442"/>
      <c r="G1" s="442"/>
      <c r="H1" s="442"/>
      <c r="I1" s="6"/>
      <c r="M1" s="259"/>
      <c r="N1" s="259"/>
      <c r="O1" s="273"/>
      <c r="Q1" s="259"/>
    </row>
    <row r="2" spans="1:20" s="57" customFormat="1" x14ac:dyDescent="0.2">
      <c r="A2" s="426" t="s">
        <v>789</v>
      </c>
      <c r="B2" s="426"/>
      <c r="C2" s="426"/>
      <c r="D2" s="426"/>
      <c r="E2" s="426"/>
      <c r="F2" s="426"/>
      <c r="G2" s="426"/>
      <c r="H2" s="426"/>
      <c r="I2" s="39"/>
      <c r="M2" s="259"/>
      <c r="N2" s="259"/>
      <c r="O2" s="273"/>
      <c r="Q2" s="259"/>
    </row>
    <row r="3" spans="1:20" s="57" customFormat="1" ht="27.6" customHeight="1" x14ac:dyDescent="0.2">
      <c r="A3" s="436" t="s">
        <v>790</v>
      </c>
      <c r="B3" s="436"/>
      <c r="C3" s="436"/>
      <c r="D3" s="436"/>
      <c r="E3" s="436"/>
      <c r="F3" s="436"/>
      <c r="G3" s="436"/>
      <c r="H3" s="436"/>
      <c r="I3" s="38"/>
      <c r="M3" s="259"/>
      <c r="N3" s="259"/>
      <c r="O3" s="273"/>
      <c r="Q3" s="259"/>
    </row>
    <row r="4" spans="1:20" s="57" customFormat="1" x14ac:dyDescent="0.2">
      <c r="B4" s="10"/>
      <c r="C4" s="10"/>
      <c r="D4" s="10"/>
      <c r="E4" s="10"/>
      <c r="F4" s="10"/>
      <c r="G4" s="10"/>
      <c r="H4" s="10"/>
      <c r="I4" s="10"/>
      <c r="M4" s="259"/>
      <c r="N4" s="259"/>
      <c r="O4" s="273"/>
      <c r="Q4" s="259"/>
    </row>
    <row r="5" spans="1:20" s="57" customFormat="1" ht="12.75" x14ac:dyDescent="0.2">
      <c r="A5" s="211" t="s">
        <v>0</v>
      </c>
      <c r="B5" s="485" t="s">
        <v>1</v>
      </c>
      <c r="C5" s="485"/>
      <c r="D5" s="485"/>
      <c r="E5" s="485"/>
      <c r="F5" s="292"/>
      <c r="M5" s="259"/>
      <c r="N5" s="259"/>
      <c r="O5" s="273"/>
      <c r="Q5" s="259"/>
    </row>
    <row r="6" spans="1:20" s="57" customFormat="1" ht="33.75" customHeight="1" x14ac:dyDescent="0.2">
      <c r="A6" s="286" t="str">
        <f>DADOS!B4</f>
        <v>PREFEITURA MUNICIPAL DE SÃO FELIPE</v>
      </c>
      <c r="B6" s="482" t="str">
        <f>DADOS!B8</f>
        <v>Pavimentação de Vias Urbanas no município de São Felipe, contemplando: Calçamento, Acessibilidade e Sinalização</v>
      </c>
      <c r="C6" s="482"/>
      <c r="D6" s="482"/>
      <c r="E6" s="482"/>
      <c r="F6" s="482"/>
      <c r="G6" s="482"/>
      <c r="H6" s="482"/>
      <c r="I6" s="482"/>
      <c r="M6" s="259"/>
      <c r="N6" s="259"/>
      <c r="O6" s="273"/>
      <c r="Q6" s="259"/>
    </row>
    <row r="7" spans="1:20" s="57" customFormat="1" ht="15.75" customHeight="1" x14ac:dyDescent="0.2">
      <c r="A7" s="211" t="s">
        <v>14</v>
      </c>
      <c r="B7" s="280" t="s">
        <v>15</v>
      </c>
      <c r="C7" s="477" t="s">
        <v>16</v>
      </c>
      <c r="D7" s="477"/>
      <c r="E7" s="289" t="s">
        <v>362</v>
      </c>
      <c r="F7" s="289"/>
      <c r="I7" s="208"/>
      <c r="M7" s="259"/>
      <c r="N7" s="259"/>
      <c r="O7" s="273"/>
      <c r="Q7" s="259"/>
    </row>
    <row r="8" spans="1:20" s="57" customFormat="1" ht="54" customHeight="1" x14ac:dyDescent="0.2">
      <c r="A8" s="286" t="str">
        <f>DADOS!B5</f>
        <v>SÃO FELIPE/BA</v>
      </c>
      <c r="B8" s="281">
        <f ca="1">DADOS!B17</f>
        <v>46042</v>
      </c>
      <c r="C8" s="480" t="str">
        <f>DADOS!B9</f>
        <v>SINAPI - 12/2025 - Bahia
SICRO3 - 10/2025 - Bahia</v>
      </c>
      <c r="D8" s="480"/>
      <c r="E8" s="483" t="s">
        <v>363</v>
      </c>
      <c r="F8" s="483"/>
      <c r="G8" s="483"/>
      <c r="H8" s="290"/>
      <c r="I8" s="291"/>
    </row>
    <row r="9" spans="1:20" s="57" customFormat="1" ht="15.75" customHeight="1" x14ac:dyDescent="0.2">
      <c r="B9" s="205"/>
      <c r="C9" s="205"/>
      <c r="D9" s="205"/>
      <c r="E9" s="206"/>
      <c r="F9" s="206"/>
      <c r="G9" s="207"/>
      <c r="H9" s="207"/>
      <c r="I9" s="208"/>
    </row>
    <row r="10" spans="1:20" s="57" customFormat="1" x14ac:dyDescent="0.2">
      <c r="A10" s="484" t="s">
        <v>873</v>
      </c>
      <c r="B10" s="484"/>
      <c r="C10" s="484"/>
      <c r="D10" s="484"/>
      <c r="E10" s="484"/>
      <c r="F10" s="484"/>
      <c r="G10" s="484"/>
      <c r="H10" s="484"/>
      <c r="I10" s="287"/>
      <c r="J10" s="287"/>
      <c r="K10" s="287"/>
      <c r="M10" s="259"/>
      <c r="N10" s="259"/>
      <c r="O10" s="273"/>
      <c r="Q10" s="259"/>
      <c r="T10" s="114"/>
    </row>
    <row r="11" spans="1:20" ht="30" x14ac:dyDescent="0.25">
      <c r="A11" s="283" t="s">
        <v>875</v>
      </c>
      <c r="B11" s="284" t="s">
        <v>872</v>
      </c>
      <c r="C11" s="284" t="s">
        <v>783</v>
      </c>
      <c r="D11" s="284" t="s">
        <v>871</v>
      </c>
      <c r="E11" s="284" t="s">
        <v>787</v>
      </c>
      <c r="F11" s="284" t="s">
        <v>784</v>
      </c>
      <c r="G11" s="284" t="s">
        <v>785</v>
      </c>
      <c r="H11" s="284" t="s">
        <v>786</v>
      </c>
      <c r="I11" s="293" t="s">
        <v>874</v>
      </c>
    </row>
    <row r="12" spans="1:20" hidden="1" x14ac:dyDescent="0.25">
      <c r="A12" s="283" t="s">
        <v>916</v>
      </c>
      <c r="B12" s="284"/>
      <c r="C12" s="284"/>
      <c r="D12" s="284"/>
      <c r="E12" s="284"/>
      <c r="F12" s="284"/>
      <c r="G12" s="284"/>
      <c r="H12" s="284"/>
      <c r="I12" s="330">
        <f>'SERVIÇOS GERAIS'!K56</f>
        <v>35505.279999999999</v>
      </c>
    </row>
    <row r="13" spans="1:20" hidden="1" x14ac:dyDescent="0.25">
      <c r="A13" s="380" t="str">
        <f>'MEMORIA DE CALCULO'!D57</f>
        <v>RUA 01 INSS</v>
      </c>
      <c r="B13" s="237">
        <f>'MEMORIA DE CALCULO'!L52</f>
        <v>196.6</v>
      </c>
      <c r="C13" s="237">
        <f>'MEMORIA DE CALCULO'!L67</f>
        <v>581</v>
      </c>
      <c r="D13" s="237">
        <f>'MEMORIA DE CALCULO'!L72</f>
        <v>1211.29</v>
      </c>
      <c r="E13" s="237">
        <f>'MEMORIA DE CALCULO'!L77</f>
        <v>24.96</v>
      </c>
      <c r="F13" s="237">
        <f>'MEMORIA DE CALCULO'!L88</f>
        <v>11.31</v>
      </c>
      <c r="G13" s="237">
        <f>'MEMORIA DE CALCULO'!L104</f>
        <v>47.98</v>
      </c>
      <c r="H13" s="237">
        <f>'MEMORIA DE CALCULO'!F93</f>
        <v>3</v>
      </c>
      <c r="I13" s="331">
        <f>'RUA 01 INSS'!K56</f>
        <v>216435.67</v>
      </c>
    </row>
    <row r="14" spans="1:20" ht="30" x14ac:dyDescent="0.25">
      <c r="A14" s="380" t="str">
        <f>'MEMORIA DE CALCULO'!D58</f>
        <v>RUA A - LOT ZÉ ANDRADE</v>
      </c>
      <c r="B14" s="237">
        <f>'MEMORIA DE CALCULO'!L53</f>
        <v>211.46</v>
      </c>
      <c r="C14" s="237">
        <f>'MEMORIA DE CALCULO'!L68</f>
        <v>515.25</v>
      </c>
      <c r="D14" s="237">
        <f>'MEMORIA DE CALCULO'!L73</f>
        <v>1294.07</v>
      </c>
      <c r="E14" s="237">
        <f>'MEMORIA DE CALCULO'!L78</f>
        <v>26.71</v>
      </c>
      <c r="F14" s="237">
        <f>'MEMORIA DE CALCULO'!L89</f>
        <v>7.97</v>
      </c>
      <c r="G14" s="237">
        <f>'MEMORIA DE CALCULO'!L105</f>
        <v>22.25</v>
      </c>
      <c r="H14" s="237">
        <f>'MEMORIA DE CALCULO'!F94</f>
        <v>6</v>
      </c>
      <c r="I14" s="331">
        <f>'RUA A - LOT ZÉ ANDRADE'!K56</f>
        <v>214184.50000000003</v>
      </c>
    </row>
    <row r="15" spans="1:20" x14ac:dyDescent="0.25">
      <c r="A15" s="285" t="s">
        <v>979</v>
      </c>
      <c r="B15" s="237"/>
      <c r="C15" s="237"/>
      <c r="D15" s="237"/>
      <c r="E15" s="237"/>
      <c r="F15" s="237"/>
      <c r="G15" s="237"/>
      <c r="H15" s="237"/>
      <c r="I15" s="331">
        <f>'DRENAGEM - RUA 03 INSS'!K56</f>
        <v>122176.46000000002</v>
      </c>
    </row>
    <row r="16" spans="1:20" x14ac:dyDescent="0.25">
      <c r="I16" s="288">
        <f>SUM(I11:I15)+0.04</f>
        <v>588301.95000000019</v>
      </c>
      <c r="J16" s="294">
        <f>I16-'ORÇAMENTO SINTÉTICO'!J58</f>
        <v>0</v>
      </c>
    </row>
    <row r="19" spans="1:9" x14ac:dyDescent="0.25">
      <c r="A19" s="467" t="str">
        <f>DADOS!B5</f>
        <v>SÃO FELIPE/BA</v>
      </c>
      <c r="B19" s="467"/>
      <c r="C19" s="467"/>
      <c r="D19" s="467"/>
      <c r="E19" s="1"/>
      <c r="G19" s="471">
        <f ca="1">DADOS!B17</f>
        <v>46042</v>
      </c>
      <c r="H19" s="471"/>
      <c r="I19" s="471"/>
    </row>
    <row r="20" spans="1:9" x14ac:dyDescent="0.25">
      <c r="A20" s="468" t="s">
        <v>18</v>
      </c>
      <c r="B20" s="468"/>
      <c r="C20" s="468"/>
      <c r="D20" s="468"/>
      <c r="E20" s="1"/>
      <c r="G20" s="468" t="s">
        <v>19</v>
      </c>
      <c r="H20" s="468"/>
      <c r="I20" s="468"/>
    </row>
    <row r="21" spans="1:9" x14ac:dyDescent="0.25">
      <c r="A21" s="1"/>
      <c r="B21" s="1"/>
      <c r="C21" s="1"/>
      <c r="D21" s="2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2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2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2"/>
      <c r="E24" s="1"/>
      <c r="F24" s="1"/>
      <c r="G24" s="1"/>
      <c r="H24" s="1"/>
      <c r="I24" s="1"/>
    </row>
    <row r="25" spans="1:9" x14ac:dyDescent="0.25">
      <c r="A25" s="469"/>
      <c r="B25" s="469"/>
      <c r="C25" s="469"/>
      <c r="D25" s="469"/>
      <c r="E25" s="1"/>
      <c r="F25" s="1"/>
    </row>
    <row r="26" spans="1:9" x14ac:dyDescent="0.25">
      <c r="A26" s="470" t="s">
        <v>21</v>
      </c>
      <c r="B26" s="470"/>
      <c r="C26" s="470"/>
      <c r="D26" s="470"/>
      <c r="E26" s="1"/>
      <c r="F26" s="1"/>
    </row>
    <row r="27" spans="1:9" x14ac:dyDescent="0.25">
      <c r="A27" s="465" t="s">
        <v>20</v>
      </c>
      <c r="B27" s="465"/>
      <c r="C27" s="466" t="str">
        <f>DADOS!B14</f>
        <v>Gabriel Pinto da Silva Dias</v>
      </c>
      <c r="D27" s="466"/>
      <c r="E27" s="1"/>
      <c r="F27" s="1"/>
      <c r="G27" s="1"/>
      <c r="H27" s="1"/>
      <c r="I27" s="1"/>
    </row>
    <row r="28" spans="1:9" x14ac:dyDescent="0.25">
      <c r="A28" s="465" t="s">
        <v>22</v>
      </c>
      <c r="B28" s="465"/>
      <c r="C28" s="466" t="str">
        <f>DADOS!B15</f>
        <v>Engenheiro Civil</v>
      </c>
      <c r="D28" s="466"/>
      <c r="E28" s="1"/>
      <c r="F28" s="1"/>
      <c r="G28" s="1"/>
      <c r="H28" s="1"/>
      <c r="I28" s="1"/>
    </row>
    <row r="29" spans="1:9" x14ac:dyDescent="0.25">
      <c r="A29" s="465" t="s">
        <v>23</v>
      </c>
      <c r="B29" s="465"/>
      <c r="C29" s="466" t="str">
        <f>DADOS!B16</f>
        <v>CREA-BA 052212361-9</v>
      </c>
      <c r="D29" s="466"/>
      <c r="E29" s="1"/>
      <c r="F29" s="1"/>
      <c r="G29" s="1"/>
      <c r="H29" s="1"/>
      <c r="I29" s="1"/>
    </row>
  </sheetData>
  <mergeCells count="21">
    <mergeCell ref="A1:H1"/>
    <mergeCell ref="A2:H2"/>
    <mergeCell ref="A3:H3"/>
    <mergeCell ref="C7:D7"/>
    <mergeCell ref="C8:D8"/>
    <mergeCell ref="B5:E5"/>
    <mergeCell ref="A29:B29"/>
    <mergeCell ref="C29:D29"/>
    <mergeCell ref="B6:I6"/>
    <mergeCell ref="A26:D26"/>
    <mergeCell ref="A27:B27"/>
    <mergeCell ref="C27:D27"/>
    <mergeCell ref="A28:B28"/>
    <mergeCell ref="C28:D28"/>
    <mergeCell ref="A19:D19"/>
    <mergeCell ref="G19:I19"/>
    <mergeCell ref="A20:D20"/>
    <mergeCell ref="G20:I20"/>
    <mergeCell ref="A25:D25"/>
    <mergeCell ref="E8:G8"/>
    <mergeCell ref="A10:H10"/>
  </mergeCells>
  <pageMargins left="0.511811024" right="0.511811024" top="0.78740157499999996" bottom="0.78740157499999996" header="0.31496062000000002" footer="0.31496062000000002"/>
  <pageSetup paperSize="9" scale="86"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8"/>
  <sheetViews>
    <sheetView showGridLines="0" view="pageBreakPreview" topLeftCell="A49" zoomScale="85" zoomScaleNormal="80" zoomScaleSheetLayoutView="85" workbookViewId="0">
      <selection activeCell="K62" sqref="K62"/>
    </sheetView>
  </sheetViews>
  <sheetFormatPr defaultRowHeight="15" x14ac:dyDescent="0.25"/>
  <cols>
    <col min="1" max="1" width="7.7109375" customWidth="1"/>
    <col min="2" max="2" width="13.42578125" customWidth="1"/>
    <col min="3" max="3" width="11.140625" customWidth="1"/>
    <col min="4" max="4" width="65.140625" customWidth="1"/>
    <col min="5" max="5" width="9.140625" bestFit="1" customWidth="1"/>
    <col min="6" max="6" width="10.7109375" customWidth="1"/>
    <col min="7" max="7" width="23.42578125" customWidth="1"/>
    <col min="8" max="8" width="15.140625" customWidth="1"/>
    <col min="9" max="9" width="17.42578125" customWidth="1"/>
    <col min="10" max="10" width="19.140625" bestFit="1" customWidth="1"/>
    <col min="11" max="11" width="24.42578125" bestFit="1" customWidth="1"/>
    <col min="12" max="16" width="16.85546875" bestFit="1" customWidth="1"/>
    <col min="19" max="19" width="67.7109375" customWidth="1"/>
    <col min="26" max="26" width="33.5703125" customWidth="1"/>
  </cols>
  <sheetData>
    <row r="1" spans="1:21" ht="20.25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</row>
    <row r="2" spans="1:21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</row>
    <row r="3" spans="1:21" ht="27.6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</row>
    <row r="4" spans="1:21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"/>
      <c r="K4" s="1"/>
    </row>
    <row r="5" spans="1:21" s="3" customFormat="1" ht="18.600000000000001" customHeight="1" thickBot="1" x14ac:dyDescent="0.25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37"/>
      <c r="K5" s="128"/>
      <c r="M5" s="9" t="s">
        <v>353</v>
      </c>
      <c r="N5" s="8">
        <f>TRUNC(1+'BDI INSUMO'!N38,4)</f>
        <v>1.1384000000000001</v>
      </c>
    </row>
    <row r="6" spans="1:21" ht="26.25" customHeight="1" thickBot="1" x14ac:dyDescent="0.3">
      <c r="A6" s="488" t="str">
        <f>DADOS!B4</f>
        <v>PREFEITURA MUNICIPAL DE SÃO FELIPE</v>
      </c>
      <c r="B6" s="488"/>
      <c r="C6" s="488"/>
      <c r="D6" s="488"/>
      <c r="E6" s="483" t="str">
        <f>DADOS!B8</f>
        <v>Pavimentação de Vias Urbanas no município de São Felipe, contemplando: Calçamento, Acessibilidade e Sinalização</v>
      </c>
      <c r="F6" s="483"/>
      <c r="G6" s="483"/>
      <c r="H6" s="483"/>
      <c r="I6" s="483"/>
      <c r="J6" s="483"/>
      <c r="K6" s="107"/>
      <c r="M6" s="9" t="s">
        <v>354</v>
      </c>
      <c r="N6" s="8">
        <f>DADOS!B11</f>
        <v>1.2135</v>
      </c>
    </row>
    <row r="7" spans="1:21" s="3" customFormat="1" ht="12.75" thickBot="1" x14ac:dyDescent="0.25">
      <c r="A7" s="473" t="s">
        <v>14</v>
      </c>
      <c r="B7" s="473"/>
      <c r="C7" s="473"/>
      <c r="D7" s="473"/>
      <c r="E7" s="473" t="s">
        <v>15</v>
      </c>
      <c r="F7" s="473"/>
      <c r="G7" s="209" t="s">
        <v>82</v>
      </c>
      <c r="H7" s="37" t="s">
        <v>17</v>
      </c>
      <c r="I7" s="473" t="s">
        <v>362</v>
      </c>
      <c r="J7" s="473"/>
      <c r="K7" s="128"/>
    </row>
    <row r="8" spans="1:21" ht="39.75" customHeight="1" thickBot="1" x14ac:dyDescent="0.3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210" t="str">
        <f>DADOS!B9</f>
        <v>SINAPI - 12/2025 - Bahia
SICRO3 - 10/2025 - Bahia</v>
      </c>
      <c r="H8" s="47">
        <f>DADOS!B10</f>
        <v>0.2135</v>
      </c>
      <c r="I8" s="490" t="s">
        <v>363</v>
      </c>
      <c r="J8" s="490"/>
      <c r="K8" s="47"/>
      <c r="M8" s="5" t="s">
        <v>24</v>
      </c>
      <c r="N8" s="7">
        <v>1</v>
      </c>
    </row>
    <row r="9" spans="1:21" ht="7.15" customHeight="1" x14ac:dyDescent="0.25">
      <c r="A9" s="35"/>
      <c r="B9" s="35"/>
      <c r="C9" s="35"/>
      <c r="D9" s="35"/>
      <c r="E9" s="40"/>
      <c r="F9" s="40"/>
      <c r="G9" s="41"/>
      <c r="H9" s="41"/>
      <c r="I9" s="36"/>
      <c r="J9" s="36"/>
      <c r="K9" s="36"/>
      <c r="M9" s="43"/>
      <c r="N9" s="42"/>
    </row>
    <row r="10" spans="1:21" ht="15.75" x14ac:dyDescent="0.25">
      <c r="A10" s="487" t="s">
        <v>73</v>
      </c>
      <c r="B10" s="487"/>
      <c r="C10" s="487"/>
      <c r="D10" s="487"/>
      <c r="E10" s="487"/>
      <c r="F10" s="487"/>
      <c r="G10" s="487"/>
      <c r="H10" s="487"/>
      <c r="I10" s="487"/>
      <c r="J10" s="124"/>
      <c r="K10" s="124"/>
      <c r="M10" s="43"/>
      <c r="N10" s="42"/>
    </row>
    <row r="11" spans="1:21" ht="15.7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24"/>
    </row>
    <row r="12" spans="1:21" s="4" customFormat="1" ht="24" x14ac:dyDescent="0.25">
      <c r="A12" s="98" t="s">
        <v>2</v>
      </c>
      <c r="B12" s="98" t="s">
        <v>3</v>
      </c>
      <c r="C12" s="98" t="s">
        <v>4</v>
      </c>
      <c r="D12" s="98" t="s">
        <v>5</v>
      </c>
      <c r="E12" s="98" t="s">
        <v>6</v>
      </c>
      <c r="F12" s="98" t="s">
        <v>7</v>
      </c>
      <c r="G12" s="98" t="s">
        <v>8</v>
      </c>
      <c r="H12" s="98" t="s">
        <v>9</v>
      </c>
      <c r="I12" s="98" t="s">
        <v>10</v>
      </c>
      <c r="J12" s="98" t="s">
        <v>797</v>
      </c>
      <c r="K12" s="124"/>
      <c r="P12"/>
      <c r="Q12"/>
    </row>
    <row r="13" spans="1:21" ht="15.75" x14ac:dyDescent="0.25">
      <c r="A13" s="85">
        <v>1</v>
      </c>
      <c r="B13" s="85"/>
      <c r="C13" s="85"/>
      <c r="D13" s="85" t="s">
        <v>380</v>
      </c>
      <c r="E13" s="86"/>
      <c r="F13" s="86"/>
      <c r="G13" s="87"/>
      <c r="H13" s="88"/>
      <c r="I13" s="99">
        <f>SUM(I14:I15)</f>
        <v>29926.799999999999</v>
      </c>
      <c r="J13" s="251">
        <f t="shared" ref="J13:J54" si="0">I13/$J$58</f>
        <v>5.0869795689101494E-2</v>
      </c>
      <c r="K13" s="124"/>
      <c r="L13" s="124"/>
      <c r="M13" s="124"/>
      <c r="N13" s="124"/>
      <c r="O13" s="124"/>
      <c r="P13" s="124"/>
      <c r="Q13" s="124"/>
      <c r="R13" s="124"/>
      <c r="S13" s="4"/>
      <c r="T13" s="4"/>
      <c r="U13" s="4"/>
    </row>
    <row r="14" spans="1:21" ht="25.5" x14ac:dyDescent="0.25">
      <c r="A14" s="89" t="str">
        <f>'MEMORIA DE CALCULO'!A12</f>
        <v>1.1</v>
      </c>
      <c r="B14" s="125">
        <f>'MEMORIA DE CALCULO'!B12</f>
        <v>90777</v>
      </c>
      <c r="C14" s="100" t="str">
        <f>'MEMORIA DE CALCULO'!C12</f>
        <v>SINAPI</v>
      </c>
      <c r="D14" s="101" t="str">
        <f>'MEMORIA DE CALCULO'!D12</f>
        <v>ENGENHEIRO CIVIL DE OBRA JUNIOR COM ENCARGOS COMPLEMENTARES</v>
      </c>
      <c r="E14" s="100" t="str">
        <f>'MEMORIA DE CALCULO'!E12</f>
        <v>H</v>
      </c>
      <c r="F14" s="90">
        <f>'MEMORIA DE CALCULO'!L13</f>
        <v>136</v>
      </c>
      <c r="G14" s="91">
        <v>135.1</v>
      </c>
      <c r="H14" s="91">
        <f>TRUNC(G14*$N$6,2)</f>
        <v>163.94</v>
      </c>
      <c r="I14" s="91">
        <f>TRUNC(H14*F14,2)</f>
        <v>22295.84</v>
      </c>
      <c r="J14" s="250">
        <f t="shared" si="0"/>
        <v>3.7898633516343101E-2</v>
      </c>
      <c r="K14" s="124"/>
      <c r="L14" s="165"/>
      <c r="R14" s="4"/>
      <c r="S14" s="4"/>
      <c r="T14" s="4"/>
      <c r="U14" s="4"/>
    </row>
    <row r="15" spans="1:21" ht="15.75" x14ac:dyDescent="0.25">
      <c r="A15" s="89" t="str">
        <f>'MEMORIA DE CALCULO'!A15</f>
        <v>1.2</v>
      </c>
      <c r="B15" s="125">
        <f>'MEMORIA DE CALCULO'!B15</f>
        <v>90776</v>
      </c>
      <c r="C15" s="100" t="str">
        <f>'MEMORIA DE CALCULO'!C15</f>
        <v>SINAPI</v>
      </c>
      <c r="D15" s="101" t="str">
        <f>'MEMORIA DE CALCULO'!D15</f>
        <v>ENCARREGADO GERAL COM ENCARGOS COMPLEMENTARES</v>
      </c>
      <c r="E15" s="100" t="str">
        <f>'MEMORIA DE CALCULO'!E15</f>
        <v>H</v>
      </c>
      <c r="F15" s="90">
        <f>'MEMORIA DE CALCULO'!L16</f>
        <v>136</v>
      </c>
      <c r="G15" s="91">
        <v>46.24</v>
      </c>
      <c r="H15" s="91">
        <f>TRUNC(G15*$N$6,2)</f>
        <v>56.11</v>
      </c>
      <c r="I15" s="91">
        <f>TRUNC(H15*F15,2)</f>
        <v>7630.96</v>
      </c>
      <c r="J15" s="250">
        <f t="shared" si="0"/>
        <v>1.2971162172758396E-2</v>
      </c>
      <c r="K15" s="124"/>
      <c r="L15" s="165"/>
      <c r="R15" s="4"/>
      <c r="S15" s="4"/>
      <c r="T15" s="4"/>
      <c r="U15" s="4"/>
    </row>
    <row r="16" spans="1:21" ht="15.75" x14ac:dyDescent="0.25">
      <c r="A16" s="85">
        <v>2</v>
      </c>
      <c r="B16" s="85"/>
      <c r="C16" s="85"/>
      <c r="D16" s="85" t="s">
        <v>143</v>
      </c>
      <c r="E16" s="86"/>
      <c r="F16" s="86"/>
      <c r="G16" s="88"/>
      <c r="H16" s="88"/>
      <c r="I16" s="99">
        <f>SUM(I17:I21)</f>
        <v>5578.48</v>
      </c>
      <c r="J16" s="251">
        <f t="shared" si="0"/>
        <v>9.4823415084719677E-3</v>
      </c>
      <c r="K16" s="124"/>
      <c r="L16" s="165"/>
      <c r="R16" s="4"/>
      <c r="S16" s="4"/>
      <c r="T16" s="4"/>
      <c r="U16" s="4"/>
    </row>
    <row r="17" spans="1:21" ht="25.5" x14ac:dyDescent="0.25">
      <c r="A17" s="89" t="str">
        <f>'MEMORIA DE CALCULO'!A19</f>
        <v>2.1</v>
      </c>
      <c r="B17" s="125" t="str">
        <f>'MEMORIA DE CALCULO'!B19</f>
        <v>103689</v>
      </c>
      <c r="C17" s="100" t="str">
        <f>'MEMORIA DE CALCULO'!C19</f>
        <v>SINAPI</v>
      </c>
      <c r="D17" s="101" t="str">
        <f>'MEMORIA DE CALCULO'!D19</f>
        <v>FORNECIMENTO E INSTALAÇÃO DE PLACA DE OBRA COM CHAPA GALVANIZADA E ESTRUTURA DE MADEIRA. AF_03/2022_PS</v>
      </c>
      <c r="E17" s="100" t="str">
        <f>'MEMORIA DE CALCULO'!E19</f>
        <v>m²</v>
      </c>
      <c r="F17" s="90">
        <f>'MEMORIA DE CALCULO'!K21</f>
        <v>8</v>
      </c>
      <c r="G17" s="91">
        <v>447.19</v>
      </c>
      <c r="H17" s="91">
        <f>TRUNC(G17*$N$6,2)</f>
        <v>542.66</v>
      </c>
      <c r="I17" s="91">
        <f>TRUNC(H17*F17,2)</f>
        <v>4341.28</v>
      </c>
      <c r="J17" s="250">
        <f t="shared" si="0"/>
        <v>7.3793398101094174E-3</v>
      </c>
      <c r="K17" s="124"/>
      <c r="L17" s="165"/>
      <c r="R17" s="4"/>
      <c r="S17" s="4"/>
      <c r="T17" s="4"/>
      <c r="U17" s="4"/>
    </row>
    <row r="18" spans="1:21" ht="24" customHeight="1" x14ac:dyDescent="0.25">
      <c r="A18" s="89" t="str">
        <f>'MEMORIA DE CALCULO'!A22</f>
        <v>2.2</v>
      </c>
      <c r="B18" s="125">
        <f>'MEMORIA DE CALCULO'!B22</f>
        <v>104790</v>
      </c>
      <c r="C18" s="100" t="str">
        <f>'MEMORIA DE CALCULO'!C22</f>
        <v>SINAPI</v>
      </c>
      <c r="D18" s="101" t="str">
        <f>'MEMORIA DE CALCULO'!D22</f>
        <v>DEMOLIÇÃO DE PISO DE CONCRETO SIMPLES, DE FORMA MECANIZADA COM MARTELETE, SEM REAPROVEITAMENTO. AF_09/2023</v>
      </c>
      <c r="E18" s="100" t="str">
        <f>'MEMORIA DE CALCULO'!E22</f>
        <v>m³</v>
      </c>
      <c r="F18" s="90">
        <f>'MEMORIA DE CALCULO'!K26</f>
        <v>1.9</v>
      </c>
      <c r="G18" s="91">
        <v>134.54</v>
      </c>
      <c r="H18" s="91">
        <f>TRUNC(G18*$N$6,2)</f>
        <v>163.26</v>
      </c>
      <c r="I18" s="91">
        <f>TRUNC(H18*F18,2)</f>
        <v>310.19</v>
      </c>
      <c r="J18" s="250">
        <f t="shared" si="0"/>
        <v>5.2726325316446773E-4</v>
      </c>
      <c r="K18" s="124"/>
      <c r="L18" s="165"/>
      <c r="R18" s="4"/>
      <c r="S18" s="4"/>
      <c r="T18" s="4"/>
      <c r="U18" s="4"/>
    </row>
    <row r="19" spans="1:21" ht="37.5" customHeight="1" x14ac:dyDescent="0.25">
      <c r="A19" s="89" t="str">
        <f>'MEMORIA DE CALCULO'!A27</f>
        <v>2.3</v>
      </c>
      <c r="B19" s="89">
        <f>'MEMORIA DE CALCULO'!B27</f>
        <v>98528</v>
      </c>
      <c r="C19" s="89" t="str">
        <f>'MEMORIA DE CALCULO'!C27</f>
        <v>SINAPI</v>
      </c>
      <c r="D19" s="89" t="str">
        <f>'MEMORIA DE CALCULO'!D27</f>
        <v>REMOÇÃO DE RAÍZES REMANESCENTES DE TRONCO DE ÁRVORE COM DIÂMETRO MAIOR OU IGUAL A 0,60 M. AF_03/2024</v>
      </c>
      <c r="E19" s="89" t="str">
        <f>'MEMORIA DE CALCULO'!E27</f>
        <v>UNIDADE</v>
      </c>
      <c r="F19" s="90">
        <f>'MEMORIA DE CALCULO'!K30</f>
        <v>2</v>
      </c>
      <c r="G19" s="91">
        <v>330.76</v>
      </c>
      <c r="H19" s="91">
        <f>TRUNC(G19*$N$6,2)</f>
        <v>401.37</v>
      </c>
      <c r="I19" s="91">
        <f>TRUNC(H19*F19,2)</f>
        <v>802.74</v>
      </c>
      <c r="J19" s="250">
        <f t="shared" si="0"/>
        <v>1.3645033812993482E-3</v>
      </c>
      <c r="K19" s="124"/>
      <c r="L19" s="165"/>
      <c r="R19" s="4"/>
      <c r="S19" s="4"/>
      <c r="T19" s="4"/>
      <c r="U19" s="4"/>
    </row>
    <row r="20" spans="1:21" ht="51" x14ac:dyDescent="0.25">
      <c r="A20" s="89" t="str">
        <f>'MEMORIA DE CALCULO'!A31</f>
        <v>2.4</v>
      </c>
      <c r="B20" s="125">
        <f>'MEMORIA DE CALCULO'!B31</f>
        <v>100982</v>
      </c>
      <c r="C20" s="100" t="str">
        <f>'MEMORIA DE CALCULO'!C31</f>
        <v>SINAPI</v>
      </c>
      <c r="D20" s="101" t="str">
        <f>'MEMORIA DE CALCULO'!D31</f>
        <v>CARGA, MANOBRA E DESCARGA DE ENTULHO EM CAMINHÃO BASCULANTE 10 M³ - CARGA COM ESCAVADEIRA HIDRÁULICA (CAÇAMBA DE 0,80 M³ / 111 HP) E DESCARGA LIVRE (UNIDADE: M3). AF_07/2020</v>
      </c>
      <c r="E20" s="100" t="str">
        <f>'MEMORIA DE CALCULO'!E31</f>
        <v>m³</v>
      </c>
      <c r="F20" s="90">
        <f>'MEMORIA DE CALCULO'!K39</f>
        <v>4.0600000000000005</v>
      </c>
      <c r="G20" s="91">
        <v>9.2799999999999994</v>
      </c>
      <c r="H20" s="91">
        <f>TRUNC(G20*$N$6,2)</f>
        <v>11.26</v>
      </c>
      <c r="I20" s="91">
        <f>TRUNC(H20*F20,2)</f>
        <v>45.71</v>
      </c>
      <c r="J20" s="250">
        <f t="shared" si="0"/>
        <v>7.7698195628962317E-5</v>
      </c>
      <c r="K20" s="124"/>
      <c r="L20" s="165"/>
      <c r="R20" s="4"/>
      <c r="S20" s="4"/>
      <c r="T20" s="4"/>
      <c r="U20" s="4"/>
    </row>
    <row r="21" spans="1:21" ht="25.5" x14ac:dyDescent="0.25">
      <c r="A21" s="89" t="str">
        <f>'MEMORIA DE CALCULO'!A40</f>
        <v>2.5</v>
      </c>
      <c r="B21" s="125">
        <f>'MEMORIA DE CALCULO'!B40</f>
        <v>93588</v>
      </c>
      <c r="C21" s="100" t="str">
        <f>'MEMORIA DE CALCULO'!C40</f>
        <v>SINAPI</v>
      </c>
      <c r="D21" s="101" t="str">
        <f>'MEMORIA DE CALCULO'!D40</f>
        <v>TRANSPORTE COM CAMINHÃO BASCULANTE DE 10 M³, EM VIA URBANA EM LEITO NATURAL (UNIDADE: M3XKM). AF_07/2020</v>
      </c>
      <c r="E21" s="100" t="str">
        <f>'MEMORIA DE CALCULO'!E40</f>
        <v>M3xKm</v>
      </c>
      <c r="F21" s="90">
        <f>'MEMORIA DE CALCULO'!K48</f>
        <v>20.3</v>
      </c>
      <c r="G21" s="91">
        <v>3.19</v>
      </c>
      <c r="H21" s="91">
        <f>TRUNC(G21*$N$6,2)</f>
        <v>3.87</v>
      </c>
      <c r="I21" s="91">
        <f>TRUNC(H21*F21,2)</f>
        <v>78.56</v>
      </c>
      <c r="J21" s="250">
        <f t="shared" si="0"/>
        <v>1.3353686826977202E-4</v>
      </c>
      <c r="K21" s="124"/>
      <c r="L21" s="165"/>
      <c r="R21" s="4"/>
      <c r="S21" s="4"/>
      <c r="T21" s="4"/>
      <c r="U21" s="4"/>
    </row>
    <row r="22" spans="1:21" ht="15.75" x14ac:dyDescent="0.25">
      <c r="A22" s="85">
        <v>3</v>
      </c>
      <c r="B22" s="85"/>
      <c r="C22" s="85"/>
      <c r="D22" s="85" t="s">
        <v>150</v>
      </c>
      <c r="E22" s="86"/>
      <c r="F22" s="86"/>
      <c r="G22" s="88"/>
      <c r="H22" s="88"/>
      <c r="I22" s="99">
        <f>SUM(I23:I27)</f>
        <v>377242.85</v>
      </c>
      <c r="J22" s="251">
        <f t="shared" si="0"/>
        <v>0.64124018286867823</v>
      </c>
      <c r="K22" s="124"/>
      <c r="L22" s="165"/>
      <c r="R22" s="4"/>
      <c r="S22" s="4"/>
      <c r="T22" s="4"/>
      <c r="U22" s="4"/>
    </row>
    <row r="23" spans="1:21" ht="15.75" x14ac:dyDescent="0.25">
      <c r="A23" s="89" t="str">
        <f>'MEMORIA DE CALCULO'!A55</f>
        <v>3.1</v>
      </c>
      <c r="B23" s="125" t="str">
        <f>'MEMORIA DE CALCULO'!B55</f>
        <v>LLES 1270</v>
      </c>
      <c r="C23" s="100" t="str">
        <f>'MEMORIA DE CALCULO'!C55</f>
        <v>Próprio</v>
      </c>
      <c r="D23" s="101" t="str">
        <f>'MEMORIA DE CALCULO'!D55</f>
        <v>Copia da ORSE (2605) - Locação de serviços de pavimentação</v>
      </c>
      <c r="E23" s="100" t="str">
        <f>'MEMORIA DE CALCULO'!E55</f>
        <v>m²</v>
      </c>
      <c r="F23" s="90">
        <f>'MEMORIA DE CALCULO'!K59</f>
        <v>2505.3599999999997</v>
      </c>
      <c r="G23" s="91">
        <v>1.69</v>
      </c>
      <c r="H23" s="91">
        <f t="shared" ref="H23:H27" si="1">TRUNC(G23*$N$6,2)</f>
        <v>2.0499999999999998</v>
      </c>
      <c r="I23" s="91">
        <f t="shared" ref="I23:I27" si="2">TRUNC(H23*F23,2)</f>
        <v>5135.9799999999996</v>
      </c>
      <c r="J23" s="250">
        <f t="shared" si="0"/>
        <v>8.7301767400227038E-3</v>
      </c>
      <c r="K23" s="124"/>
      <c r="L23" s="165"/>
      <c r="R23" s="4"/>
      <c r="S23" s="4"/>
      <c r="T23" s="4"/>
      <c r="U23" s="4"/>
    </row>
    <row r="24" spans="1:21" ht="38.25" x14ac:dyDescent="0.25">
      <c r="A24" s="89" t="str">
        <f>'MEMORIA DE CALCULO'!A60</f>
        <v>3.2</v>
      </c>
      <c r="B24" s="125">
        <f>'MEMORIA DE CALCULO'!B60</f>
        <v>100576</v>
      </c>
      <c r="C24" s="100" t="str">
        <f>'MEMORIA DE CALCULO'!C60</f>
        <v>SINAPI</v>
      </c>
      <c r="D24" s="101" t="str">
        <f>'MEMORIA DE CALCULO'!D60</f>
        <v>REGULARIZAÇÃO E COMPACTAÇÃO DE SUBLEITO DE SOLO PREDOMINANTEMENTE ARGILOSO, PARA OBRAS DE CONSTRUÇÃO DE PAVIMENTOS. AF_09/2024</v>
      </c>
      <c r="E24" s="100" t="str">
        <f>'MEMORIA DE CALCULO'!E60</f>
        <v>m²</v>
      </c>
      <c r="F24" s="90">
        <f>'MEMORIA DE CALCULO'!K64</f>
        <v>2505.3599999999997</v>
      </c>
      <c r="G24" s="91">
        <v>3.17</v>
      </c>
      <c r="H24" s="91">
        <f t="shared" si="1"/>
        <v>3.84</v>
      </c>
      <c r="I24" s="91">
        <f t="shared" si="2"/>
        <v>9620.58</v>
      </c>
      <c r="J24" s="250">
        <f t="shared" si="0"/>
        <v>1.6353132944740369E-2</v>
      </c>
      <c r="K24" s="282"/>
      <c r="L24" s="165"/>
      <c r="R24" s="4"/>
      <c r="S24" s="4"/>
      <c r="T24" s="4"/>
      <c r="U24" s="4"/>
    </row>
    <row r="25" spans="1:21" ht="51" x14ac:dyDescent="0.25">
      <c r="A25" s="89" t="str">
        <f>'MEMORIA DE CALCULO'!A65</f>
        <v>3.3</v>
      </c>
      <c r="B25" s="125">
        <f>'MEMORIA DE CALCULO'!B65</f>
        <v>94277</v>
      </c>
      <c r="C25" s="100" t="str">
        <f>'MEMORIA DE CALCULO'!C65</f>
        <v>SINAPI</v>
      </c>
      <c r="D25" s="101" t="str">
        <f>'MEMORIA DE CALCULO'!D65</f>
        <v>ASSENTAMENTO DE GUIA (MEIO-FIO) EM TRECHO RETO, CONFECCIONADA EM CONCRETO PRÉ-FABRICADO, DIMENSÕES 80X08X08X25 CM (COMPRIMENTO X BASE INFERIOR X BASE SUPERIOR X ALTURA). AF_01/2024</v>
      </c>
      <c r="E25" s="100" t="str">
        <f>'MEMORIA DE CALCULO'!E65</f>
        <v>M</v>
      </c>
      <c r="F25" s="90">
        <f>'MEMORIA DE CALCULO'!K69</f>
        <v>1096.25</v>
      </c>
      <c r="G25" s="91">
        <v>33.28</v>
      </c>
      <c r="H25" s="91">
        <f t="shared" si="1"/>
        <v>40.380000000000003</v>
      </c>
      <c r="I25" s="91">
        <f t="shared" si="2"/>
        <v>44266.57</v>
      </c>
      <c r="J25" s="250">
        <f t="shared" si="0"/>
        <v>7.5244642653317748E-2</v>
      </c>
      <c r="K25" s="124"/>
      <c r="L25" s="165"/>
      <c r="R25" s="4"/>
      <c r="S25" s="4"/>
      <c r="T25" s="4"/>
      <c r="U25" s="4"/>
    </row>
    <row r="26" spans="1:21" ht="38.25" x14ac:dyDescent="0.25">
      <c r="A26" s="89" t="str">
        <f>'MEMORIA DE CALCULO'!A70</f>
        <v>3.4</v>
      </c>
      <c r="B26" s="125" t="str">
        <f>'MEMORIA DE CALCULO'!B70</f>
        <v>101169</v>
      </c>
      <c r="C26" s="100" t="str">
        <f>'MEMORIA DE CALCULO'!C70</f>
        <v>SINAPI</v>
      </c>
      <c r="D26" s="101" t="str">
        <f>'MEMORIA DE CALCULO'!D70</f>
        <v>EXECUÇÃO DE PAVIMENTO EM PARALELEPÍPEDOS, REJUNTAMENTO COM ARGAMASSA TRAÇO 1:3 (CIMENTO E AREIA). AF_05/2020</v>
      </c>
      <c r="E26" s="100" t="str">
        <f>'MEMORIA DE CALCULO'!E70</f>
        <v>M2</v>
      </c>
      <c r="F26" s="90">
        <f>'MEMORIA DE CALCULO'!K74</f>
        <v>2505.3599999999997</v>
      </c>
      <c r="G26" s="91">
        <v>101.98</v>
      </c>
      <c r="H26" s="91">
        <f t="shared" si="1"/>
        <v>123.75</v>
      </c>
      <c r="I26" s="91">
        <f t="shared" si="2"/>
        <v>310038.3</v>
      </c>
      <c r="J26" s="250">
        <f t="shared" si="0"/>
        <v>0.52700539238396205</v>
      </c>
      <c r="K26" s="124"/>
      <c r="L26" s="165"/>
      <c r="R26" s="4"/>
      <c r="S26" s="4"/>
      <c r="T26" s="4"/>
      <c r="U26" s="4"/>
    </row>
    <row r="27" spans="1:21" ht="25.5" x14ac:dyDescent="0.25">
      <c r="A27" s="89" t="str">
        <f>'MEMORIA DE CALCULO'!A75</f>
        <v>3.5</v>
      </c>
      <c r="B27" s="125" t="str">
        <f>'MEMORIA DE CALCULO'!B75</f>
        <v>LLES 1589</v>
      </c>
      <c r="C27" s="100" t="str">
        <f>'MEMORIA DE CALCULO'!C75</f>
        <v>Próprio</v>
      </c>
      <c r="D27" s="101" t="str">
        <f>'MEMORIA DE CALCULO'!D75</f>
        <v>CONFINAMENTO E PROTEÇÃO DE PAVIMENTAÇÃO EM CINTA DE CONCRETO ARMADO 20MPA, DIMENSÕES 15X30 CM</v>
      </c>
      <c r="E27" s="100" t="str">
        <f>'MEMORIA DE CALCULO'!E75</f>
        <v>m</v>
      </c>
      <c r="F27" s="90">
        <f>'MEMORIA DE CALCULO'!K79</f>
        <v>51.67</v>
      </c>
      <c r="G27" s="91">
        <v>130.49</v>
      </c>
      <c r="H27" s="91">
        <f t="shared" si="1"/>
        <v>158.34</v>
      </c>
      <c r="I27" s="91">
        <f t="shared" si="2"/>
        <v>8181.42</v>
      </c>
      <c r="J27" s="250">
        <f t="shared" si="0"/>
        <v>1.3906838146635415E-2</v>
      </c>
      <c r="K27" s="124"/>
      <c r="L27" s="165"/>
      <c r="R27" s="4"/>
      <c r="S27" s="4"/>
      <c r="T27" s="4"/>
      <c r="U27" s="4"/>
    </row>
    <row r="28" spans="1:21" ht="15.75" x14ac:dyDescent="0.25">
      <c r="A28" s="85">
        <v>4</v>
      </c>
      <c r="B28" s="85"/>
      <c r="C28" s="85"/>
      <c r="D28" s="85" t="s">
        <v>171</v>
      </c>
      <c r="E28" s="86"/>
      <c r="F28" s="86"/>
      <c r="G28" s="88"/>
      <c r="H28" s="88"/>
      <c r="I28" s="99">
        <f>SUM(I29:I32)</f>
        <v>42340.02</v>
      </c>
      <c r="J28" s="251">
        <f t="shared" si="0"/>
        <v>7.1969878733191342E-2</v>
      </c>
      <c r="K28" s="124"/>
      <c r="L28" s="165"/>
      <c r="R28" s="4"/>
      <c r="S28" s="4"/>
      <c r="T28" s="4"/>
      <c r="U28" s="4"/>
    </row>
    <row r="29" spans="1:21" ht="21" customHeight="1" x14ac:dyDescent="0.25">
      <c r="A29" s="89" t="str">
        <f>'MEMORIA DE CALCULO'!A81</f>
        <v>4.1</v>
      </c>
      <c r="B29" s="100">
        <f>'MEMORIA DE CALCULO'!B81</f>
        <v>94319</v>
      </c>
      <c r="C29" s="100" t="str">
        <f>'MEMORIA DE CALCULO'!C81</f>
        <v>SINAPI</v>
      </c>
      <c r="D29" s="101" t="str">
        <f>'MEMORIA DE CALCULO'!D81</f>
        <v>ATERRO MANUAL DE VALAS COM SOLO ARGILO-ARENOSO. AF_08/2023</v>
      </c>
      <c r="E29" s="126" t="str">
        <f>'MEMORIA DE CALCULO'!E81</f>
        <v>m³</v>
      </c>
      <c r="F29" s="90">
        <f>'MEMORIA DE CALCULO'!K85</f>
        <v>35.239999999999995</v>
      </c>
      <c r="G29" s="91">
        <v>84.39</v>
      </c>
      <c r="H29" s="91">
        <f t="shared" ref="H29:H32" si="3">TRUNC(G29*$N$6,2)</f>
        <v>102.4</v>
      </c>
      <c r="I29" s="91">
        <f t="shared" ref="I29:I32" si="4">TRUNC(H29*F29,2)</f>
        <v>3608.57</v>
      </c>
      <c r="J29" s="250">
        <f t="shared" si="0"/>
        <v>6.1338739400744816E-3</v>
      </c>
      <c r="K29" s="124"/>
      <c r="L29" s="165"/>
      <c r="R29" s="4"/>
      <c r="S29" s="4"/>
      <c r="T29" s="4"/>
      <c r="U29" s="4"/>
    </row>
    <row r="30" spans="1:21" ht="38.25" x14ac:dyDescent="0.25">
      <c r="A30" s="89" t="str">
        <f>'MEMORIA DE CALCULO'!A86</f>
        <v>4.2</v>
      </c>
      <c r="B30" s="100">
        <f>'MEMORIA DE CALCULO'!B86</f>
        <v>94990</v>
      </c>
      <c r="C30" s="100" t="str">
        <f>'MEMORIA DE CALCULO'!C86</f>
        <v>SINAPI</v>
      </c>
      <c r="D30" s="101" t="s">
        <v>332</v>
      </c>
      <c r="E30" s="100" t="str">
        <f>'MEMORIA DE CALCULO'!E86</f>
        <v>m³</v>
      </c>
      <c r="F30" s="90">
        <f>'MEMORIA DE CALCULO'!K90</f>
        <v>19.28</v>
      </c>
      <c r="G30" s="91">
        <v>960.58</v>
      </c>
      <c r="H30" s="91">
        <f t="shared" si="3"/>
        <v>1165.6600000000001</v>
      </c>
      <c r="I30" s="91">
        <f t="shared" si="4"/>
        <v>22473.919999999998</v>
      </c>
      <c r="J30" s="250">
        <f t="shared" si="0"/>
        <v>3.820133521570003E-2</v>
      </c>
      <c r="K30" s="124"/>
      <c r="L30" s="165"/>
      <c r="R30" s="4"/>
      <c r="S30" s="4"/>
      <c r="T30" s="4"/>
      <c r="U30" s="4"/>
    </row>
    <row r="31" spans="1:21" ht="25.5" x14ac:dyDescent="0.25">
      <c r="A31" s="89" t="str">
        <f>'MEMORIA DE CALCULO'!A91</f>
        <v>4.3</v>
      </c>
      <c r="B31" s="100" t="str">
        <f>'MEMORIA DE CALCULO'!B91</f>
        <v xml:space="preserve"> 95240 </v>
      </c>
      <c r="C31" s="100" t="str">
        <f>'MEMORIA DE CALCULO'!C91</f>
        <v>SINAPI</v>
      </c>
      <c r="D31" s="101" t="str">
        <f>'MEMORIA DE CALCULO'!D91</f>
        <v>LASTRO DE CONCRETO MAGRO, APLICADO EM PISOS, LAJES SOBRE SOLO OU RADIERS, ESPESSURA DE 3 CM. AF_01/2024</v>
      </c>
      <c r="E31" s="126" t="str">
        <f>'MEMORIA DE CALCULO'!E91</f>
        <v>m²</v>
      </c>
      <c r="F31" s="90">
        <f>'MEMORIA DE CALCULO'!K101</f>
        <v>70.22999999999999</v>
      </c>
      <c r="G31" s="91">
        <v>23.53</v>
      </c>
      <c r="H31" s="91">
        <f t="shared" si="3"/>
        <v>28.55</v>
      </c>
      <c r="I31" s="91">
        <f t="shared" si="4"/>
        <v>2005.06</v>
      </c>
      <c r="J31" s="250">
        <f t="shared" si="0"/>
        <v>3.4082157980268469E-3</v>
      </c>
      <c r="K31" s="124"/>
      <c r="L31" s="165"/>
      <c r="R31" s="4"/>
      <c r="S31" s="4"/>
      <c r="T31" s="4"/>
      <c r="U31" s="4"/>
    </row>
    <row r="32" spans="1:21" ht="25.5" x14ac:dyDescent="0.25">
      <c r="A32" s="89" t="str">
        <f>'MEMORIA DE CALCULO'!A102</f>
        <v>4.4</v>
      </c>
      <c r="B32" s="100">
        <f>'MEMORIA DE CALCULO'!B102</f>
        <v>104658</v>
      </c>
      <c r="C32" s="100" t="str">
        <f>'MEMORIA DE CALCULO'!C102</f>
        <v>SINAPI</v>
      </c>
      <c r="D32" s="101" t="str">
        <f>'MEMORIA DE CALCULO'!D102</f>
        <v>PISO PODOTÁTIL DE ALERTA OU DIRECIONAL, DE CONCRETO, ASSENTADO SOBRE ARGAMASSA. AF_03/2024</v>
      </c>
      <c r="E32" s="126" t="str">
        <f>'MEMORIA DE CALCULO'!E102</f>
        <v>m²</v>
      </c>
      <c r="F32" s="90">
        <f>'MEMORIA DE CALCULO'!K106</f>
        <v>70.22999999999999</v>
      </c>
      <c r="G32" s="91">
        <v>167.24</v>
      </c>
      <c r="H32" s="91">
        <f t="shared" si="3"/>
        <v>202.94</v>
      </c>
      <c r="I32" s="91">
        <f t="shared" si="4"/>
        <v>14252.47</v>
      </c>
      <c r="J32" s="250">
        <f t="shared" si="0"/>
        <v>2.4226453779389989E-2</v>
      </c>
      <c r="K32" s="124"/>
      <c r="L32" s="165"/>
      <c r="R32" s="4"/>
      <c r="S32" s="4"/>
      <c r="T32" s="4"/>
      <c r="U32" s="4"/>
    </row>
    <row r="33" spans="1:21" ht="15.75" x14ac:dyDescent="0.25">
      <c r="A33" s="85">
        <v>5</v>
      </c>
      <c r="B33" s="85"/>
      <c r="C33" s="85"/>
      <c r="D33" s="85" t="s">
        <v>187</v>
      </c>
      <c r="E33" s="86"/>
      <c r="F33" s="86"/>
      <c r="G33" s="88"/>
      <c r="H33" s="88"/>
      <c r="I33" s="99">
        <f>SUM(I34:I36)</f>
        <v>8261.64</v>
      </c>
      <c r="J33" s="251">
        <f t="shared" si="0"/>
        <v>1.4043196695166488E-2</v>
      </c>
      <c r="K33" s="124"/>
      <c r="L33" s="165"/>
      <c r="R33" s="4"/>
      <c r="S33" s="4"/>
      <c r="T33" s="4"/>
      <c r="U33" s="4"/>
    </row>
    <row r="34" spans="1:21" ht="25.5" x14ac:dyDescent="0.25">
      <c r="A34" s="89" t="str">
        <f>'MEMORIA DE CALCULO'!A108</f>
        <v>5.1</v>
      </c>
      <c r="B34" s="100">
        <f>'MEMORIA DE CALCULO'!B108</f>
        <v>5213440</v>
      </c>
      <c r="C34" s="100" t="str">
        <f>'MEMORIA DE CALCULO'!C108</f>
        <v>SICRO3</v>
      </c>
      <c r="D34" s="101" t="str">
        <f>'MEMORIA DE CALCULO'!D108</f>
        <v>Placa de regulamentação em aço D = 0,60 m - película retrorrefletiva tipo I + SI - fornecimento e implantação</v>
      </c>
      <c r="E34" s="100" t="str">
        <f>'MEMORIA DE CALCULO'!E108</f>
        <v>UN</v>
      </c>
      <c r="F34" s="90">
        <f>'MEMORIA DE CALCULO'!K112</f>
        <v>8</v>
      </c>
      <c r="G34" s="91">
        <v>292.72000000000003</v>
      </c>
      <c r="H34" s="91">
        <f t="shared" ref="H34:H36" si="5">TRUNC(G34*$N$6,2)</f>
        <v>355.21</v>
      </c>
      <c r="I34" s="91">
        <f t="shared" ref="I34:I36" si="6">TRUNC(H34*F34,2)</f>
        <v>2841.68</v>
      </c>
      <c r="J34" s="250">
        <f t="shared" si="0"/>
        <v>4.83030865357492E-3</v>
      </c>
      <c r="K34" s="124"/>
      <c r="L34" s="165"/>
      <c r="R34" s="4"/>
      <c r="S34" s="4"/>
      <c r="T34" s="4"/>
      <c r="U34" s="4"/>
    </row>
    <row r="35" spans="1:21" ht="25.5" x14ac:dyDescent="0.25">
      <c r="A35" s="89" t="str">
        <f>'MEMORIA DE CALCULO'!A113</f>
        <v>5.2</v>
      </c>
      <c r="B35" s="100">
        <f>'MEMORIA DE CALCULO'!B113</f>
        <v>5213863</v>
      </c>
      <c r="C35" s="100" t="str">
        <f>'MEMORIA DE CALCULO'!C113</f>
        <v>SICRO3</v>
      </c>
      <c r="D35" s="101" t="str">
        <f>'MEMORIA DE CALCULO'!D113</f>
        <v>Suporte metálico galvanizado para placa de advertência ou regulamentação - lado ou diâmetro de 0,60 m - fornecimento e implantação</v>
      </c>
      <c r="E35" s="100" t="str">
        <f>'MEMORIA DE CALCULO'!E113</f>
        <v>UN</v>
      </c>
      <c r="F35" s="90">
        <f>'MEMORIA DE CALCULO'!K117</f>
        <v>8</v>
      </c>
      <c r="G35" s="91">
        <v>490.75</v>
      </c>
      <c r="H35" s="91">
        <f t="shared" si="5"/>
        <v>595.52</v>
      </c>
      <c r="I35" s="91">
        <f t="shared" si="6"/>
        <v>4764.16</v>
      </c>
      <c r="J35" s="250">
        <f t="shared" si="0"/>
        <v>8.0981543576389651E-3</v>
      </c>
      <c r="K35" s="124"/>
      <c r="L35" s="165"/>
      <c r="R35" s="4"/>
      <c r="S35" s="4"/>
      <c r="T35" s="4"/>
      <c r="U35" s="4"/>
    </row>
    <row r="36" spans="1:21" ht="25.5" x14ac:dyDescent="0.25">
      <c r="A36" s="89" t="str">
        <f>'MEMORIA DE CALCULO'!A118</f>
        <v>5.3</v>
      </c>
      <c r="B36" s="100" t="str">
        <f>'MEMORIA DE CALCULO'!B118</f>
        <v xml:space="preserve"> LLES007 </v>
      </c>
      <c r="C36" s="100" t="str">
        <f>'MEMORIA DE CALCULO'!C118</f>
        <v>Próprio</v>
      </c>
      <c r="D36" s="101" t="str">
        <f>'MEMORIA DE CALCULO'!D118</f>
        <v>(Cópia SINAPI - 73916/002) PLACA ESMALTADA PARA IDENTIFICAÇÃO DE RUAS, DIMENSÕES 45x20</v>
      </c>
      <c r="E36" s="100" t="str">
        <f>'MEMORIA DE CALCULO'!E118</f>
        <v>UN</v>
      </c>
      <c r="F36" s="90">
        <f>'MEMORIA DE CALCULO'!K122</f>
        <v>4</v>
      </c>
      <c r="G36" s="91">
        <v>135.11000000000001</v>
      </c>
      <c r="H36" s="91">
        <f t="shared" si="5"/>
        <v>163.95</v>
      </c>
      <c r="I36" s="91">
        <f t="shared" si="6"/>
        <v>655.8</v>
      </c>
      <c r="J36" s="250">
        <f t="shared" si="0"/>
        <v>1.114733683952603E-3</v>
      </c>
      <c r="K36" s="124"/>
      <c r="L36" s="165"/>
      <c r="R36" s="4"/>
      <c r="S36" s="4"/>
      <c r="T36" s="4"/>
      <c r="U36" s="4"/>
    </row>
    <row r="37" spans="1:21" ht="15.75" x14ac:dyDescent="0.25">
      <c r="A37" s="85">
        <v>6</v>
      </c>
      <c r="B37" s="85"/>
      <c r="C37" s="85"/>
      <c r="D37" s="85" t="s">
        <v>189</v>
      </c>
      <c r="E37" s="86"/>
      <c r="F37" s="86"/>
      <c r="G37" s="88"/>
      <c r="H37" s="88"/>
      <c r="I37" s="99">
        <f>SUM(I38:I38)</f>
        <v>2775.7</v>
      </c>
      <c r="J37" s="251">
        <f t="shared" si="0"/>
        <v>4.7181553622251291E-3</v>
      </c>
      <c r="K37" s="124"/>
      <c r="L37" s="165"/>
      <c r="R37" s="4"/>
      <c r="S37" s="4"/>
      <c r="T37" s="4"/>
      <c r="U37" s="4"/>
    </row>
    <row r="38" spans="1:21" ht="15.75" x14ac:dyDescent="0.25">
      <c r="A38" s="102" t="s">
        <v>377</v>
      </c>
      <c r="B38" s="100">
        <f>'MEMORIA DE CALCULO'!B124</f>
        <v>152</v>
      </c>
      <c r="C38" s="100" t="str">
        <f>'MEMORIA DE CALCULO'!C124</f>
        <v>Próprio</v>
      </c>
      <c r="D38" s="101" t="str">
        <f>'MEMORIA DE CALCULO'!D124</f>
        <v>LIMPEZA DE RUAS (VARRIÇÃO E REMOÇÃO DE ENTULHOS)</v>
      </c>
      <c r="E38" s="100" t="str">
        <f>'MEMORIA DE CALCULO'!E124</f>
        <v>M²</v>
      </c>
      <c r="F38" s="90">
        <f>'MEMORIA DE CALCULO'!K128</f>
        <v>2984.63</v>
      </c>
      <c r="G38" s="91">
        <v>0.77</v>
      </c>
      <c r="H38" s="91">
        <f>TRUNC(G38*$N$6,2)</f>
        <v>0.93</v>
      </c>
      <c r="I38" s="91">
        <f>TRUNC(H38*F38,2)</f>
        <v>2775.7</v>
      </c>
      <c r="J38" s="250">
        <f t="shared" si="0"/>
        <v>4.7181553622251291E-3</v>
      </c>
      <c r="K38" s="124"/>
      <c r="L38" s="165"/>
      <c r="R38" s="4"/>
      <c r="S38" s="4"/>
      <c r="T38" s="4"/>
      <c r="U38" s="4"/>
    </row>
    <row r="39" spans="1:21" ht="15.75" x14ac:dyDescent="0.25">
      <c r="A39" s="85">
        <f>'MEMORIA DE CALCULO'!A129</f>
        <v>7</v>
      </c>
      <c r="B39" s="85"/>
      <c r="C39" s="85"/>
      <c r="D39" s="85" t="s">
        <v>979</v>
      </c>
      <c r="E39" s="86"/>
      <c r="F39" s="86"/>
      <c r="G39" s="88"/>
      <c r="H39" s="88"/>
      <c r="I39" s="99">
        <f>SUM(I40:I54)</f>
        <v>122176.46000000002</v>
      </c>
      <c r="J39" s="251">
        <f t="shared" si="0"/>
        <v>0.20767644914316538</v>
      </c>
      <c r="K39" s="124"/>
      <c r="L39" s="165"/>
      <c r="R39" s="4"/>
      <c r="S39" s="4"/>
      <c r="T39" s="4"/>
      <c r="U39" s="4"/>
    </row>
    <row r="40" spans="1:21" s="361" customFormat="1" ht="63.75" x14ac:dyDescent="0.25">
      <c r="A40" s="101" t="str">
        <f>'MEMORIA DE CALCULO'!A130</f>
        <v>7.1</v>
      </c>
      <c r="B40" s="357">
        <f>'MEMORIA DE CALCULO'!B130</f>
        <v>102329</v>
      </c>
      <c r="C40" s="357" t="str">
        <f>'MEMORIA DE CALCULO'!C130</f>
        <v>SINAPI</v>
      </c>
      <c r="D40" s="101" t="str">
        <f>'MEMORIA DE CALCULO'!D130</f>
        <v>ESCAVAÇÃO MECANIZADA DE VALA COM PROF. MAIOR QUE 1,5 M ATÉ 3,0 M (MÉDIA MONTANTE E JUSANTE/UMA COMPOSIÇÃO POR TRECHO), RETROESCAV. (0,26 M3), LARG. DE 0,8 M A 1,5 M, EM SOLO DE 2A CATEGORIA, EM LOCAIS COM BAIXO NÍVEL DE INTERFERÊNCIA. AF_09/2024</v>
      </c>
      <c r="E40" s="357" t="str">
        <f>'MEMORIA DE CALCULO'!E130</f>
        <v>m³</v>
      </c>
      <c r="F40" s="358">
        <f>'MEMORIA DE CALCULO'!K140</f>
        <v>221.66</v>
      </c>
      <c r="G40" s="91">
        <v>10.65</v>
      </c>
      <c r="H40" s="91">
        <f t="shared" ref="H40:H54" si="7">TRUNC(G40*$N$6,2)</f>
        <v>12.92</v>
      </c>
      <c r="I40" s="91">
        <f t="shared" ref="I40:I54" si="8">TRUNC(H40*F40,2)</f>
        <v>2863.84</v>
      </c>
      <c r="J40" s="250">
        <f t="shared" si="0"/>
        <v>4.8679763852559057E-3</v>
      </c>
      <c r="K40" s="359"/>
      <c r="L40" s="360"/>
      <c r="R40" s="4"/>
      <c r="S40" s="4"/>
      <c r="T40" s="4"/>
      <c r="U40" s="4"/>
    </row>
    <row r="41" spans="1:21" s="361" customFormat="1" ht="51" x14ac:dyDescent="0.25">
      <c r="A41" s="101" t="str">
        <f>'MEMORIA DE CALCULO'!A141</f>
        <v>7.2</v>
      </c>
      <c r="B41" s="357">
        <f>'MEMORIA DE CALCULO'!B141</f>
        <v>94329</v>
      </c>
      <c r="C41" s="357" t="str">
        <f>'MEMORIA DE CALCULO'!C141</f>
        <v>SINAPI</v>
      </c>
      <c r="D41" s="101" t="str">
        <f>'MEMORIA DE CALCULO'!D141</f>
        <v>ATERRO MECANIZADO DE VALA COM ESCAVADEIRA HIDRÁULICA (CAPACIDADE DA CAÇAMBA: 0,8 M³/POTÊNCIA: 111 HP), LARGURA ATÉ 2,5 M, PROFUNDIDADE DE 1,5 A 3,0 M, COM AREIA PARA ATERRO. AF_08/2023</v>
      </c>
      <c r="E41" s="357" t="str">
        <f>'MEMORIA DE CALCULO'!E141</f>
        <v>m³</v>
      </c>
      <c r="F41" s="358">
        <f>'MEMORIA DE CALCULO'!K143</f>
        <v>175.76</v>
      </c>
      <c r="G41" s="91">
        <v>118.9</v>
      </c>
      <c r="H41" s="91">
        <f t="shared" si="7"/>
        <v>144.28</v>
      </c>
      <c r="I41" s="91">
        <f t="shared" si="8"/>
        <v>25358.65</v>
      </c>
      <c r="J41" s="250">
        <f t="shared" si="0"/>
        <v>4.3104820577256293E-2</v>
      </c>
      <c r="K41" s="359"/>
      <c r="L41" s="360"/>
      <c r="R41" s="4"/>
      <c r="S41" s="4"/>
      <c r="T41" s="4"/>
      <c r="U41" s="4"/>
    </row>
    <row r="42" spans="1:21" s="361" customFormat="1" ht="51" x14ac:dyDescent="0.25">
      <c r="A42" s="101" t="str">
        <f>'MEMORIA DE CALCULO'!A144</f>
        <v>7.3</v>
      </c>
      <c r="B42" s="357" t="str">
        <f>'MEMORIA DE CALCULO'!B144</f>
        <v xml:space="preserve"> 100981 </v>
      </c>
      <c r="C42" s="357" t="str">
        <f>'MEMORIA DE CALCULO'!C144</f>
        <v>SINAPI</v>
      </c>
      <c r="D42" s="101" t="str">
        <f>'MEMORIA DE CALCULO'!D144</f>
        <v>CARGA, MANOBRA E DESCARGA DE ENTULHO EM CAMINHÃO BASCULANTE 6 M³ - CARGA COM ESCAVADEIRA HIDRÁULICA  (CAÇAMBA DE 0,80 M³ / 111 HP) E DESCARGA LIVRE (UNIDADE: M3). AF_07/2020</v>
      </c>
      <c r="E42" s="357" t="str">
        <f>'MEMORIA DE CALCULO'!E144</f>
        <v>m³</v>
      </c>
      <c r="F42" s="358">
        <f>'MEMORIA DE CALCULO'!K146</f>
        <v>288.16000000000003</v>
      </c>
      <c r="G42" s="91">
        <v>9.7899999999999991</v>
      </c>
      <c r="H42" s="91">
        <f t="shared" si="7"/>
        <v>11.88</v>
      </c>
      <c r="I42" s="91">
        <f t="shared" si="8"/>
        <v>3423.34</v>
      </c>
      <c r="J42" s="250">
        <f t="shared" si="0"/>
        <v>5.8190186179053124E-3</v>
      </c>
      <c r="K42" s="359"/>
      <c r="L42" s="360"/>
      <c r="R42" s="4"/>
      <c r="S42" s="4"/>
      <c r="T42" s="4"/>
      <c r="U42" s="4"/>
    </row>
    <row r="43" spans="1:21" s="361" customFormat="1" ht="38.25" x14ac:dyDescent="0.25">
      <c r="A43" s="101" t="str">
        <f>'MEMORIA DE CALCULO'!A147</f>
        <v>7.4</v>
      </c>
      <c r="B43" s="357" t="str">
        <f>'MEMORIA DE CALCULO'!B147</f>
        <v xml:space="preserve"> 95875 </v>
      </c>
      <c r="C43" s="357" t="str">
        <f>'MEMORIA DE CALCULO'!C147</f>
        <v>SINAPI</v>
      </c>
      <c r="D43" s="101" t="str">
        <f>'MEMORIA DE CALCULO'!D147</f>
        <v>TRANSPORTE COM CAMINHÃO BASCULANTE DE 10 M³, EM VIA URBANA PAVIMENTADA, DMT ATÉ 30 KM (UNIDADE: M3XKM). AF_07/2020</v>
      </c>
      <c r="E43" s="357" t="str">
        <f>'MEMORIA DE CALCULO'!E147</f>
        <v>M3XKM</v>
      </c>
      <c r="F43" s="358">
        <f>'MEMORIA DE CALCULO'!K149</f>
        <v>2132.38</v>
      </c>
      <c r="G43" s="91">
        <v>2.52</v>
      </c>
      <c r="H43" s="91">
        <f t="shared" si="7"/>
        <v>3.05</v>
      </c>
      <c r="I43" s="91">
        <f t="shared" si="8"/>
        <v>6503.75</v>
      </c>
      <c r="J43" s="250">
        <f t="shared" si="0"/>
        <v>1.1055122288817843E-2</v>
      </c>
      <c r="K43" s="359"/>
      <c r="L43" s="360"/>
      <c r="R43" s="4"/>
      <c r="S43" s="4"/>
      <c r="T43" s="4"/>
      <c r="U43" s="4"/>
    </row>
    <row r="44" spans="1:21" s="361" customFormat="1" ht="25.5" x14ac:dyDescent="0.25">
      <c r="A44" s="101" t="str">
        <f>'MEMORIA DE CALCULO'!A150</f>
        <v>7.5</v>
      </c>
      <c r="B44" s="357">
        <f>'MEMORIA DE CALCULO'!B150</f>
        <v>101622</v>
      </c>
      <c r="C44" s="357" t="str">
        <f>'MEMORIA DE CALCULO'!C150</f>
        <v>SINAPI</v>
      </c>
      <c r="D44" s="101" t="str">
        <f>'MEMORIA DE CALCULO'!D150</f>
        <v>PREPARO DE FUNDO DE VALA COM LARGURA MENOR QUE 1,5 M, COM CAMADA DE AREIA, LANÇAMENTO MECANIZADO. AF_08/2020</v>
      </c>
      <c r="E44" s="357" t="str">
        <f>'MEMORIA DE CALCULO'!E150</f>
        <v>m³</v>
      </c>
      <c r="F44" s="358">
        <f>'MEMORIA DE CALCULO'!K153</f>
        <v>5.72</v>
      </c>
      <c r="G44" s="91">
        <v>275.52999999999997</v>
      </c>
      <c r="H44" s="91">
        <f t="shared" si="7"/>
        <v>334.35</v>
      </c>
      <c r="I44" s="91">
        <f t="shared" si="8"/>
        <v>1912.48</v>
      </c>
      <c r="J44" s="250">
        <f t="shared" si="0"/>
        <v>3.2508476302007842E-3</v>
      </c>
      <c r="K44" s="359"/>
      <c r="L44" s="360"/>
      <c r="R44" s="4"/>
      <c r="S44" s="4"/>
      <c r="T44" s="4"/>
      <c r="U44" s="4"/>
    </row>
    <row r="45" spans="1:21" s="361" customFormat="1" ht="38.25" x14ac:dyDescent="0.25">
      <c r="A45" s="101" t="str">
        <f>'MEMORIA DE CALCULO'!A154</f>
        <v>7.6</v>
      </c>
      <c r="B45" s="357" t="str">
        <f>'MEMORIA DE CALCULO'!B154</f>
        <v>LLES 2335</v>
      </c>
      <c r="C45" s="357" t="str">
        <f>'MEMORIA DE CALCULO'!C154</f>
        <v>Próprio</v>
      </c>
      <c r="D45" s="101" t="str">
        <f>'MEMORIA DE CALCULO'!D154</f>
        <v>Copia da ORSE (2741) - Caixa de passagem / poço de visita em concreto armado fck=21 mpa, inclusive tampa, dimensões internas 1.00 x 1.00 x 2.00 m</v>
      </c>
      <c r="E45" s="357" t="str">
        <f>'MEMORIA DE CALCULO'!E154</f>
        <v xml:space="preserve">UN </v>
      </c>
      <c r="F45" s="358">
        <f>'MEMORIA DE CALCULO'!K156</f>
        <v>3</v>
      </c>
      <c r="G45" s="91">
        <v>7184.91</v>
      </c>
      <c r="H45" s="91">
        <f t="shared" si="7"/>
        <v>8718.8799999999992</v>
      </c>
      <c r="I45" s="91">
        <f t="shared" si="8"/>
        <v>26156.639999999999</v>
      </c>
      <c r="J45" s="250">
        <f t="shared" si="0"/>
        <v>4.4461249873470589E-2</v>
      </c>
      <c r="K45" s="359"/>
      <c r="L45" s="360"/>
      <c r="R45" s="4"/>
      <c r="S45" s="4"/>
      <c r="T45" s="4"/>
      <c r="U45" s="4"/>
    </row>
    <row r="46" spans="1:21" s="361" customFormat="1" ht="38.25" x14ac:dyDescent="0.25">
      <c r="A46" s="101" t="str">
        <f>'MEMORIA DE CALCULO'!A157</f>
        <v>7.7</v>
      </c>
      <c r="B46" s="357" t="str">
        <f>'MEMORIA DE CALCULO'!B157</f>
        <v>LLES 2334</v>
      </c>
      <c r="C46" s="357" t="str">
        <f>'MEMORIA DE CALCULO'!C157</f>
        <v>Próprio</v>
      </c>
      <c r="D46" s="101" t="str">
        <f>'MEMORIA DE CALCULO'!D157</f>
        <v>Copia da ORSE (11238) - Caixa de passagem / poço de visita em concreto armado fck=21 mpa, inclusive tampa, dimensões internas 1.00 x 1.00 x 1.20 m</v>
      </c>
      <c r="E46" s="357" t="str">
        <f>'MEMORIA DE CALCULO'!E157</f>
        <v xml:space="preserve">UN </v>
      </c>
      <c r="F46" s="358">
        <f>'MEMORIA DE CALCULO'!K159</f>
        <v>1</v>
      </c>
      <c r="G46" s="91">
        <v>5673.04</v>
      </c>
      <c r="H46" s="91">
        <f t="shared" si="7"/>
        <v>6884.23</v>
      </c>
      <c r="I46" s="91">
        <f t="shared" si="8"/>
        <v>6884.23</v>
      </c>
      <c r="J46" s="250">
        <f t="shared" si="0"/>
        <v>1.1701865003167167E-2</v>
      </c>
      <c r="K46" s="359"/>
      <c r="L46" s="360"/>
      <c r="R46" s="4"/>
      <c r="S46" s="4"/>
      <c r="T46" s="4"/>
      <c r="U46" s="4"/>
    </row>
    <row r="47" spans="1:21" s="361" customFormat="1" ht="25.5" x14ac:dyDescent="0.25">
      <c r="A47" s="101" t="str">
        <f>'MEMORIA DE CALCULO'!A160</f>
        <v>7.8</v>
      </c>
      <c r="B47" s="357">
        <f>'MEMORIA DE CALCULO'!B160</f>
        <v>98114</v>
      </c>
      <c r="C47" s="357" t="str">
        <f>'MEMORIA DE CALCULO'!C160</f>
        <v>SINAPI</v>
      </c>
      <c r="D47" s="101" t="str">
        <f>'MEMORIA DE CALCULO'!D160</f>
        <v>TAMPA CIRCULAR PARA ESGOTO E DRENAGEM, EM FERRO FUNDIDO, DIÂMETRO INTERNO = 0,6 M. AF_12/2020</v>
      </c>
      <c r="E47" s="357" t="str">
        <f>'MEMORIA DE CALCULO'!E160</f>
        <v xml:space="preserve">UN </v>
      </c>
      <c r="F47" s="358">
        <f>'MEMORIA DE CALCULO'!K162</f>
        <v>4</v>
      </c>
      <c r="G47" s="91">
        <v>803.22</v>
      </c>
      <c r="H47" s="91">
        <f t="shared" si="7"/>
        <v>974.7</v>
      </c>
      <c r="I47" s="91">
        <f t="shared" si="8"/>
        <v>3898.8</v>
      </c>
      <c r="J47" s="250">
        <f t="shared" si="0"/>
        <v>6.627209037807882E-3</v>
      </c>
      <c r="K47" s="359"/>
      <c r="L47" s="360"/>
      <c r="R47" s="4"/>
      <c r="S47" s="4"/>
      <c r="T47" s="4"/>
      <c r="U47" s="4"/>
    </row>
    <row r="48" spans="1:21" s="361" customFormat="1" ht="36" customHeight="1" x14ac:dyDescent="0.25">
      <c r="A48" s="101" t="str">
        <f>'MEMORIA DE CALCULO'!A163</f>
        <v>7.9</v>
      </c>
      <c r="B48" s="357">
        <f>'MEMORIA DE CALCULO'!B163</f>
        <v>95567</v>
      </c>
      <c r="C48" s="357" t="str">
        <f>'MEMORIA DE CALCULO'!C163</f>
        <v>SINAPI</v>
      </c>
      <c r="D48" s="101" t="str">
        <f>'MEMORIA DE CALCULO'!D163</f>
        <v>TUBO DE CONCRETO (SIMPLES) PARA REDES COLETORAS DE ÁGUAS PLUVIAIS, DIÂMETRO DE 300 MM, JUNTA RÍGIDA, INSTALADO EM LOCAL COM BAIXO NÍVEL DE INTERFERÊNCIAS - FORNECIMENTO E ASSENTAMENTO. AF_03/2024</v>
      </c>
      <c r="E48" s="357" t="str">
        <f>'MEMORIA DE CALCULO'!E163</f>
        <v>m</v>
      </c>
      <c r="F48" s="358">
        <f>'MEMORIA DE CALCULO'!K165</f>
        <v>20</v>
      </c>
      <c r="G48" s="91">
        <v>91.92</v>
      </c>
      <c r="H48" s="91">
        <f t="shared" si="7"/>
        <v>111.54</v>
      </c>
      <c r="I48" s="91">
        <f t="shared" si="8"/>
        <v>2230.8000000000002</v>
      </c>
      <c r="J48" s="250">
        <f t="shared" si="0"/>
        <v>3.7919303174160828E-3</v>
      </c>
      <c r="K48" s="359"/>
      <c r="L48" s="360"/>
      <c r="R48" s="4"/>
      <c r="S48" s="4"/>
      <c r="T48" s="4"/>
      <c r="U48" s="4"/>
    </row>
    <row r="49" spans="1:21" s="361" customFormat="1" ht="51.75" customHeight="1" x14ac:dyDescent="0.25">
      <c r="A49" s="101" t="str">
        <f>'MEMORIA DE CALCULO'!A166</f>
        <v>7.10</v>
      </c>
      <c r="B49" s="101">
        <f>'MEMORIA DE CALCULO'!B166</f>
        <v>95568</v>
      </c>
      <c r="C49" s="357" t="str">
        <f>'MEMORIA DE CALCULO'!C166</f>
        <v>SINAPI</v>
      </c>
      <c r="D49" s="101" t="str">
        <f>'MEMORIA DE CALCULO'!D166</f>
        <v>TUBO DE CONCRETO (SIMPLES) PARA REDES COLETORAS DE ÁGUAS PLUVIAIS, DIÂMETRO DE 400 MM, JUNTA RÍGIDA, INSTALADO EM LOCAL COM BAIXO NÍVEL DE INTERFERÊNCIAS - FORNECIMENTO E ASSENTAMENTO. AF_03/2024</v>
      </c>
      <c r="E49" s="357" t="str">
        <f>'MEMORIA DE CALCULO'!E166</f>
        <v>m</v>
      </c>
      <c r="F49" s="358">
        <f>'MEMORIA DE CALCULO'!K168</f>
        <v>78</v>
      </c>
      <c r="G49" s="91">
        <v>114.35</v>
      </c>
      <c r="H49" s="91">
        <f t="shared" ref="H49" si="9">TRUNC(G49*$N$6,2)</f>
        <v>138.76</v>
      </c>
      <c r="I49" s="91">
        <f t="shared" ref="I49" si="10">TRUNC(H49*F49,2)</f>
        <v>10823.28</v>
      </c>
      <c r="J49" s="250">
        <f t="shared" si="0"/>
        <v>1.8397491288274673E-2</v>
      </c>
      <c r="K49" s="359"/>
      <c r="L49" s="360"/>
      <c r="R49" s="4"/>
      <c r="S49" s="4"/>
      <c r="T49" s="4"/>
      <c r="U49" s="4"/>
    </row>
    <row r="50" spans="1:21" s="361" customFormat="1" ht="15.75" x14ac:dyDescent="0.25">
      <c r="A50" s="101" t="str">
        <f>'MEMORIA DE CALCULO'!A169</f>
        <v>7.11</v>
      </c>
      <c r="B50" s="357">
        <f>'MEMORIA DE CALCULO'!B169</f>
        <v>2003983</v>
      </c>
      <c r="C50" s="357" t="str">
        <f>'MEMORIA DE CALCULO'!C169</f>
        <v>SICRO3</v>
      </c>
      <c r="D50" s="101" t="str">
        <f>'MEMORIA DE CALCULO'!D169</f>
        <v>Tubo PEAD para drenagem - D = 400 mm - fornecimento e instalação</v>
      </c>
      <c r="E50" s="357" t="str">
        <f>'MEMORIA DE CALCULO'!E169</f>
        <v>m</v>
      </c>
      <c r="F50" s="358">
        <f>'MEMORIA DE CALCULO'!K171</f>
        <v>50</v>
      </c>
      <c r="G50" s="91">
        <v>243.97</v>
      </c>
      <c r="H50" s="91">
        <f t="shared" si="7"/>
        <v>296.05</v>
      </c>
      <c r="I50" s="91">
        <f t="shared" si="8"/>
        <v>14802.5</v>
      </c>
      <c r="J50" s="250">
        <f t="shared" si="0"/>
        <v>2.5161398836090889E-2</v>
      </c>
      <c r="K50" s="359"/>
      <c r="L50" s="360"/>
      <c r="R50" s="4"/>
      <c r="S50" s="4"/>
      <c r="T50" s="4"/>
      <c r="U50" s="4"/>
    </row>
    <row r="51" spans="1:21" s="361" customFormat="1" ht="38.25" x14ac:dyDescent="0.25">
      <c r="A51" s="101" t="str">
        <f>'MEMORIA DE CALCULO'!A172</f>
        <v>7.12</v>
      </c>
      <c r="B51" s="357">
        <f>'MEMORIA DE CALCULO'!B172</f>
        <v>101602</v>
      </c>
      <c r="C51" s="357" t="str">
        <f>'MEMORIA DE CALCULO'!C172</f>
        <v>SINAPI</v>
      </c>
      <c r="D51" s="101" t="str">
        <f>'MEMORIA DE CALCULO'!D172</f>
        <v>ESCORAMENTO DE VALA, TIPO BLINDAGEM, COM PROFUNDIDADE DE 1,5 A 3,0 M, LARGURA MENOR QUE 1,5 M - EXECUÇÃO, NÃO INCLUI MATERIAL. AF_08/2020</v>
      </c>
      <c r="E51" s="357" t="str">
        <f>'MEMORIA DE CALCULO'!E172</f>
        <v>m²</v>
      </c>
      <c r="F51" s="358">
        <f>'MEMORIA DE CALCULO'!K177</f>
        <v>414.4</v>
      </c>
      <c r="G51" s="91">
        <v>14</v>
      </c>
      <c r="H51" s="91">
        <f t="shared" si="7"/>
        <v>16.98</v>
      </c>
      <c r="I51" s="91">
        <f t="shared" si="8"/>
        <v>7036.51</v>
      </c>
      <c r="J51" s="250">
        <f t="shared" si="0"/>
        <v>1.1960711671956894E-2</v>
      </c>
      <c r="K51" s="359"/>
      <c r="L51" s="360"/>
      <c r="R51" s="4"/>
      <c r="S51" s="4"/>
      <c r="T51" s="4"/>
      <c r="U51" s="4"/>
    </row>
    <row r="52" spans="1:21" s="361" customFormat="1" ht="38.25" x14ac:dyDescent="0.25">
      <c r="A52" s="101" t="str">
        <f>'MEMORIA DE CALCULO'!A178</f>
        <v>7.13</v>
      </c>
      <c r="B52" s="357">
        <f>'MEMORIA DE CALCULO'!B178</f>
        <v>102750</v>
      </c>
      <c r="C52" s="357" t="str">
        <f>'MEMORIA DE CALCULO'!C178</f>
        <v>SINAPI</v>
      </c>
      <c r="D52" s="101" t="str">
        <f>'MEMORIA DE CALCULO'!D178</f>
        <v>BOCA PARA BUEIRO SIMPLES TUBULAR D = 60 CM EM CONCRETO, ALAS COM ESCONSIDADE DE 30°, INCLUINDO FÔRMAS E MATERIAIS. AF_07/2021</v>
      </c>
      <c r="E52" s="357" t="str">
        <f>'MEMORIA DE CALCULO'!E178</f>
        <v xml:space="preserve">UN </v>
      </c>
      <c r="F52" s="358">
        <f>'MEMORIA DE CALCULO'!K180</f>
        <v>1</v>
      </c>
      <c r="G52" s="91">
        <v>2871.49</v>
      </c>
      <c r="H52" s="91">
        <f t="shared" si="7"/>
        <v>3484.55</v>
      </c>
      <c r="I52" s="91">
        <f t="shared" si="8"/>
        <v>3484.55</v>
      </c>
      <c r="J52" s="250">
        <f t="shared" si="0"/>
        <v>5.9230638280223288E-3</v>
      </c>
      <c r="K52" s="359"/>
      <c r="L52" s="360"/>
      <c r="R52" s="4"/>
      <c r="S52" s="4"/>
      <c r="T52" s="4"/>
      <c r="U52" s="4"/>
    </row>
    <row r="53" spans="1:21" s="361" customFormat="1" ht="25.5" x14ac:dyDescent="0.25">
      <c r="A53" s="101" t="str">
        <f>'MEMORIA DE CALCULO'!A181</f>
        <v>7.14</v>
      </c>
      <c r="B53" s="357">
        <f>'MEMORIA DE CALCULO'!B181</f>
        <v>2003453</v>
      </c>
      <c r="C53" s="357" t="str">
        <f>'MEMORIA DE CALCULO'!C181</f>
        <v>SICRO3</v>
      </c>
      <c r="D53" s="101" t="str">
        <f>'MEMORIA DE CALCULO'!D181</f>
        <v>Dissipador de energia - DEB 180-263 - areia, brita e pedra de mão comerciais</v>
      </c>
      <c r="E53" s="357" t="str">
        <f>'MEMORIA DE CALCULO'!E181</f>
        <v>un</v>
      </c>
      <c r="F53" s="358">
        <f>'MEMORIA DE CALCULO'!K183</f>
        <v>1</v>
      </c>
      <c r="G53" s="91">
        <v>1071.92</v>
      </c>
      <c r="H53" s="91">
        <f t="shared" si="7"/>
        <v>1300.77</v>
      </c>
      <c r="I53" s="91">
        <f t="shared" si="8"/>
        <v>1300.77</v>
      </c>
      <c r="J53" s="250">
        <f t="shared" si="0"/>
        <v>2.2110584539112954E-3</v>
      </c>
      <c r="K53" s="359"/>
      <c r="L53" s="360"/>
      <c r="R53" s="4"/>
      <c r="S53" s="4"/>
      <c r="T53" s="4"/>
      <c r="U53" s="4"/>
    </row>
    <row r="54" spans="1:21" s="361" customFormat="1" ht="15.75" x14ac:dyDescent="0.25">
      <c r="A54" s="101" t="str">
        <f>'MEMORIA DE CALCULO'!A184</f>
        <v>7.15</v>
      </c>
      <c r="B54" s="357">
        <f>'MEMORIA DE CALCULO'!B184</f>
        <v>2003618</v>
      </c>
      <c r="C54" s="357" t="str">
        <f>'MEMORIA DE CALCULO'!C184</f>
        <v>SICRO3</v>
      </c>
      <c r="D54" s="101" t="str">
        <f>'MEMORIA DE CALCULO'!D184</f>
        <v>Boca de lobo simples - BLS 01 - areia e brita comerciais</v>
      </c>
      <c r="E54" s="357" t="str">
        <f>'MEMORIA DE CALCULO'!E184</f>
        <v xml:space="preserve">UN </v>
      </c>
      <c r="F54" s="358">
        <f>'MEMORIA DE CALCULO'!K186</f>
        <v>4</v>
      </c>
      <c r="G54" s="91">
        <v>1132.33</v>
      </c>
      <c r="H54" s="91">
        <f t="shared" si="7"/>
        <v>1374.08</v>
      </c>
      <c r="I54" s="91">
        <f t="shared" si="8"/>
        <v>5496.32</v>
      </c>
      <c r="J54" s="250">
        <f t="shared" si="0"/>
        <v>9.3426853336114214E-3</v>
      </c>
      <c r="K54" s="359"/>
      <c r="L54" s="360"/>
      <c r="R54" s="4"/>
      <c r="S54" s="4"/>
      <c r="T54" s="4"/>
      <c r="U54" s="4"/>
    </row>
    <row r="55" spans="1:21" ht="15.75" x14ac:dyDescent="0.25">
      <c r="A55" s="166"/>
      <c r="B55" s="167"/>
      <c r="C55" s="167"/>
      <c r="D55" s="168"/>
      <c r="E55" s="167"/>
      <c r="F55" s="96"/>
      <c r="G55" s="97"/>
      <c r="H55" s="97"/>
      <c r="I55" s="97"/>
      <c r="J55" s="97"/>
      <c r="K55" s="124"/>
      <c r="L55" s="165"/>
    </row>
    <row r="56" spans="1:21" ht="15.75" x14ac:dyDescent="0.25">
      <c r="A56" s="1"/>
      <c r="B56" s="1"/>
      <c r="C56" s="1"/>
      <c r="D56" s="2"/>
      <c r="E56" s="167"/>
      <c r="F56" s="1"/>
      <c r="H56" s="489" t="s">
        <v>11</v>
      </c>
      <c r="I56" s="489"/>
      <c r="J56" s="92">
        <f>J58-J57</f>
        <v>484855.99999999994</v>
      </c>
      <c r="K56" s="124"/>
      <c r="L56" s="165"/>
    </row>
    <row r="57" spans="1:21" ht="15.75" x14ac:dyDescent="0.25">
      <c r="A57" s="1"/>
      <c r="B57" s="1"/>
      <c r="C57" s="1"/>
      <c r="D57" s="2"/>
      <c r="E57" s="167"/>
      <c r="F57" s="1"/>
      <c r="H57" s="489" t="s">
        <v>12</v>
      </c>
      <c r="I57" s="489"/>
      <c r="J57" s="92">
        <v>103445.95</v>
      </c>
      <c r="K57" s="124"/>
      <c r="L57" s="165"/>
    </row>
    <row r="58" spans="1:21" x14ac:dyDescent="0.25">
      <c r="A58" s="1"/>
      <c r="B58" s="1"/>
      <c r="C58" s="1"/>
      <c r="D58" s="2"/>
      <c r="E58" s="167"/>
      <c r="F58" s="1"/>
      <c r="H58" s="486" t="s">
        <v>13</v>
      </c>
      <c r="I58" s="486"/>
      <c r="J58" s="93">
        <f>I16+I22+I28+I33+I37+I13+I39</f>
        <v>588301.94999999995</v>
      </c>
      <c r="K58" s="216"/>
      <c r="L58" s="165"/>
    </row>
    <row r="59" spans="1:21" x14ac:dyDescent="0.25">
      <c r="A59" s="1"/>
      <c r="B59" s="1"/>
      <c r="C59" s="1"/>
      <c r="D59" s="2"/>
      <c r="E59" s="167"/>
      <c r="F59" s="1"/>
      <c r="G59" s="49"/>
      <c r="H59" s="49"/>
      <c r="I59" s="44"/>
      <c r="J59" s="44"/>
      <c r="K59" s="165"/>
      <c r="L59" s="165"/>
    </row>
    <row r="60" spans="1:21" x14ac:dyDescent="0.25">
      <c r="A60" s="467" t="str">
        <f>DADOS!B5</f>
        <v>SÃO FELIPE/BA</v>
      </c>
      <c r="B60" s="467"/>
      <c r="C60" s="467"/>
      <c r="D60" s="467"/>
      <c r="E60" s="1"/>
      <c r="F60" s="1"/>
      <c r="H60" s="471">
        <f ca="1">DADOS!B17</f>
        <v>46042</v>
      </c>
      <c r="I60" s="471"/>
      <c r="J60" s="471"/>
      <c r="K60" s="92"/>
    </row>
    <row r="61" spans="1:21" x14ac:dyDescent="0.25">
      <c r="A61" s="468" t="s">
        <v>18</v>
      </c>
      <c r="B61" s="468"/>
      <c r="C61" s="468"/>
      <c r="D61" s="468"/>
      <c r="E61" s="1"/>
      <c r="F61" s="1"/>
      <c r="H61" s="468" t="s">
        <v>19</v>
      </c>
      <c r="I61" s="468"/>
      <c r="J61" s="468"/>
      <c r="K61" s="155"/>
    </row>
    <row r="62" spans="1:21" x14ac:dyDescent="0.25">
      <c r="A62" s="1"/>
      <c r="B62" s="1"/>
      <c r="C62" s="1"/>
      <c r="D62" s="2"/>
      <c r="E62" s="1"/>
      <c r="F62" s="1"/>
      <c r="G62" s="1"/>
      <c r="H62" s="1"/>
      <c r="I62" s="1"/>
      <c r="J62" s="1"/>
      <c r="K62" s="1"/>
    </row>
    <row r="63" spans="1:21" x14ac:dyDescent="0.25">
      <c r="A63" s="1"/>
      <c r="B63" s="1"/>
      <c r="C63" s="1"/>
      <c r="D63" s="2"/>
      <c r="E63" s="1"/>
      <c r="F63" s="1"/>
      <c r="G63" s="1"/>
      <c r="H63" s="1"/>
      <c r="I63" s="1"/>
      <c r="J63" s="1"/>
      <c r="K63" s="1"/>
    </row>
    <row r="64" spans="1:21" x14ac:dyDescent="0.25">
      <c r="A64" s="469"/>
      <c r="B64" s="469"/>
      <c r="C64" s="469"/>
      <c r="D64" s="469"/>
      <c r="E64" s="1"/>
      <c r="F64" s="1"/>
      <c r="G64" s="1"/>
      <c r="K64" s="1"/>
    </row>
    <row r="65" spans="1:11" x14ac:dyDescent="0.25">
      <c r="A65" s="470" t="s">
        <v>21</v>
      </c>
      <c r="B65" s="470"/>
      <c r="C65" s="470"/>
      <c r="D65" s="470"/>
      <c r="E65" s="1"/>
      <c r="F65" s="1"/>
      <c r="G65" s="1"/>
      <c r="K65" s="1"/>
    </row>
    <row r="66" spans="1:11" x14ac:dyDescent="0.25">
      <c r="A66" s="465" t="s">
        <v>20</v>
      </c>
      <c r="B66" s="465"/>
      <c r="C66" s="466" t="str">
        <f>DADOS!B14</f>
        <v>Gabriel Pinto da Silva Dias</v>
      </c>
      <c r="D66" s="466"/>
      <c r="E66" s="1"/>
      <c r="F66" s="1"/>
      <c r="G66" s="1"/>
      <c r="H66" s="1"/>
      <c r="I66" s="1"/>
      <c r="J66" s="1"/>
      <c r="K66" s="1"/>
    </row>
    <row r="67" spans="1:11" x14ac:dyDescent="0.25">
      <c r="A67" s="465" t="s">
        <v>22</v>
      </c>
      <c r="B67" s="465"/>
      <c r="C67" s="466" t="str">
        <f>DADOS!B15</f>
        <v>Engenheiro Civil</v>
      </c>
      <c r="D67" s="466"/>
      <c r="E67" s="1"/>
      <c r="F67" s="1"/>
      <c r="G67" s="1"/>
      <c r="H67" s="1"/>
      <c r="I67" s="1"/>
      <c r="J67" s="1"/>
      <c r="K67" s="1"/>
    </row>
    <row r="68" spans="1:11" x14ac:dyDescent="0.25">
      <c r="A68" s="465" t="s">
        <v>23</v>
      </c>
      <c r="B68" s="465"/>
      <c r="C68" s="466" t="str">
        <f>DADOS!B16</f>
        <v>CREA-BA 052212361-9</v>
      </c>
      <c r="D68" s="466"/>
      <c r="E68" s="1"/>
      <c r="F68" s="1"/>
      <c r="G68" s="1"/>
      <c r="H68" s="1"/>
      <c r="I68" s="1"/>
      <c r="J68" s="1"/>
      <c r="K68" s="1"/>
    </row>
  </sheetData>
  <mergeCells count="29">
    <mergeCell ref="A1:I1"/>
    <mergeCell ref="A2:I2"/>
    <mergeCell ref="A3:I3"/>
    <mergeCell ref="A5:D5"/>
    <mergeCell ref="E5:I5"/>
    <mergeCell ref="A67:B67"/>
    <mergeCell ref="C67:D67"/>
    <mergeCell ref="A68:B68"/>
    <mergeCell ref="C68:D68"/>
    <mergeCell ref="A60:D60"/>
    <mergeCell ref="A61:D61"/>
    <mergeCell ref="A64:D64"/>
    <mergeCell ref="A65:D65"/>
    <mergeCell ref="A10:I10"/>
    <mergeCell ref="A6:D6"/>
    <mergeCell ref="H56:I56"/>
    <mergeCell ref="H57:I57"/>
    <mergeCell ref="I7:J7"/>
    <mergeCell ref="I8:J8"/>
    <mergeCell ref="A7:D7"/>
    <mergeCell ref="E7:F7"/>
    <mergeCell ref="A8:D8"/>
    <mergeCell ref="E8:F8"/>
    <mergeCell ref="E6:J6"/>
    <mergeCell ref="H58:I58"/>
    <mergeCell ref="A66:B66"/>
    <mergeCell ref="C66:D66"/>
    <mergeCell ref="H60:J60"/>
    <mergeCell ref="H61:J61"/>
  </mergeCells>
  <phoneticPr fontId="41" type="noConversion"/>
  <conditionalFormatting sqref="K13:P13">
    <cfRule type="containsText" dxfId="8" priority="1" operator="containsText" text="falso">
      <formula>NOT(ISERROR(SEARCH("falso",K13)))</formula>
    </cfRule>
  </conditionalFormatting>
  <printOptions horizontalCentered="1"/>
  <pageMargins left="0.59055118110236227" right="0.59055118110236227" top="0.56000000000000005" bottom="0.6" header="0.16" footer="0.14000000000000001"/>
  <pageSetup paperSize="9" scale="47" fitToHeight="0" orientation="portrait" r:id="rId1"/>
  <headerFooter>
    <oddFooter>&amp;CPágina &amp;P de &amp;N</oddFooter>
  </headerFooter>
  <ignoredErrors>
    <ignoredError sqref="I27:I32 I38 I22:I26 I34:I36 I17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F55E-B8EF-4237-8CA0-7D3402FAC23C}">
  <sheetPr>
    <pageSetUpPr fitToPage="1"/>
  </sheetPr>
  <dimension ref="A1:X66"/>
  <sheetViews>
    <sheetView showGridLines="0" zoomScale="80" zoomScaleNormal="80" zoomScaleSheetLayoutView="85" workbookViewId="0">
      <selection activeCell="N29" sqref="N29"/>
    </sheetView>
  </sheetViews>
  <sheetFormatPr defaultRowHeight="15" x14ac:dyDescent="0.25"/>
  <cols>
    <col min="1" max="1" width="7.7109375" customWidth="1"/>
    <col min="2" max="2" width="13.42578125" customWidth="1"/>
    <col min="3" max="3" width="11.140625" customWidth="1"/>
    <col min="4" max="4" width="65.140625" customWidth="1"/>
    <col min="5" max="5" width="9.140625" bestFit="1" customWidth="1"/>
    <col min="6" max="6" width="10.7109375" customWidth="1"/>
    <col min="7" max="7" width="13.42578125" customWidth="1"/>
    <col min="8" max="8" width="12" customWidth="1"/>
    <col min="9" max="9" width="14.28515625" customWidth="1"/>
    <col min="10" max="10" width="21.7109375" bestFit="1" customWidth="1"/>
    <col min="11" max="11" width="15.140625" customWidth="1"/>
    <col min="12" max="12" width="17.42578125" customWidth="1"/>
    <col min="13" max="13" width="19.140625" bestFit="1" customWidth="1"/>
    <col min="14" max="14" width="24.42578125" bestFit="1" customWidth="1"/>
    <col min="15" max="15" width="19.85546875" customWidth="1"/>
    <col min="16" max="19" width="16.85546875" bestFit="1" customWidth="1"/>
    <col min="22" max="22" width="67.7109375" customWidth="1"/>
    <col min="29" max="29" width="33.5703125" customWidth="1"/>
  </cols>
  <sheetData>
    <row r="1" spans="1:24" ht="20.25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</row>
    <row r="2" spans="1:24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</row>
    <row r="3" spans="1:24" ht="27.6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</row>
    <row r="4" spans="1:24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"/>
      <c r="N4" s="1"/>
    </row>
    <row r="5" spans="1:24" s="3" customFormat="1" ht="18.600000000000001" customHeight="1" thickBot="1" x14ac:dyDescent="0.25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473"/>
      <c r="K5" s="473"/>
      <c r="L5" s="473"/>
      <c r="M5" s="37"/>
      <c r="N5" s="128"/>
      <c r="P5" s="9" t="s">
        <v>353</v>
      </c>
      <c r="Q5" s="8">
        <f>TRUNC(1+'BDI INSUMO'!N38,4)</f>
        <v>1.1384000000000001</v>
      </c>
    </row>
    <row r="6" spans="1:24" ht="34.5" customHeight="1" thickBot="1" x14ac:dyDescent="0.3">
      <c r="A6" s="488" t="str">
        <f>DADOS!B4</f>
        <v>PREFEITURA MUNICIPAL DE SÃO FELIPE</v>
      </c>
      <c r="B6" s="488"/>
      <c r="C6" s="488"/>
      <c r="D6" s="488"/>
      <c r="E6" s="483" t="str">
        <f>DADOS!B8</f>
        <v>Pavimentação de Vias Urbanas no município de São Felipe, contemplando: Calçamento, Acessibilidade e Sinalização</v>
      </c>
      <c r="F6" s="483"/>
      <c r="G6" s="483"/>
      <c r="H6" s="483"/>
      <c r="I6" s="483"/>
      <c r="J6" s="483"/>
      <c r="K6" s="483"/>
      <c r="L6" s="483"/>
      <c r="M6" s="483"/>
      <c r="N6" s="107"/>
      <c r="P6" s="9" t="s">
        <v>354</v>
      </c>
      <c r="Q6" s="8">
        <f>DADOS!B11</f>
        <v>1.2135</v>
      </c>
    </row>
    <row r="7" spans="1:24" s="3" customFormat="1" ht="12.75" thickBot="1" x14ac:dyDescent="0.25">
      <c r="A7" s="473" t="s">
        <v>14</v>
      </c>
      <c r="B7" s="473"/>
      <c r="C7" s="473"/>
      <c r="D7" s="473"/>
      <c r="E7" s="473" t="s">
        <v>15</v>
      </c>
      <c r="F7" s="473"/>
      <c r="G7" s="37"/>
      <c r="H7" s="37"/>
      <c r="I7" s="37"/>
      <c r="J7" s="209" t="s">
        <v>82</v>
      </c>
      <c r="K7" s="37" t="s">
        <v>17</v>
      </c>
      <c r="L7" s="473" t="s">
        <v>362</v>
      </c>
      <c r="M7" s="473"/>
      <c r="N7" s="128"/>
    </row>
    <row r="8" spans="1:24" ht="39.75" customHeight="1" thickBot="1" x14ac:dyDescent="0.3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106"/>
      <c r="H8" s="106"/>
      <c r="I8" s="106"/>
      <c r="J8" s="210" t="str">
        <f>DADOS!B9</f>
        <v>SINAPI - 12/2025 - Bahia
SICRO3 - 10/2025 - Bahia</v>
      </c>
      <c r="K8" s="47">
        <f>DADOS!B10</f>
        <v>0.2135</v>
      </c>
      <c r="L8" s="490" t="s">
        <v>363</v>
      </c>
      <c r="M8" s="490"/>
      <c r="N8" s="47"/>
      <c r="P8" s="5" t="s">
        <v>24</v>
      </c>
      <c r="Q8" s="7">
        <v>1</v>
      </c>
    </row>
    <row r="9" spans="1:24" ht="7.15" customHeight="1" x14ac:dyDescent="0.25">
      <c r="A9" s="35"/>
      <c r="B9" s="35"/>
      <c r="C9" s="35"/>
      <c r="D9" s="35"/>
      <c r="E9" s="40"/>
      <c r="F9" s="40"/>
      <c r="G9" s="40"/>
      <c r="H9" s="40"/>
      <c r="I9" s="40"/>
      <c r="J9" s="41"/>
      <c r="K9" s="41"/>
      <c r="L9" s="36"/>
      <c r="M9" s="36"/>
      <c r="N9" s="36"/>
      <c r="P9" s="43"/>
      <c r="Q9" s="42"/>
    </row>
    <row r="10" spans="1:24" ht="15.75" x14ac:dyDescent="0.25">
      <c r="A10" s="487" t="s">
        <v>73</v>
      </c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124"/>
      <c r="N10" s="124"/>
      <c r="P10" s="43"/>
      <c r="Q10" s="42"/>
    </row>
    <row r="11" spans="1:24" ht="15.7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24"/>
    </row>
    <row r="12" spans="1:24" s="4" customFormat="1" ht="24" x14ac:dyDescent="0.25">
      <c r="A12" s="98" t="s">
        <v>2</v>
      </c>
      <c r="B12" s="98" t="s">
        <v>3</v>
      </c>
      <c r="C12" s="98" t="s">
        <v>4</v>
      </c>
      <c r="D12" s="98" t="s">
        <v>5</v>
      </c>
      <c r="E12" s="98" t="s">
        <v>6</v>
      </c>
      <c r="F12" s="98" t="s">
        <v>7</v>
      </c>
      <c r="G12" s="98" t="str">
        <f>'MEMORIA DE CALCULO'!D24</f>
        <v>RUA 01 INSS</v>
      </c>
      <c r="H12" s="98" t="str">
        <f>'MEMORIA DE CALCULO'!D25</f>
        <v>RUA A - LOT ZÉ ANDRADE</v>
      </c>
      <c r="I12" s="98" t="s">
        <v>979</v>
      </c>
      <c r="J12" s="98" t="s">
        <v>8</v>
      </c>
      <c r="K12" s="98" t="s">
        <v>9</v>
      </c>
      <c r="L12" s="98" t="s">
        <v>10</v>
      </c>
      <c r="M12" s="98" t="s">
        <v>797</v>
      </c>
      <c r="N12" s="124"/>
      <c r="S12"/>
      <c r="T12"/>
    </row>
    <row r="13" spans="1:24" ht="15.75" x14ac:dyDescent="0.25">
      <c r="A13" s="85">
        <v>1</v>
      </c>
      <c r="B13" s="85"/>
      <c r="C13" s="85"/>
      <c r="D13" s="85" t="s">
        <v>380</v>
      </c>
      <c r="E13" s="86"/>
      <c r="F13" s="86"/>
      <c r="G13" s="86"/>
      <c r="H13" s="86"/>
      <c r="I13" s="86"/>
      <c r="J13" s="87"/>
      <c r="K13" s="88"/>
      <c r="L13" s="99">
        <f>SUM(L14:L15)</f>
        <v>29926.799999999999</v>
      </c>
      <c r="M13" s="364">
        <f t="shared" ref="M13:M19" si="0">L13/$M$56</f>
        <v>5.0869795689101494E-2</v>
      </c>
      <c r="N13" s="294"/>
      <c r="P13" s="124"/>
      <c r="Q13" s="124"/>
      <c r="R13" s="124"/>
      <c r="S13" s="124"/>
      <c r="T13" s="124"/>
      <c r="U13" s="124"/>
      <c r="V13" s="4"/>
      <c r="W13" s="4"/>
      <c r="X13" s="4"/>
    </row>
    <row r="14" spans="1:24" ht="25.5" x14ac:dyDescent="0.25">
      <c r="A14" s="89" t="str">
        <f>'MEMORIA DE CALCULO'!A12</f>
        <v>1.1</v>
      </c>
      <c r="B14" s="125">
        <f>'MEMORIA DE CALCULO'!B12</f>
        <v>90777</v>
      </c>
      <c r="C14" s="100" t="str">
        <f>'MEMORIA DE CALCULO'!C12</f>
        <v>SINAPI</v>
      </c>
      <c r="D14" s="101" t="str">
        <f>'MEMORIA DE CALCULO'!D12</f>
        <v>ENGENHEIRO CIVIL DE OBRA JUNIOR COM ENCARGOS COMPLEMENTARES</v>
      </c>
      <c r="E14" s="100" t="str">
        <f>'MEMORIA DE CALCULO'!E12</f>
        <v>H</v>
      </c>
      <c r="F14" s="90">
        <f>'MEMORIA DE CALCULO'!K14</f>
        <v>136</v>
      </c>
      <c r="G14" s="90"/>
      <c r="H14" s="90"/>
      <c r="I14" s="90"/>
      <c r="J14" s="204">
        <f>'ORÇAMENTO SINTÉTICO'!G14</f>
        <v>135.1</v>
      </c>
      <c r="K14" s="91">
        <f>TRUNC(J14*$Q$6,2)</f>
        <v>163.94</v>
      </c>
      <c r="L14" s="91">
        <f>TRUNC(K14*F14,2)</f>
        <v>22295.84</v>
      </c>
      <c r="M14" s="250">
        <f t="shared" si="0"/>
        <v>3.7898633516343101E-2</v>
      </c>
      <c r="N14" s="294"/>
      <c r="P14" s="124"/>
      <c r="Q14" s="124"/>
      <c r="R14" s="124"/>
      <c r="S14" s="124"/>
      <c r="U14" s="4"/>
      <c r="V14" s="4"/>
      <c r="W14" s="4"/>
      <c r="X14" s="4"/>
    </row>
    <row r="15" spans="1:24" ht="15.75" x14ac:dyDescent="0.25">
      <c r="A15" s="89" t="str">
        <f>'MEMORIA DE CALCULO'!A15</f>
        <v>1.2</v>
      </c>
      <c r="B15" s="125">
        <f>'MEMORIA DE CALCULO'!B15</f>
        <v>90776</v>
      </c>
      <c r="C15" s="100" t="str">
        <f>'MEMORIA DE CALCULO'!C15</f>
        <v>SINAPI</v>
      </c>
      <c r="D15" s="101" t="str">
        <f>'MEMORIA DE CALCULO'!D15</f>
        <v>ENCARREGADO GERAL COM ENCARGOS COMPLEMENTARES</v>
      </c>
      <c r="E15" s="100" t="str">
        <f>'MEMORIA DE CALCULO'!E15</f>
        <v>H</v>
      </c>
      <c r="F15" s="90">
        <f>'MEMORIA DE CALCULO'!K17</f>
        <v>136</v>
      </c>
      <c r="G15" s="90"/>
      <c r="H15" s="90"/>
      <c r="I15" s="90"/>
      <c r="J15" s="204">
        <f>'ORÇAMENTO SINTÉTICO'!G15</f>
        <v>46.24</v>
      </c>
      <c r="K15" s="91">
        <f>TRUNC(J15*$Q$6,2)</f>
        <v>56.11</v>
      </c>
      <c r="L15" s="91">
        <f>TRUNC(K15*F15,2)</f>
        <v>7630.96</v>
      </c>
      <c r="M15" s="250">
        <f t="shared" si="0"/>
        <v>1.2971162172758396E-2</v>
      </c>
      <c r="N15" s="294"/>
      <c r="P15" s="124"/>
      <c r="Q15" s="124"/>
      <c r="R15" s="124"/>
      <c r="S15" s="124"/>
      <c r="U15" s="4"/>
      <c r="V15" s="4"/>
      <c r="W15" s="4"/>
      <c r="X15" s="4"/>
    </row>
    <row r="16" spans="1:24" ht="15.75" x14ac:dyDescent="0.25">
      <c r="A16" s="85">
        <v>2</v>
      </c>
      <c r="B16" s="85"/>
      <c r="C16" s="85"/>
      <c r="D16" s="85" t="s">
        <v>143</v>
      </c>
      <c r="E16" s="86"/>
      <c r="F16" s="86"/>
      <c r="G16" s="86"/>
      <c r="H16" s="86"/>
      <c r="I16" s="86"/>
      <c r="J16" s="87"/>
      <c r="K16" s="88"/>
      <c r="L16" s="99">
        <f>SUM(L17:L21)</f>
        <v>5578.48</v>
      </c>
      <c r="M16" s="364">
        <f t="shared" si="0"/>
        <v>9.4823415084719677E-3</v>
      </c>
      <c r="N16" s="294"/>
      <c r="P16" s="124"/>
      <c r="Q16" s="124"/>
      <c r="R16" s="124"/>
      <c r="S16" s="124"/>
      <c r="U16" s="4"/>
      <c r="V16" s="4"/>
      <c r="W16" s="4"/>
      <c r="X16" s="4"/>
    </row>
    <row r="17" spans="1:24" ht="25.5" x14ac:dyDescent="0.25">
      <c r="A17" s="89" t="str">
        <f>'MEMORIA DE CALCULO'!A19</f>
        <v>2.1</v>
      </c>
      <c r="B17" s="125" t="str">
        <f>'MEMORIA DE CALCULO'!B19</f>
        <v>103689</v>
      </c>
      <c r="C17" s="100" t="str">
        <f>'MEMORIA DE CALCULO'!C19</f>
        <v>SINAPI</v>
      </c>
      <c r="D17" s="101" t="str">
        <f>'MEMORIA DE CALCULO'!D19</f>
        <v>FORNECIMENTO E INSTALAÇÃO DE PLACA DE OBRA COM CHAPA GALVANIZADA E ESTRUTURA DE MADEIRA. AF_03/2022_PS</v>
      </c>
      <c r="E17" s="100" t="str">
        <f>'MEMORIA DE CALCULO'!E19</f>
        <v>m²</v>
      </c>
      <c r="F17" s="90">
        <f>'MEMORIA DE CALCULO'!L20</f>
        <v>8</v>
      </c>
      <c r="G17" s="90"/>
      <c r="H17" s="90"/>
      <c r="I17" s="90"/>
      <c r="J17" s="204">
        <f>'ORÇAMENTO SINTÉTICO'!G17</f>
        <v>447.19</v>
      </c>
      <c r="K17" s="91">
        <f>TRUNC(J17*$Q$6,2)</f>
        <v>542.66</v>
      </c>
      <c r="L17" s="91">
        <f>TRUNC(K17*F17,2)</f>
        <v>4341.28</v>
      </c>
      <c r="M17" s="250">
        <f t="shared" si="0"/>
        <v>7.3793398101094174E-3</v>
      </c>
      <c r="N17" s="294"/>
      <c r="P17" s="124"/>
      <c r="Q17" s="124"/>
      <c r="R17" s="124"/>
      <c r="S17" s="124"/>
      <c r="U17" s="4"/>
      <c r="V17" s="4"/>
      <c r="W17" s="4"/>
      <c r="X17" s="4"/>
    </row>
    <row r="18" spans="1:24" ht="38.25" x14ac:dyDescent="0.25">
      <c r="A18" s="89" t="str">
        <f>'ORÇAMENTO SINTÉTICO'!A18</f>
        <v>2.2</v>
      </c>
      <c r="B18" s="125">
        <f>'ORÇAMENTO SINTÉTICO'!B18</f>
        <v>104790</v>
      </c>
      <c r="C18" s="100" t="str">
        <f>'ORÇAMENTO SINTÉTICO'!C18</f>
        <v>SINAPI</v>
      </c>
      <c r="D18" s="101" t="str">
        <f>'ORÇAMENTO SINTÉTICO'!D18</f>
        <v>DEMOLIÇÃO DE PISO DE CONCRETO SIMPLES, DE FORMA MECANIZADA COM MARTELETE, SEM REAPROVEITAMENTO. AF_09/2023</v>
      </c>
      <c r="E18" s="100" t="str">
        <f>'ORÇAMENTO SINTÉTICO'!E18</f>
        <v>m³</v>
      </c>
      <c r="F18" s="90">
        <f>'MEMORIA DE CALCULO'!K26</f>
        <v>1.9</v>
      </c>
      <c r="G18" s="90"/>
      <c r="H18" s="90"/>
      <c r="I18" s="90"/>
      <c r="J18" s="204">
        <f>'ORÇAMENTO SINTÉTICO'!G18</f>
        <v>134.54</v>
      </c>
      <c r="K18" s="91">
        <f>TRUNC(J18*$Q$6,2)</f>
        <v>163.26</v>
      </c>
      <c r="L18" s="91">
        <f>TRUNC(K18*F18,2)</f>
        <v>310.19</v>
      </c>
      <c r="M18" s="250">
        <f t="shared" si="0"/>
        <v>5.2726325316446773E-4</v>
      </c>
      <c r="N18" s="294"/>
      <c r="P18" s="124"/>
      <c r="Q18" s="124"/>
      <c r="R18" s="124"/>
      <c r="S18" s="124"/>
      <c r="U18" s="4"/>
      <c r="V18" s="4"/>
      <c r="W18" s="4"/>
      <c r="X18" s="4"/>
    </row>
    <row r="19" spans="1:24" ht="37.5" customHeight="1" x14ac:dyDescent="0.25">
      <c r="A19" s="89" t="str">
        <f>'MEMORIA DE CALCULO'!A27</f>
        <v>2.3</v>
      </c>
      <c r="B19" s="89">
        <f>'MEMORIA DE CALCULO'!B27</f>
        <v>98528</v>
      </c>
      <c r="C19" s="89" t="str">
        <f>'MEMORIA DE CALCULO'!C27</f>
        <v>SINAPI</v>
      </c>
      <c r="D19" s="89" t="str">
        <f>'MEMORIA DE CALCULO'!D27</f>
        <v>REMOÇÃO DE RAÍZES REMANESCENTES DE TRONCO DE ÁRVORE COM DIÂMETRO MAIOR OU IGUAL A 0,60 M. AF_03/2024</v>
      </c>
      <c r="E19" s="89" t="str">
        <f>'MEMORIA DE CALCULO'!E27</f>
        <v>UNIDADE</v>
      </c>
      <c r="F19" s="90">
        <f>'MEMORIA DE CALCULO'!K30</f>
        <v>2</v>
      </c>
      <c r="G19" s="90"/>
      <c r="H19" s="90"/>
      <c r="I19" s="90"/>
      <c r="J19" s="204">
        <f>'ORÇAMENTO SINTÉTICO'!G19</f>
        <v>330.76</v>
      </c>
      <c r="K19" s="91">
        <f>TRUNC(J19*$Q$6,2)</f>
        <v>401.37</v>
      </c>
      <c r="L19" s="91">
        <f>TRUNC(K19*F19,2)</f>
        <v>802.74</v>
      </c>
      <c r="M19" s="250">
        <f t="shared" si="0"/>
        <v>1.3645033812993482E-3</v>
      </c>
      <c r="N19" s="294"/>
      <c r="P19" s="124"/>
      <c r="Q19" s="124"/>
      <c r="R19" s="124"/>
      <c r="S19" s="124"/>
      <c r="U19" s="4"/>
      <c r="V19" s="4"/>
      <c r="W19" s="4"/>
      <c r="X19" s="4"/>
    </row>
    <row r="20" spans="1:24" ht="51" x14ac:dyDescent="0.25">
      <c r="A20" s="89" t="str">
        <f>'MEMORIA DE CALCULO'!A31</f>
        <v>2.4</v>
      </c>
      <c r="B20" s="125">
        <f>'MEMORIA DE CALCULO'!B31</f>
        <v>100982</v>
      </c>
      <c r="C20" s="100" t="str">
        <f>'MEMORIA DE CALCULO'!C31</f>
        <v>SINAPI</v>
      </c>
      <c r="D20" s="101" t="str">
        <f>'MEMORIA DE CALCULO'!D31</f>
        <v>CARGA, MANOBRA E DESCARGA DE ENTULHO EM CAMINHÃO BASCULANTE 10 M³ - CARGA COM ESCAVADEIRA HIDRÁULICA (CAÇAMBA DE 0,80 M³ / 111 HP) E DESCARGA LIVRE (UNIDADE: M3). AF_07/2020</v>
      </c>
      <c r="E20" s="100" t="str">
        <f>'MEMORIA DE CALCULO'!E31</f>
        <v>m³</v>
      </c>
      <c r="F20" s="90">
        <f>'MEMORIA DE CALCULO'!K39</f>
        <v>4.0600000000000005</v>
      </c>
      <c r="G20" s="90"/>
      <c r="H20" s="90"/>
      <c r="I20" s="90"/>
      <c r="J20" s="204">
        <f>'ORÇAMENTO SINTÉTICO'!G20</f>
        <v>9.2799999999999994</v>
      </c>
      <c r="K20" s="91">
        <f>TRUNC(J20*$Q$6,2)</f>
        <v>11.26</v>
      </c>
      <c r="L20" s="91">
        <f>TRUNC(K20*F20,2)</f>
        <v>45.71</v>
      </c>
      <c r="M20" s="250">
        <f t="shared" ref="M20:M54" si="1">L20/$M$56</f>
        <v>7.7698195628962317E-5</v>
      </c>
      <c r="N20" s="294"/>
      <c r="P20" s="124"/>
      <c r="Q20" s="124"/>
      <c r="R20" s="124"/>
      <c r="S20" s="124"/>
      <c r="U20" s="4"/>
      <c r="V20" s="4"/>
      <c r="W20" s="4"/>
      <c r="X20" s="4"/>
    </row>
    <row r="21" spans="1:24" ht="25.5" x14ac:dyDescent="0.25">
      <c r="A21" s="89" t="str">
        <f>'MEMORIA DE CALCULO'!A40</f>
        <v>2.5</v>
      </c>
      <c r="B21" s="125">
        <f>'MEMORIA DE CALCULO'!B40</f>
        <v>93588</v>
      </c>
      <c r="C21" s="100" t="str">
        <f>'MEMORIA DE CALCULO'!C40</f>
        <v>SINAPI</v>
      </c>
      <c r="D21" s="101" t="str">
        <f>'MEMORIA DE CALCULO'!D40</f>
        <v>TRANSPORTE COM CAMINHÃO BASCULANTE DE 10 M³, EM VIA URBANA EM LEITO NATURAL (UNIDADE: M3XKM). AF_07/2020</v>
      </c>
      <c r="E21" s="100" t="str">
        <f>'MEMORIA DE CALCULO'!E40</f>
        <v>M3xKm</v>
      </c>
      <c r="F21" s="90">
        <f>'MEMORIA DE CALCULO'!K48</f>
        <v>20.3</v>
      </c>
      <c r="G21" s="90"/>
      <c r="H21" s="90"/>
      <c r="I21" s="90"/>
      <c r="J21" s="204">
        <f>'ORÇAMENTO SINTÉTICO'!G21</f>
        <v>3.19</v>
      </c>
      <c r="K21" s="91">
        <f>TRUNC(J21*$Q$6,2)</f>
        <v>3.87</v>
      </c>
      <c r="L21" s="91">
        <f>TRUNC(K21*F21,2)</f>
        <v>78.56</v>
      </c>
      <c r="M21" s="250">
        <f t="shared" si="1"/>
        <v>1.3353686826977202E-4</v>
      </c>
      <c r="N21" s="294"/>
      <c r="P21" s="124"/>
      <c r="Q21" s="124"/>
      <c r="R21" s="124"/>
      <c r="S21" s="124"/>
      <c r="U21" s="4"/>
      <c r="V21" s="4"/>
      <c r="W21" s="4"/>
      <c r="X21" s="4"/>
    </row>
    <row r="22" spans="1:24" ht="15.75" x14ac:dyDescent="0.25">
      <c r="A22" s="85">
        <v>3</v>
      </c>
      <c r="B22" s="85"/>
      <c r="C22" s="85"/>
      <c r="D22" s="85" t="s">
        <v>150</v>
      </c>
      <c r="E22" s="86"/>
      <c r="F22" s="86"/>
      <c r="G22" s="86"/>
      <c r="H22" s="86"/>
      <c r="I22" s="86"/>
      <c r="J22" s="87"/>
      <c r="K22" s="88"/>
      <c r="L22" s="99">
        <f>SUM(L23:L27)</f>
        <v>377242.85</v>
      </c>
      <c r="M22" s="364">
        <f t="shared" si="1"/>
        <v>0.64124018286867823</v>
      </c>
      <c r="N22" s="294"/>
      <c r="P22" s="124"/>
      <c r="Q22" s="124"/>
      <c r="R22" s="124"/>
      <c r="S22" s="124"/>
      <c r="U22" s="4"/>
      <c r="V22" s="4"/>
      <c r="W22" s="4"/>
      <c r="X22" s="4"/>
    </row>
    <row r="23" spans="1:24" ht="15.75" x14ac:dyDescent="0.25">
      <c r="A23" s="89" t="str">
        <f>'MEMORIA DE CALCULO'!A55</f>
        <v>3.1</v>
      </c>
      <c r="B23" s="125" t="str">
        <f>'MEMORIA DE CALCULO'!B55</f>
        <v>LLES 1270</v>
      </c>
      <c r="C23" s="100" t="str">
        <f>'MEMORIA DE CALCULO'!C55</f>
        <v>Próprio</v>
      </c>
      <c r="D23" s="101" t="str">
        <f>'MEMORIA DE CALCULO'!D55</f>
        <v>Copia da ORSE (2605) - Locação de serviços de pavimentação</v>
      </c>
      <c r="E23" s="100" t="str">
        <f>'MEMORIA DE CALCULO'!E55</f>
        <v>m²</v>
      </c>
      <c r="F23" s="90">
        <f t="shared" ref="F23:F27" si="2">SUM(G23:I23)</f>
        <v>2505.3599999999997</v>
      </c>
      <c r="G23" s="90">
        <f>VLOOKUP(G12,'MEMORIA DE CALCULO'!$D$56:$L$57,9,0)</f>
        <v>1211.29</v>
      </c>
      <c r="H23" s="90">
        <f>VLOOKUP(H12,'MEMORIA DE CALCULO'!D57:L58,9,0)</f>
        <v>1294.07</v>
      </c>
      <c r="I23" s="90"/>
      <c r="J23" s="204">
        <f>'ORÇAMENTO SINTÉTICO'!G23</f>
        <v>1.69</v>
      </c>
      <c r="K23" s="91">
        <f t="shared" ref="K23:K27" si="3">TRUNC(J23*$Q$6,2)</f>
        <v>2.0499999999999998</v>
      </c>
      <c r="L23" s="91">
        <f t="shared" ref="L23:L27" si="4">TRUNC(K23*F23,2)</f>
        <v>5135.9799999999996</v>
      </c>
      <c r="M23" s="250">
        <f t="shared" si="1"/>
        <v>8.7301767400227038E-3</v>
      </c>
      <c r="N23" s="294"/>
      <c r="P23" s="124"/>
      <c r="Q23" s="124"/>
      <c r="R23" s="124"/>
      <c r="S23" s="124"/>
      <c r="U23" s="4"/>
      <c r="V23" s="4"/>
      <c r="W23" s="4"/>
      <c r="X23" s="4"/>
    </row>
    <row r="24" spans="1:24" ht="38.25" x14ac:dyDescent="0.25">
      <c r="A24" s="89" t="str">
        <f>'MEMORIA DE CALCULO'!A60</f>
        <v>3.2</v>
      </c>
      <c r="B24" s="125">
        <f>'MEMORIA DE CALCULO'!B60</f>
        <v>100576</v>
      </c>
      <c r="C24" s="100" t="str">
        <f>'MEMORIA DE CALCULO'!C60</f>
        <v>SINAPI</v>
      </c>
      <c r="D24" s="101" t="str">
        <f>'MEMORIA DE CALCULO'!D60</f>
        <v>REGULARIZAÇÃO E COMPACTAÇÃO DE SUBLEITO DE SOLO PREDOMINANTEMENTE ARGILOSO, PARA OBRAS DE CONSTRUÇÃO DE PAVIMENTOS. AF_09/2024</v>
      </c>
      <c r="E24" s="100" t="str">
        <f>'MEMORIA DE CALCULO'!E60</f>
        <v>m²</v>
      </c>
      <c r="F24" s="90">
        <f t="shared" si="2"/>
        <v>2505.3599999999997</v>
      </c>
      <c r="G24" s="90">
        <f>VLOOKUP(G12,'MEMORIA DE CALCULO'!$D$61:$L$62,9,0)</f>
        <v>1211.29</v>
      </c>
      <c r="H24" s="90">
        <f>VLOOKUP(H12,'MEMORIA DE CALCULO'!D62:L63,9,0)</f>
        <v>1294.07</v>
      </c>
      <c r="I24" s="90"/>
      <c r="J24" s="204">
        <f>'ORÇAMENTO SINTÉTICO'!G24</f>
        <v>3.17</v>
      </c>
      <c r="K24" s="91">
        <f t="shared" si="3"/>
        <v>3.84</v>
      </c>
      <c r="L24" s="91">
        <f t="shared" si="4"/>
        <v>9620.58</v>
      </c>
      <c r="M24" s="250">
        <f t="shared" si="1"/>
        <v>1.6353132944740369E-2</v>
      </c>
      <c r="N24" s="294"/>
      <c r="P24" s="124"/>
      <c r="Q24" s="124"/>
      <c r="R24" s="124"/>
      <c r="S24" s="124"/>
      <c r="U24" s="4"/>
      <c r="V24" s="4"/>
      <c r="W24" s="4"/>
      <c r="X24" s="4"/>
    </row>
    <row r="25" spans="1:24" ht="51" x14ac:dyDescent="0.25">
      <c r="A25" s="89" t="str">
        <f>'MEMORIA DE CALCULO'!A65</f>
        <v>3.3</v>
      </c>
      <c r="B25" s="125">
        <f>'MEMORIA DE CALCULO'!B65</f>
        <v>94277</v>
      </c>
      <c r="C25" s="100" t="str">
        <f>'MEMORIA DE CALCULO'!C65</f>
        <v>SINAPI</v>
      </c>
      <c r="D25" s="101" t="str">
        <f>'MEMORIA DE CALCULO'!D65</f>
        <v>ASSENTAMENTO DE GUIA (MEIO-FIO) EM TRECHO RETO, CONFECCIONADA EM CONCRETO PRÉ-FABRICADO, DIMENSÕES 80X08X08X25 CM (COMPRIMENTO X BASE INFERIOR X BASE SUPERIOR X ALTURA). AF_01/2024</v>
      </c>
      <c r="E25" s="100" t="str">
        <f>'MEMORIA DE CALCULO'!E65</f>
        <v>M</v>
      </c>
      <c r="F25" s="90">
        <f t="shared" si="2"/>
        <v>1096.25</v>
      </c>
      <c r="G25" s="90">
        <f>VLOOKUP(G12,'MEMORIA DE CALCULO'!$D$66:$L$67,9,0)</f>
        <v>581</v>
      </c>
      <c r="H25" s="90">
        <f>VLOOKUP(H12,'MEMORIA DE CALCULO'!D67:L68,9,0)</f>
        <v>515.25</v>
      </c>
      <c r="I25" s="90"/>
      <c r="J25" s="204">
        <f>'ORÇAMENTO SINTÉTICO'!G25</f>
        <v>33.28</v>
      </c>
      <c r="K25" s="91">
        <f t="shared" si="3"/>
        <v>40.380000000000003</v>
      </c>
      <c r="L25" s="91">
        <f t="shared" si="4"/>
        <v>44266.57</v>
      </c>
      <c r="M25" s="250">
        <f t="shared" si="1"/>
        <v>7.5244642653317748E-2</v>
      </c>
      <c r="N25" s="294"/>
      <c r="P25" s="124"/>
      <c r="Q25" s="124"/>
      <c r="R25" s="124"/>
      <c r="S25" s="124"/>
      <c r="U25" s="4"/>
      <c r="V25" s="4"/>
      <c r="W25" s="4"/>
      <c r="X25" s="4"/>
    </row>
    <row r="26" spans="1:24" ht="38.25" x14ac:dyDescent="0.25">
      <c r="A26" s="89" t="str">
        <f>'MEMORIA DE CALCULO'!A70</f>
        <v>3.4</v>
      </c>
      <c r="B26" s="125" t="str">
        <f>'MEMORIA DE CALCULO'!B70</f>
        <v>101169</v>
      </c>
      <c r="C26" s="100" t="str">
        <f>'MEMORIA DE CALCULO'!C70</f>
        <v>SINAPI</v>
      </c>
      <c r="D26" s="101" t="str">
        <f>'MEMORIA DE CALCULO'!D70</f>
        <v>EXECUÇÃO DE PAVIMENTO EM PARALELEPÍPEDOS, REJUNTAMENTO COM ARGAMASSA TRAÇO 1:3 (CIMENTO E AREIA). AF_05/2020</v>
      </c>
      <c r="E26" s="100" t="str">
        <f>'MEMORIA DE CALCULO'!E70</f>
        <v>M2</v>
      </c>
      <c r="F26" s="90">
        <f t="shared" si="2"/>
        <v>2505.3599999999997</v>
      </c>
      <c r="G26" s="90">
        <f>VLOOKUP(G12,'MEMORIA DE CALCULO'!$D$71:$L$72,9,0)</f>
        <v>1211.29</v>
      </c>
      <c r="H26" s="90">
        <f>VLOOKUP(H12,'MEMORIA DE CALCULO'!D72:L73,9,0)</f>
        <v>1294.07</v>
      </c>
      <c r="I26" s="90"/>
      <c r="J26" s="204">
        <f>'ORÇAMENTO SINTÉTICO'!G26</f>
        <v>101.98</v>
      </c>
      <c r="K26" s="91">
        <f t="shared" si="3"/>
        <v>123.75</v>
      </c>
      <c r="L26" s="91">
        <f t="shared" si="4"/>
        <v>310038.3</v>
      </c>
      <c r="M26" s="250">
        <f t="shared" si="1"/>
        <v>0.52700539238396205</v>
      </c>
      <c r="N26" s="294"/>
      <c r="P26" s="124"/>
      <c r="Q26" s="124"/>
      <c r="R26" s="124"/>
      <c r="S26" s="124"/>
      <c r="U26" s="4"/>
      <c r="V26" s="4"/>
      <c r="W26" s="4"/>
      <c r="X26" s="4"/>
    </row>
    <row r="27" spans="1:24" ht="25.5" x14ac:dyDescent="0.25">
      <c r="A27" s="89" t="str">
        <f>'MEMORIA DE CALCULO'!A75</f>
        <v>3.5</v>
      </c>
      <c r="B27" s="125" t="str">
        <f>'MEMORIA DE CALCULO'!B75</f>
        <v>LLES 1589</v>
      </c>
      <c r="C27" s="100" t="str">
        <f>'MEMORIA DE CALCULO'!C75</f>
        <v>Próprio</v>
      </c>
      <c r="D27" s="101" t="str">
        <f>'MEMORIA DE CALCULO'!D75</f>
        <v>CONFINAMENTO E PROTEÇÃO DE PAVIMENTAÇÃO EM CINTA DE CONCRETO ARMADO 20MPA, DIMENSÕES 15X30 CM</v>
      </c>
      <c r="E27" s="100" t="str">
        <f>'MEMORIA DE CALCULO'!E75</f>
        <v>m</v>
      </c>
      <c r="F27" s="90">
        <f t="shared" si="2"/>
        <v>51.67</v>
      </c>
      <c r="G27" s="90">
        <f>VLOOKUP(G12,'MEMORIA DE CALCULO'!$D$76:$L$77,9,0)</f>
        <v>24.96</v>
      </c>
      <c r="H27" s="90">
        <f>VLOOKUP(H12,'MEMORIA DE CALCULO'!D77:L78,9,0)</f>
        <v>26.71</v>
      </c>
      <c r="I27" s="90"/>
      <c r="J27" s="204">
        <f>'ORÇAMENTO SINTÉTICO'!G27</f>
        <v>130.49</v>
      </c>
      <c r="K27" s="91">
        <f t="shared" si="3"/>
        <v>158.34</v>
      </c>
      <c r="L27" s="91">
        <f t="shared" si="4"/>
        <v>8181.42</v>
      </c>
      <c r="M27" s="250">
        <f t="shared" si="1"/>
        <v>1.3906838146635415E-2</v>
      </c>
      <c r="N27" s="294"/>
      <c r="P27" s="124"/>
      <c r="Q27" s="124"/>
      <c r="R27" s="124"/>
      <c r="S27" s="124"/>
      <c r="U27" s="4"/>
      <c r="V27" s="4"/>
      <c r="W27" s="4"/>
      <c r="X27" s="4"/>
    </row>
    <row r="28" spans="1:24" ht="15.75" x14ac:dyDescent="0.25">
      <c r="A28" s="85">
        <v>4</v>
      </c>
      <c r="B28" s="85"/>
      <c r="C28" s="85"/>
      <c r="D28" s="85" t="s">
        <v>171</v>
      </c>
      <c r="E28" s="86"/>
      <c r="F28" s="86"/>
      <c r="G28" s="86"/>
      <c r="H28" s="86"/>
      <c r="I28" s="86"/>
      <c r="J28" s="87"/>
      <c r="K28" s="88"/>
      <c r="L28" s="99">
        <f>SUM(L29:L32)</f>
        <v>42340.02</v>
      </c>
      <c r="M28" s="364">
        <f t="shared" si="1"/>
        <v>7.1969878733191342E-2</v>
      </c>
      <c r="N28" s="294"/>
      <c r="P28" s="124"/>
      <c r="Q28" s="124"/>
      <c r="R28" s="124"/>
      <c r="S28" s="124"/>
      <c r="U28" s="4"/>
      <c r="V28" s="4"/>
      <c r="W28" s="4"/>
      <c r="X28" s="4"/>
    </row>
    <row r="29" spans="1:24" ht="32.25" customHeight="1" x14ac:dyDescent="0.25">
      <c r="A29" s="89" t="str">
        <f>'MEMORIA DE CALCULO'!A81</f>
        <v>4.1</v>
      </c>
      <c r="B29" s="100">
        <f>'MEMORIA DE CALCULO'!B81</f>
        <v>94319</v>
      </c>
      <c r="C29" s="100" t="str">
        <f>'MEMORIA DE CALCULO'!C81</f>
        <v>SINAPI</v>
      </c>
      <c r="D29" s="101" t="str">
        <f>'MEMORIA DE CALCULO'!D81</f>
        <v>ATERRO MANUAL DE VALAS COM SOLO ARGILO-ARENOSO. AF_08/2023</v>
      </c>
      <c r="E29" s="126" t="str">
        <f>'MEMORIA DE CALCULO'!E81</f>
        <v>m³</v>
      </c>
      <c r="F29" s="90">
        <f>SUM(G29:I29)</f>
        <v>35.239999999999995</v>
      </c>
      <c r="G29" s="90">
        <f>VLOOKUP(G12,'MEMORIA DE CALCULO'!$D$82:$L$83,9,0)</f>
        <v>21.29</v>
      </c>
      <c r="H29" s="90">
        <f>VLOOKUP(H12,'MEMORIA DE CALCULO'!D83:L84,9,0)</f>
        <v>13.95</v>
      </c>
      <c r="I29" s="90"/>
      <c r="J29" s="204">
        <f>'ORÇAMENTO SINTÉTICO'!G29</f>
        <v>84.39</v>
      </c>
      <c r="K29" s="91">
        <f t="shared" ref="K29:K32" si="5">TRUNC(J29*$Q$6,2)</f>
        <v>102.4</v>
      </c>
      <c r="L29" s="91">
        <f>TRUNC(K29*F29,2)</f>
        <v>3608.57</v>
      </c>
      <c r="M29" s="250">
        <f t="shared" si="1"/>
        <v>6.1338739400744816E-3</v>
      </c>
      <c r="N29" s="294"/>
      <c r="P29" s="124"/>
      <c r="Q29" s="124"/>
      <c r="R29" s="124"/>
      <c r="S29" s="124"/>
      <c r="U29" s="4"/>
      <c r="V29" s="4"/>
      <c r="W29" s="4"/>
      <c r="X29" s="4"/>
    </row>
    <row r="30" spans="1:24" ht="38.25" x14ac:dyDescent="0.25">
      <c r="A30" s="89" t="str">
        <f>'MEMORIA DE CALCULO'!A86</f>
        <v>4.2</v>
      </c>
      <c r="B30" s="100">
        <f>'MEMORIA DE CALCULO'!B86</f>
        <v>94990</v>
      </c>
      <c r="C30" s="100" t="str">
        <f>'MEMORIA DE CALCULO'!C86</f>
        <v>SINAPI</v>
      </c>
      <c r="D30" s="101" t="s">
        <v>332</v>
      </c>
      <c r="E30" s="100" t="str">
        <f>'MEMORIA DE CALCULO'!E86</f>
        <v>m³</v>
      </c>
      <c r="F30" s="90">
        <f>SUM(G30:I30)</f>
        <v>19.28</v>
      </c>
      <c r="G30" s="90">
        <f>VLOOKUP(G12,'MEMORIA DE CALCULO'!$D$87:$L$88,9,0)</f>
        <v>11.31</v>
      </c>
      <c r="H30" s="90">
        <f>VLOOKUP(H12,'MEMORIA DE CALCULO'!D88:L89,9,0)</f>
        <v>7.97</v>
      </c>
      <c r="I30" s="90"/>
      <c r="J30" s="204">
        <f>'ORÇAMENTO SINTÉTICO'!G30</f>
        <v>960.58</v>
      </c>
      <c r="K30" s="91">
        <f t="shared" si="5"/>
        <v>1165.6600000000001</v>
      </c>
      <c r="L30" s="91">
        <f>TRUNC(K30*F30,2)</f>
        <v>22473.919999999998</v>
      </c>
      <c r="M30" s="250">
        <f t="shared" si="1"/>
        <v>3.820133521570003E-2</v>
      </c>
      <c r="N30" s="294"/>
      <c r="P30" s="124"/>
      <c r="Q30" s="124"/>
      <c r="R30" s="124"/>
      <c r="S30" s="124"/>
      <c r="U30" s="4"/>
      <c r="V30" s="4"/>
      <c r="W30" s="4"/>
      <c r="X30" s="4"/>
    </row>
    <row r="31" spans="1:24" ht="25.5" x14ac:dyDescent="0.25">
      <c r="A31" s="89" t="str">
        <f>'MEMORIA DE CALCULO'!A91</f>
        <v>4.3</v>
      </c>
      <c r="B31" s="100" t="str">
        <f>'MEMORIA DE CALCULO'!B91</f>
        <v xml:space="preserve"> 95240 </v>
      </c>
      <c r="C31" s="100" t="str">
        <f>'MEMORIA DE CALCULO'!C91</f>
        <v>SINAPI</v>
      </c>
      <c r="D31" s="101" t="str">
        <f>'MEMORIA DE CALCULO'!D91</f>
        <v>LASTRO DE CONCRETO MAGRO, APLICADO EM PISOS, LAJES SOBRE SOLO OU RADIERS, ESPESSURA DE 3 CM. AF_01/2024</v>
      </c>
      <c r="E31" s="126" t="str">
        <f>'MEMORIA DE CALCULO'!E91</f>
        <v>m²</v>
      </c>
      <c r="F31" s="90">
        <f>SUM(G31:I31)</f>
        <v>70.22999999999999</v>
      </c>
      <c r="G31" s="90">
        <f t="shared" ref="G31" si="6">G32</f>
        <v>47.98</v>
      </c>
      <c r="H31" s="90">
        <f>H32</f>
        <v>22.25</v>
      </c>
      <c r="I31" s="90"/>
      <c r="J31" s="204">
        <f>'ORÇAMENTO SINTÉTICO'!G31</f>
        <v>23.53</v>
      </c>
      <c r="K31" s="91">
        <f t="shared" si="5"/>
        <v>28.55</v>
      </c>
      <c r="L31" s="91">
        <f>TRUNC(K31*F31,2)</f>
        <v>2005.06</v>
      </c>
      <c r="M31" s="250">
        <f t="shared" si="1"/>
        <v>3.4082157980268469E-3</v>
      </c>
      <c r="N31" s="294"/>
      <c r="P31" s="124"/>
      <c r="Q31" s="124"/>
      <c r="R31" s="124"/>
      <c r="S31" s="124"/>
      <c r="U31" s="4"/>
      <c r="V31" s="4"/>
      <c r="W31" s="4"/>
      <c r="X31" s="4"/>
    </row>
    <row r="32" spans="1:24" ht="25.5" x14ac:dyDescent="0.25">
      <c r="A32" s="89" t="str">
        <f>'MEMORIA DE CALCULO'!A102</f>
        <v>4.4</v>
      </c>
      <c r="B32" s="100">
        <f>'MEMORIA DE CALCULO'!B102</f>
        <v>104658</v>
      </c>
      <c r="C32" s="100" t="str">
        <f>'MEMORIA DE CALCULO'!C102</f>
        <v>SINAPI</v>
      </c>
      <c r="D32" s="101" t="str">
        <f>'MEMORIA DE CALCULO'!D102</f>
        <v>PISO PODOTÁTIL DE ALERTA OU DIRECIONAL, DE CONCRETO, ASSENTADO SOBRE ARGAMASSA. AF_03/2024</v>
      </c>
      <c r="E32" s="126" t="str">
        <f>'MEMORIA DE CALCULO'!E102</f>
        <v>m²</v>
      </c>
      <c r="F32" s="90">
        <f>SUM(G32:I32)</f>
        <v>70.22999999999999</v>
      </c>
      <c r="G32" s="90">
        <f>VLOOKUP(G12,'MEMORIA DE CALCULO'!$D$103:$L$104,9,0)</f>
        <v>47.98</v>
      </c>
      <c r="H32" s="90">
        <f>VLOOKUP(H12,'MEMORIA DE CALCULO'!D104:L105,9,0)</f>
        <v>22.25</v>
      </c>
      <c r="I32" s="90"/>
      <c r="J32" s="204">
        <f>'ORÇAMENTO SINTÉTICO'!G32</f>
        <v>167.24</v>
      </c>
      <c r="K32" s="91">
        <f t="shared" si="5"/>
        <v>202.94</v>
      </c>
      <c r="L32" s="91">
        <f>TRUNC(K32*F32,2)</f>
        <v>14252.47</v>
      </c>
      <c r="M32" s="250">
        <f t="shared" si="1"/>
        <v>2.4226453779389989E-2</v>
      </c>
      <c r="N32" s="294"/>
      <c r="P32" s="124"/>
      <c r="Q32" s="124"/>
      <c r="R32" s="124"/>
      <c r="S32" s="124"/>
      <c r="U32" s="4"/>
      <c r="V32" s="4"/>
      <c r="W32" s="4"/>
      <c r="X32" s="4"/>
    </row>
    <row r="33" spans="1:24" ht="15.75" x14ac:dyDescent="0.25">
      <c r="A33" s="85">
        <v>5</v>
      </c>
      <c r="B33" s="85"/>
      <c r="C33" s="85"/>
      <c r="D33" s="85" t="s">
        <v>187</v>
      </c>
      <c r="E33" s="86"/>
      <c r="F33" s="86"/>
      <c r="G33" s="86"/>
      <c r="H33" s="86"/>
      <c r="I33" s="86"/>
      <c r="J33" s="87"/>
      <c r="K33" s="88"/>
      <c r="L33" s="99">
        <f>SUM(L34:L36)</f>
        <v>8261.64</v>
      </c>
      <c r="M33" s="364">
        <f t="shared" si="1"/>
        <v>1.4043196695166488E-2</v>
      </c>
      <c r="N33" s="294"/>
      <c r="P33" s="124"/>
      <c r="Q33" s="124"/>
      <c r="R33" s="124"/>
      <c r="S33" s="124"/>
      <c r="U33" s="4"/>
      <c r="V33" s="4"/>
      <c r="W33" s="4"/>
      <c r="X33" s="4"/>
    </row>
    <row r="34" spans="1:24" ht="25.5" x14ac:dyDescent="0.25">
      <c r="A34" s="89" t="str">
        <f>'MEMORIA DE CALCULO'!A108</f>
        <v>5.1</v>
      </c>
      <c r="B34" s="100">
        <f>'MEMORIA DE CALCULO'!B108</f>
        <v>5213440</v>
      </c>
      <c r="C34" s="100" t="str">
        <f>'MEMORIA DE CALCULO'!C108</f>
        <v>SICRO3</v>
      </c>
      <c r="D34" s="101" t="str">
        <f>'MEMORIA DE CALCULO'!D108</f>
        <v>Placa de regulamentação em aço D = 0,60 m - película retrorrefletiva tipo I + SI - fornecimento e implantação</v>
      </c>
      <c r="E34" s="100" t="str">
        <f>'MEMORIA DE CALCULO'!E108</f>
        <v>UN</v>
      </c>
      <c r="F34" s="90">
        <f>SUM(G34:I34)</f>
        <v>8</v>
      </c>
      <c r="G34" s="90">
        <f>VLOOKUP(G12,'MEMORIA DE CALCULO'!$D$109:$L$110,9,0)</f>
        <v>4</v>
      </c>
      <c r="H34" s="90">
        <f>VLOOKUP(H12,'MEMORIA DE CALCULO'!D110:L111,9,0)</f>
        <v>4</v>
      </c>
      <c r="I34" s="90"/>
      <c r="J34" s="204">
        <f>'ORÇAMENTO SINTÉTICO'!G34</f>
        <v>292.72000000000003</v>
      </c>
      <c r="K34" s="91">
        <f t="shared" ref="K34:K36" si="7">TRUNC(J34*$Q$6,2)</f>
        <v>355.21</v>
      </c>
      <c r="L34" s="91">
        <f>TRUNC(K34*F34,2)</f>
        <v>2841.68</v>
      </c>
      <c r="M34" s="250">
        <f t="shared" si="1"/>
        <v>4.83030865357492E-3</v>
      </c>
      <c r="N34" s="294"/>
      <c r="P34" s="124"/>
      <c r="Q34" s="124"/>
      <c r="R34" s="124"/>
      <c r="S34" s="124"/>
      <c r="U34" s="4"/>
      <c r="V34" s="4"/>
      <c r="W34" s="4"/>
      <c r="X34" s="4"/>
    </row>
    <row r="35" spans="1:24" ht="25.5" x14ac:dyDescent="0.25">
      <c r="A35" s="89" t="str">
        <f>'MEMORIA DE CALCULO'!A113</f>
        <v>5.2</v>
      </c>
      <c r="B35" s="100">
        <f>'MEMORIA DE CALCULO'!B113</f>
        <v>5213863</v>
      </c>
      <c r="C35" s="100" t="str">
        <f>'MEMORIA DE CALCULO'!C113</f>
        <v>SICRO3</v>
      </c>
      <c r="D35" s="101" t="str">
        <f>'MEMORIA DE CALCULO'!D113</f>
        <v>Suporte metálico galvanizado para placa de advertência ou regulamentação - lado ou diâmetro de 0,60 m - fornecimento e implantação</v>
      </c>
      <c r="E35" s="100" t="str">
        <f>'MEMORIA DE CALCULO'!E113</f>
        <v>UN</v>
      </c>
      <c r="F35" s="90">
        <f>SUM(G35:I35)</f>
        <v>8</v>
      </c>
      <c r="G35" s="90">
        <f t="shared" ref="G35:H35" si="8">G34</f>
        <v>4</v>
      </c>
      <c r="H35" s="90">
        <f t="shared" si="8"/>
        <v>4</v>
      </c>
      <c r="I35" s="90"/>
      <c r="J35" s="204">
        <f>'ORÇAMENTO SINTÉTICO'!G35</f>
        <v>490.75</v>
      </c>
      <c r="K35" s="91">
        <f t="shared" si="7"/>
        <v>595.52</v>
      </c>
      <c r="L35" s="91">
        <f>TRUNC(K35*F35,2)</f>
        <v>4764.16</v>
      </c>
      <c r="M35" s="250">
        <f t="shared" si="1"/>
        <v>8.0981543576389651E-3</v>
      </c>
      <c r="N35" s="294"/>
      <c r="P35" s="124"/>
      <c r="Q35" s="124"/>
      <c r="R35" s="124"/>
      <c r="S35" s="124"/>
      <c r="U35" s="4"/>
      <c r="V35" s="4"/>
      <c r="W35" s="4"/>
      <c r="X35" s="4"/>
    </row>
    <row r="36" spans="1:24" ht="25.5" x14ac:dyDescent="0.25">
      <c r="A36" s="89" t="str">
        <f>'MEMORIA DE CALCULO'!A118</f>
        <v>5.3</v>
      </c>
      <c r="B36" s="100" t="str">
        <f>'MEMORIA DE CALCULO'!B118</f>
        <v xml:space="preserve"> LLES007 </v>
      </c>
      <c r="C36" s="100" t="str">
        <f>'MEMORIA DE CALCULO'!C118</f>
        <v>Próprio</v>
      </c>
      <c r="D36" s="101" t="str">
        <f>'MEMORIA DE CALCULO'!D118</f>
        <v>(Cópia SINAPI - 73916/002) PLACA ESMALTADA PARA IDENTIFICAÇÃO DE RUAS, DIMENSÕES 45x20</v>
      </c>
      <c r="E36" s="100" t="str">
        <f>'MEMORIA DE CALCULO'!E118</f>
        <v>UN</v>
      </c>
      <c r="F36" s="90">
        <f>SUM(G36:I36)</f>
        <v>4</v>
      </c>
      <c r="G36" s="90">
        <f>VLOOKUP(G12,'MEMORIA DE CALCULO'!$D$119:$L$120,9,0)</f>
        <v>2</v>
      </c>
      <c r="H36" s="90">
        <f>VLOOKUP(H12,'MEMORIA DE CALCULO'!D120:L121,9,0)</f>
        <v>2</v>
      </c>
      <c r="I36" s="90"/>
      <c r="J36" s="204">
        <f>'ORÇAMENTO SINTÉTICO'!G36</f>
        <v>135.11000000000001</v>
      </c>
      <c r="K36" s="91">
        <f t="shared" si="7"/>
        <v>163.95</v>
      </c>
      <c r="L36" s="91">
        <f>TRUNC(K36*F36,2)</f>
        <v>655.8</v>
      </c>
      <c r="M36" s="250">
        <f t="shared" si="1"/>
        <v>1.114733683952603E-3</v>
      </c>
      <c r="N36" s="294"/>
      <c r="P36" s="124"/>
      <c r="Q36" s="124"/>
      <c r="R36" s="124"/>
      <c r="S36" s="124"/>
      <c r="U36" s="4"/>
      <c r="V36" s="4"/>
      <c r="W36" s="4"/>
      <c r="X36" s="4"/>
    </row>
    <row r="37" spans="1:24" ht="15.75" x14ac:dyDescent="0.25">
      <c r="A37" s="85">
        <v>6</v>
      </c>
      <c r="B37" s="85"/>
      <c r="C37" s="85"/>
      <c r="D37" s="85" t="s">
        <v>189</v>
      </c>
      <c r="E37" s="86"/>
      <c r="F37" s="86"/>
      <c r="G37" s="86"/>
      <c r="H37" s="86"/>
      <c r="I37" s="86"/>
      <c r="J37" s="87"/>
      <c r="K37" s="88"/>
      <c r="L37" s="99">
        <f>SUM(L38:L38)</f>
        <v>2775.7</v>
      </c>
      <c r="M37" s="364">
        <f t="shared" si="1"/>
        <v>4.7181553622251291E-3</v>
      </c>
      <c r="N37" s="294"/>
      <c r="P37" s="124"/>
      <c r="Q37" s="124"/>
      <c r="R37" s="124"/>
      <c r="S37" s="124"/>
      <c r="U37" s="4"/>
      <c r="V37" s="4"/>
      <c r="W37" s="4"/>
      <c r="X37" s="4"/>
    </row>
    <row r="38" spans="1:24" ht="15.75" x14ac:dyDescent="0.25">
      <c r="A38" s="102" t="s">
        <v>377</v>
      </c>
      <c r="B38" s="100">
        <f>'MEMORIA DE CALCULO'!B124</f>
        <v>152</v>
      </c>
      <c r="C38" s="100" t="str">
        <f>'MEMORIA DE CALCULO'!C124</f>
        <v>Próprio</v>
      </c>
      <c r="D38" s="101" t="str">
        <f>'MEMORIA DE CALCULO'!D124</f>
        <v>LIMPEZA DE RUAS (VARRIÇÃO E REMOÇÃO DE ENTULHOS)</v>
      </c>
      <c r="E38" s="100" t="str">
        <f>'MEMORIA DE CALCULO'!E124</f>
        <v>M²</v>
      </c>
      <c r="F38" s="90">
        <f>SUM(G38:I38)</f>
        <v>2984.63</v>
      </c>
      <c r="G38" s="90">
        <f>VLOOKUP(G12,'MEMORIA DE CALCULO'!$D$125:$L$126,9,0)</f>
        <v>1494.32</v>
      </c>
      <c r="H38" s="90">
        <f>VLOOKUP(H12,'MEMORIA DE CALCULO'!D126:L127,9,0)</f>
        <v>1490.31</v>
      </c>
      <c r="I38" s="90"/>
      <c r="J38" s="204">
        <f>'ORÇAMENTO SINTÉTICO'!G38</f>
        <v>0.77</v>
      </c>
      <c r="K38" s="91">
        <f>TRUNC(J38*$Q$6,2)</f>
        <v>0.93</v>
      </c>
      <c r="L38" s="91">
        <f>TRUNC(K38*F38,2)</f>
        <v>2775.7</v>
      </c>
      <c r="M38" s="250">
        <f t="shared" si="1"/>
        <v>4.7181553622251291E-3</v>
      </c>
      <c r="N38" s="294"/>
      <c r="P38" s="124"/>
      <c r="Q38" s="124"/>
      <c r="R38" s="124"/>
      <c r="S38" s="124"/>
      <c r="U38" s="4"/>
      <c r="V38" s="4"/>
      <c r="W38" s="4"/>
      <c r="X38" s="4"/>
    </row>
    <row r="39" spans="1:24" ht="15.75" x14ac:dyDescent="0.25">
      <c r="A39" s="85">
        <v>7</v>
      </c>
      <c r="B39" s="85"/>
      <c r="C39" s="85"/>
      <c r="D39" s="85" t="s">
        <v>979</v>
      </c>
      <c r="E39" s="86"/>
      <c r="F39" s="86"/>
      <c r="G39" s="86"/>
      <c r="H39" s="86"/>
      <c r="I39" s="86"/>
      <c r="J39" s="87"/>
      <c r="K39" s="88"/>
      <c r="L39" s="99">
        <f>SUM(L40:L54)</f>
        <v>122176.46000000002</v>
      </c>
      <c r="M39" s="364">
        <f t="shared" si="1"/>
        <v>0.20767644914316538</v>
      </c>
      <c r="N39" s="294"/>
      <c r="P39" s="124"/>
      <c r="Q39" s="124"/>
      <c r="R39" s="124"/>
      <c r="S39" s="124"/>
      <c r="U39" s="4"/>
      <c r="V39" s="4"/>
      <c r="W39" s="4"/>
      <c r="X39" s="4"/>
    </row>
    <row r="40" spans="1:24" ht="15.75" x14ac:dyDescent="0.25">
      <c r="A40" s="102" t="str">
        <f>'MEMORIA DE CALCULO'!A130</f>
        <v>7.1</v>
      </c>
      <c r="B40" s="102">
        <f>'MEMORIA DE CALCULO'!B130</f>
        <v>102329</v>
      </c>
      <c r="C40" s="102" t="str">
        <f>'MEMORIA DE CALCULO'!C130</f>
        <v>SINAPI</v>
      </c>
      <c r="D40" s="102" t="str">
        <f>'MEMORIA DE CALCULO'!D130</f>
        <v>ESCAVAÇÃO MECANIZADA DE VALA COM PROF. MAIOR QUE 1,5 M ATÉ 3,0 M (MÉDIA MONTANTE E JUSANTE/UMA COMPOSIÇÃO POR TRECHO), RETROESCAV. (0,26 M3), LARG. DE 0,8 M A 1,5 M, EM SOLO DE 2A CATEGORIA, EM LOCAIS COM BAIXO NÍVEL DE INTERFERÊNCIA. AF_09/2024</v>
      </c>
      <c r="E40" s="102" t="str">
        <f>'MEMORIA DE CALCULO'!E130</f>
        <v>m³</v>
      </c>
      <c r="F40" s="90">
        <f t="shared" ref="F40:F54" si="9">SUM(G40:I40)</f>
        <v>221.66</v>
      </c>
      <c r="G40" s="90"/>
      <c r="H40" s="90"/>
      <c r="I40" s="90">
        <f>'MEMORIA DE CALCULO'!K140</f>
        <v>221.66</v>
      </c>
      <c r="J40" s="204">
        <f>'ORÇAMENTO SINTÉTICO'!G40</f>
        <v>10.65</v>
      </c>
      <c r="K40" s="91">
        <f t="shared" ref="K40:K54" si="10">TRUNC(J40*$Q$6,2)</f>
        <v>12.92</v>
      </c>
      <c r="L40" s="91">
        <f t="shared" ref="L40:L54" si="11">TRUNC(K40*F40,2)</f>
        <v>2863.84</v>
      </c>
      <c r="M40" s="250">
        <f t="shared" si="1"/>
        <v>4.8679763852559057E-3</v>
      </c>
      <c r="N40" s="294"/>
      <c r="P40" s="124"/>
      <c r="Q40" s="124"/>
      <c r="R40" s="124"/>
      <c r="S40" s="124"/>
      <c r="U40" s="4"/>
      <c r="V40" s="4"/>
      <c r="W40" s="4"/>
      <c r="X40" s="4"/>
    </row>
    <row r="41" spans="1:24" ht="15.75" x14ac:dyDescent="0.25">
      <c r="A41" s="102" t="str">
        <f>'MEMORIA DE CALCULO'!A141</f>
        <v>7.2</v>
      </c>
      <c r="B41" s="102">
        <f>'MEMORIA DE CALCULO'!B141</f>
        <v>94329</v>
      </c>
      <c r="C41" s="102" t="str">
        <f>'MEMORIA DE CALCULO'!C141</f>
        <v>SINAPI</v>
      </c>
      <c r="D41" s="102" t="str">
        <f>'MEMORIA DE CALCULO'!D141</f>
        <v>ATERRO MECANIZADO DE VALA COM ESCAVADEIRA HIDRÁULICA (CAPACIDADE DA CAÇAMBA: 0,8 M³/POTÊNCIA: 111 HP), LARGURA ATÉ 2,5 M, PROFUNDIDADE DE 1,5 A 3,0 M, COM AREIA PARA ATERRO. AF_08/2023</v>
      </c>
      <c r="E41" s="102" t="str">
        <f>'MEMORIA DE CALCULO'!E141</f>
        <v>m³</v>
      </c>
      <c r="F41" s="90">
        <f t="shared" si="9"/>
        <v>175.76</v>
      </c>
      <c r="G41" s="90"/>
      <c r="H41" s="90"/>
      <c r="I41" s="90">
        <f>'MEMORIA DE CALCULO'!K143</f>
        <v>175.76</v>
      </c>
      <c r="J41" s="204">
        <f>'ORÇAMENTO SINTÉTICO'!G41</f>
        <v>118.9</v>
      </c>
      <c r="K41" s="91">
        <f t="shared" si="10"/>
        <v>144.28</v>
      </c>
      <c r="L41" s="91">
        <f t="shared" si="11"/>
        <v>25358.65</v>
      </c>
      <c r="M41" s="250">
        <f t="shared" si="1"/>
        <v>4.3104820577256293E-2</v>
      </c>
      <c r="N41" s="294"/>
      <c r="P41" s="124"/>
      <c r="Q41" s="124"/>
      <c r="R41" s="124"/>
      <c r="S41" s="124"/>
      <c r="U41" s="4"/>
      <c r="V41" s="4"/>
      <c r="W41" s="4"/>
      <c r="X41" s="4"/>
    </row>
    <row r="42" spans="1:24" ht="15.75" x14ac:dyDescent="0.25">
      <c r="A42" s="102" t="str">
        <f>'MEMORIA DE CALCULO'!A144</f>
        <v>7.3</v>
      </c>
      <c r="B42" s="102" t="str">
        <f>'MEMORIA DE CALCULO'!B144</f>
        <v xml:space="preserve"> 100981 </v>
      </c>
      <c r="C42" s="102" t="str">
        <f>'MEMORIA DE CALCULO'!C144</f>
        <v>SINAPI</v>
      </c>
      <c r="D42" s="102" t="str">
        <f>'MEMORIA DE CALCULO'!D144</f>
        <v>CARGA, MANOBRA E DESCARGA DE ENTULHO EM CAMINHÃO BASCULANTE 6 M³ - CARGA COM ESCAVADEIRA HIDRÁULICA  (CAÇAMBA DE 0,80 M³ / 111 HP) E DESCARGA LIVRE (UNIDADE: M3). AF_07/2020</v>
      </c>
      <c r="E42" s="102" t="str">
        <f>'MEMORIA DE CALCULO'!E144</f>
        <v>m³</v>
      </c>
      <c r="F42" s="90">
        <f t="shared" si="9"/>
        <v>288.16000000000003</v>
      </c>
      <c r="G42" s="90"/>
      <c r="H42" s="90"/>
      <c r="I42" s="90">
        <f>'MEMORIA DE CALCULO'!K146</f>
        <v>288.16000000000003</v>
      </c>
      <c r="J42" s="204">
        <f>'ORÇAMENTO SINTÉTICO'!G42</f>
        <v>9.7899999999999991</v>
      </c>
      <c r="K42" s="91">
        <f t="shared" si="10"/>
        <v>11.88</v>
      </c>
      <c r="L42" s="91">
        <f t="shared" si="11"/>
        <v>3423.34</v>
      </c>
      <c r="M42" s="250">
        <f t="shared" si="1"/>
        <v>5.8190186179053124E-3</v>
      </c>
      <c r="N42" s="294"/>
      <c r="P42" s="124"/>
      <c r="Q42" s="124"/>
      <c r="R42" s="124"/>
      <c r="S42" s="124"/>
      <c r="U42" s="4"/>
      <c r="V42" s="4"/>
      <c r="W42" s="4"/>
      <c r="X42" s="4"/>
    </row>
    <row r="43" spans="1:24" ht="15.75" x14ac:dyDescent="0.25">
      <c r="A43" s="102" t="str">
        <f>'MEMORIA DE CALCULO'!A147</f>
        <v>7.4</v>
      </c>
      <c r="B43" s="102" t="str">
        <f>'MEMORIA DE CALCULO'!B147</f>
        <v xml:space="preserve"> 95875 </v>
      </c>
      <c r="C43" s="102" t="str">
        <f>'MEMORIA DE CALCULO'!C147</f>
        <v>SINAPI</v>
      </c>
      <c r="D43" s="102" t="str">
        <f>'MEMORIA DE CALCULO'!D147</f>
        <v>TRANSPORTE COM CAMINHÃO BASCULANTE DE 10 M³, EM VIA URBANA PAVIMENTADA, DMT ATÉ 30 KM (UNIDADE: M3XKM). AF_07/2020</v>
      </c>
      <c r="E43" s="102" t="str">
        <f>'MEMORIA DE CALCULO'!E147</f>
        <v>M3XKM</v>
      </c>
      <c r="F43" s="90">
        <f t="shared" si="9"/>
        <v>2132.38</v>
      </c>
      <c r="G43" s="90"/>
      <c r="H43" s="90"/>
      <c r="I43" s="90">
        <f>'MEMORIA DE CALCULO'!K149</f>
        <v>2132.38</v>
      </c>
      <c r="J43" s="204">
        <f>'ORÇAMENTO SINTÉTICO'!G43</f>
        <v>2.52</v>
      </c>
      <c r="K43" s="91">
        <f t="shared" si="10"/>
        <v>3.05</v>
      </c>
      <c r="L43" s="91">
        <f t="shared" si="11"/>
        <v>6503.75</v>
      </c>
      <c r="M43" s="250">
        <f t="shared" si="1"/>
        <v>1.1055122288817843E-2</v>
      </c>
      <c r="N43" s="294"/>
      <c r="P43" s="124"/>
      <c r="Q43" s="124"/>
      <c r="R43" s="124"/>
      <c r="S43" s="124"/>
      <c r="U43" s="4"/>
      <c r="V43" s="4"/>
      <c r="W43" s="4"/>
      <c r="X43" s="4"/>
    </row>
    <row r="44" spans="1:24" ht="15.75" x14ac:dyDescent="0.25">
      <c r="A44" s="102" t="str">
        <f>'MEMORIA DE CALCULO'!A150</f>
        <v>7.5</v>
      </c>
      <c r="B44" s="102">
        <f>'MEMORIA DE CALCULO'!B150</f>
        <v>101622</v>
      </c>
      <c r="C44" s="102" t="str">
        <f>'MEMORIA DE CALCULO'!C150</f>
        <v>SINAPI</v>
      </c>
      <c r="D44" s="102" t="str">
        <f>'MEMORIA DE CALCULO'!D150</f>
        <v>PREPARO DE FUNDO DE VALA COM LARGURA MENOR QUE 1,5 M, COM CAMADA DE AREIA, LANÇAMENTO MECANIZADO. AF_08/2020</v>
      </c>
      <c r="E44" s="102" t="str">
        <f>'MEMORIA DE CALCULO'!E150</f>
        <v>m³</v>
      </c>
      <c r="F44" s="90">
        <f t="shared" si="9"/>
        <v>5.72</v>
      </c>
      <c r="G44" s="90"/>
      <c r="H44" s="90"/>
      <c r="I44" s="90">
        <f>'MEMORIA DE CALCULO'!K153</f>
        <v>5.72</v>
      </c>
      <c r="J44" s="204">
        <f>'ORÇAMENTO SINTÉTICO'!G44</f>
        <v>275.52999999999997</v>
      </c>
      <c r="K44" s="91">
        <f t="shared" si="10"/>
        <v>334.35</v>
      </c>
      <c r="L44" s="91">
        <f t="shared" si="11"/>
        <v>1912.48</v>
      </c>
      <c r="M44" s="250">
        <f t="shared" si="1"/>
        <v>3.2508476302007842E-3</v>
      </c>
      <c r="N44" s="294"/>
      <c r="P44" s="124"/>
      <c r="Q44" s="124"/>
      <c r="R44" s="124"/>
      <c r="S44" s="124"/>
      <c r="U44" s="4"/>
      <c r="V44" s="4"/>
      <c r="W44" s="4"/>
      <c r="X44" s="4"/>
    </row>
    <row r="45" spans="1:24" ht="15.75" x14ac:dyDescent="0.25">
      <c r="A45" s="102" t="str">
        <f>'MEMORIA DE CALCULO'!A154</f>
        <v>7.6</v>
      </c>
      <c r="B45" s="102" t="str">
        <f>'MEMORIA DE CALCULO'!B154</f>
        <v>LLES 2335</v>
      </c>
      <c r="C45" s="102" t="str">
        <f>'MEMORIA DE CALCULO'!C154</f>
        <v>Próprio</v>
      </c>
      <c r="D45" s="102" t="str">
        <f>'MEMORIA DE CALCULO'!D154</f>
        <v>Copia da ORSE (2741) - Caixa de passagem / poço de visita em concreto armado fck=21 mpa, inclusive tampa, dimensões internas 1.00 x 1.00 x 2.00 m</v>
      </c>
      <c r="E45" s="102" t="str">
        <f>'MEMORIA DE CALCULO'!E154</f>
        <v xml:space="preserve">UN </v>
      </c>
      <c r="F45" s="90">
        <f t="shared" si="9"/>
        <v>3</v>
      </c>
      <c r="G45" s="90"/>
      <c r="H45" s="90"/>
      <c r="I45" s="90">
        <f>'MEMORIA DE CALCULO'!K156</f>
        <v>3</v>
      </c>
      <c r="J45" s="204">
        <f>'ORÇAMENTO SINTÉTICO'!G45</f>
        <v>7184.91</v>
      </c>
      <c r="K45" s="91">
        <f t="shared" si="10"/>
        <v>8718.8799999999992</v>
      </c>
      <c r="L45" s="91">
        <f t="shared" si="11"/>
        <v>26156.639999999999</v>
      </c>
      <c r="M45" s="250">
        <f t="shared" si="1"/>
        <v>4.4461249873470589E-2</v>
      </c>
      <c r="N45" s="294"/>
      <c r="P45" s="124"/>
      <c r="Q45" s="124"/>
      <c r="R45" s="124"/>
      <c r="S45" s="124"/>
      <c r="U45" s="4"/>
      <c r="V45" s="4"/>
      <c r="W45" s="4"/>
      <c r="X45" s="4"/>
    </row>
    <row r="46" spans="1:24" ht="15.75" x14ac:dyDescent="0.25">
      <c r="A46" s="102" t="str">
        <f>'MEMORIA DE CALCULO'!A157</f>
        <v>7.7</v>
      </c>
      <c r="B46" s="102" t="str">
        <f>'MEMORIA DE CALCULO'!B157</f>
        <v>LLES 2334</v>
      </c>
      <c r="C46" s="102" t="str">
        <f>'MEMORIA DE CALCULO'!C157</f>
        <v>Próprio</v>
      </c>
      <c r="D46" s="102" t="str">
        <f>'MEMORIA DE CALCULO'!D157</f>
        <v>Copia da ORSE (11238) - Caixa de passagem / poço de visita em concreto armado fck=21 mpa, inclusive tampa, dimensões internas 1.00 x 1.00 x 1.20 m</v>
      </c>
      <c r="E46" s="102" t="str">
        <f>'MEMORIA DE CALCULO'!E157</f>
        <v xml:space="preserve">UN </v>
      </c>
      <c r="F46" s="90">
        <f t="shared" si="9"/>
        <v>1</v>
      </c>
      <c r="G46" s="90"/>
      <c r="H46" s="90"/>
      <c r="I46" s="90">
        <f>'MEMORIA DE CALCULO'!K159</f>
        <v>1</v>
      </c>
      <c r="J46" s="204">
        <f>'ORÇAMENTO SINTÉTICO'!G46</f>
        <v>5673.04</v>
      </c>
      <c r="K46" s="91">
        <f t="shared" si="10"/>
        <v>6884.23</v>
      </c>
      <c r="L46" s="91">
        <f t="shared" si="11"/>
        <v>6884.23</v>
      </c>
      <c r="M46" s="250">
        <f t="shared" si="1"/>
        <v>1.1701865003167167E-2</v>
      </c>
      <c r="N46" s="294"/>
      <c r="P46" s="124"/>
      <c r="Q46" s="124"/>
      <c r="R46" s="124"/>
      <c r="S46" s="124"/>
      <c r="U46" s="4"/>
      <c r="V46" s="4"/>
      <c r="W46" s="4"/>
      <c r="X46" s="4"/>
    </row>
    <row r="47" spans="1:24" ht="15.75" x14ac:dyDescent="0.25">
      <c r="A47" s="102" t="str">
        <f>'MEMORIA DE CALCULO'!A160</f>
        <v>7.8</v>
      </c>
      <c r="B47" s="102">
        <f>'MEMORIA DE CALCULO'!B160</f>
        <v>98114</v>
      </c>
      <c r="C47" s="102" t="str">
        <f>'MEMORIA DE CALCULO'!C160</f>
        <v>SINAPI</v>
      </c>
      <c r="D47" s="102" t="str">
        <f>'MEMORIA DE CALCULO'!D160</f>
        <v>TAMPA CIRCULAR PARA ESGOTO E DRENAGEM, EM FERRO FUNDIDO, DIÂMETRO INTERNO = 0,6 M. AF_12/2020</v>
      </c>
      <c r="E47" s="102" t="str">
        <f>'MEMORIA DE CALCULO'!E160</f>
        <v xml:space="preserve">UN </v>
      </c>
      <c r="F47" s="90">
        <f t="shared" si="9"/>
        <v>4</v>
      </c>
      <c r="G47" s="90"/>
      <c r="H47" s="90"/>
      <c r="I47" s="90">
        <f>'MEMORIA DE CALCULO'!K162</f>
        <v>4</v>
      </c>
      <c r="J47" s="204">
        <f>'ORÇAMENTO SINTÉTICO'!G47</f>
        <v>803.22</v>
      </c>
      <c r="K47" s="91">
        <f t="shared" si="10"/>
        <v>974.7</v>
      </c>
      <c r="L47" s="91">
        <f t="shared" si="11"/>
        <v>3898.8</v>
      </c>
      <c r="M47" s="250">
        <f t="shared" si="1"/>
        <v>6.627209037807882E-3</v>
      </c>
      <c r="N47" s="294"/>
      <c r="P47" s="124"/>
      <c r="Q47" s="124"/>
      <c r="R47" s="124"/>
      <c r="S47" s="124"/>
      <c r="U47" s="4"/>
      <c r="V47" s="4"/>
      <c r="W47" s="4"/>
      <c r="X47" s="4"/>
    </row>
    <row r="48" spans="1:24" ht="15.75" x14ac:dyDescent="0.25">
      <c r="A48" s="102" t="str">
        <f>'MEMORIA DE CALCULO'!A163</f>
        <v>7.9</v>
      </c>
      <c r="B48" s="102">
        <f>'MEMORIA DE CALCULO'!B163</f>
        <v>95567</v>
      </c>
      <c r="C48" s="102" t="str">
        <f>'MEMORIA DE CALCULO'!C163</f>
        <v>SINAPI</v>
      </c>
      <c r="D48" s="102" t="str">
        <f>'MEMORIA DE CALCULO'!D163</f>
        <v>TUBO DE CONCRETO (SIMPLES) PARA REDES COLETORAS DE ÁGUAS PLUVIAIS, DIÂMETRO DE 300 MM, JUNTA RÍGIDA, INSTALADO EM LOCAL COM BAIXO NÍVEL DE INTERFERÊNCIAS - FORNECIMENTO E ASSENTAMENTO. AF_03/2024</v>
      </c>
      <c r="E48" s="102" t="str">
        <f>'MEMORIA DE CALCULO'!E163</f>
        <v>m</v>
      </c>
      <c r="F48" s="90">
        <f t="shared" si="9"/>
        <v>20</v>
      </c>
      <c r="G48" s="90"/>
      <c r="H48" s="90"/>
      <c r="I48" s="90">
        <f>'MEMORIA DE CALCULO'!K165</f>
        <v>20</v>
      </c>
      <c r="J48" s="204">
        <f>'ORÇAMENTO SINTÉTICO'!G48</f>
        <v>91.92</v>
      </c>
      <c r="K48" s="91">
        <f t="shared" si="10"/>
        <v>111.54</v>
      </c>
      <c r="L48" s="91">
        <f t="shared" si="11"/>
        <v>2230.8000000000002</v>
      </c>
      <c r="M48" s="250">
        <f t="shared" si="1"/>
        <v>3.7919303174160828E-3</v>
      </c>
      <c r="N48" s="294"/>
      <c r="P48" s="124"/>
      <c r="Q48" s="124"/>
      <c r="R48" s="124"/>
      <c r="S48" s="124"/>
      <c r="U48" s="4"/>
      <c r="V48" s="4"/>
      <c r="W48" s="4"/>
      <c r="X48" s="4"/>
    </row>
    <row r="49" spans="1:24" ht="15.75" x14ac:dyDescent="0.25">
      <c r="A49" s="102" t="str">
        <f>'MEMORIA DE CALCULO'!A166</f>
        <v>7.10</v>
      </c>
      <c r="B49" s="102">
        <f>'MEMORIA DE CALCULO'!B166</f>
        <v>95568</v>
      </c>
      <c r="C49" s="102" t="str">
        <f>'MEMORIA DE CALCULO'!C166</f>
        <v>SINAPI</v>
      </c>
      <c r="D49" s="102" t="str">
        <f>'MEMORIA DE CALCULO'!D166</f>
        <v>TUBO DE CONCRETO (SIMPLES) PARA REDES COLETORAS DE ÁGUAS PLUVIAIS, DIÂMETRO DE 400 MM, JUNTA RÍGIDA, INSTALADO EM LOCAL COM BAIXO NÍVEL DE INTERFERÊNCIAS - FORNECIMENTO E ASSENTAMENTO. AF_03/2024</v>
      </c>
      <c r="E49" s="102" t="str">
        <f>'MEMORIA DE CALCULO'!E166</f>
        <v>m</v>
      </c>
      <c r="F49" s="90">
        <f t="shared" si="9"/>
        <v>78</v>
      </c>
      <c r="G49" s="90"/>
      <c r="H49" s="90"/>
      <c r="I49" s="90">
        <f>'MEMORIA DE CALCULO'!K168</f>
        <v>78</v>
      </c>
      <c r="J49" s="204">
        <f>'ORÇAMENTO SINTÉTICO'!G49</f>
        <v>114.35</v>
      </c>
      <c r="K49" s="91">
        <f t="shared" si="10"/>
        <v>138.76</v>
      </c>
      <c r="L49" s="91">
        <f t="shared" si="11"/>
        <v>10823.28</v>
      </c>
      <c r="M49" s="250">
        <f t="shared" si="1"/>
        <v>1.8397491288274673E-2</v>
      </c>
      <c r="N49" s="294"/>
      <c r="P49" s="124"/>
      <c r="Q49" s="124"/>
      <c r="R49" s="124"/>
      <c r="S49" s="124"/>
      <c r="U49" s="4"/>
      <c r="V49" s="4"/>
      <c r="W49" s="4"/>
      <c r="X49" s="4"/>
    </row>
    <row r="50" spans="1:24" ht="15.75" x14ac:dyDescent="0.25">
      <c r="A50" s="102" t="str">
        <f>'MEMORIA DE CALCULO'!A169</f>
        <v>7.11</v>
      </c>
      <c r="B50" s="102">
        <f>'MEMORIA DE CALCULO'!B169</f>
        <v>2003983</v>
      </c>
      <c r="C50" s="102" t="str">
        <f>'MEMORIA DE CALCULO'!C169</f>
        <v>SICRO3</v>
      </c>
      <c r="D50" s="102" t="str">
        <f>'MEMORIA DE CALCULO'!D169</f>
        <v>Tubo PEAD para drenagem - D = 400 mm - fornecimento e instalação</v>
      </c>
      <c r="E50" s="102" t="str">
        <f>'MEMORIA DE CALCULO'!E169</f>
        <v>m</v>
      </c>
      <c r="F50" s="90">
        <f t="shared" si="9"/>
        <v>50</v>
      </c>
      <c r="G50" s="90"/>
      <c r="H50" s="90"/>
      <c r="I50" s="90">
        <f>'MEMORIA DE CALCULO'!K171</f>
        <v>50</v>
      </c>
      <c r="J50" s="204">
        <f>'ORÇAMENTO SINTÉTICO'!G50</f>
        <v>243.97</v>
      </c>
      <c r="K50" s="91">
        <f t="shared" si="10"/>
        <v>296.05</v>
      </c>
      <c r="L50" s="91">
        <f t="shared" si="11"/>
        <v>14802.5</v>
      </c>
      <c r="M50" s="250">
        <f t="shared" si="1"/>
        <v>2.5161398836090889E-2</v>
      </c>
      <c r="N50" s="294"/>
      <c r="P50" s="124"/>
      <c r="Q50" s="124"/>
      <c r="R50" s="124"/>
      <c r="S50" s="124"/>
      <c r="U50" s="4"/>
      <c r="V50" s="4"/>
      <c r="W50" s="4"/>
      <c r="X50" s="4"/>
    </row>
    <row r="51" spans="1:24" ht="15.75" x14ac:dyDescent="0.25">
      <c r="A51" s="102" t="str">
        <f>'MEMORIA DE CALCULO'!A172</f>
        <v>7.12</v>
      </c>
      <c r="B51" s="102">
        <f>'MEMORIA DE CALCULO'!B172</f>
        <v>101602</v>
      </c>
      <c r="C51" s="102" t="str">
        <f>'MEMORIA DE CALCULO'!C172</f>
        <v>SINAPI</v>
      </c>
      <c r="D51" s="102" t="str">
        <f>'MEMORIA DE CALCULO'!D172</f>
        <v>ESCORAMENTO DE VALA, TIPO BLINDAGEM, COM PROFUNDIDADE DE 1,5 A 3,0 M, LARGURA MENOR QUE 1,5 M - EXECUÇÃO, NÃO INCLUI MATERIAL. AF_08/2020</v>
      </c>
      <c r="E51" s="102" t="str">
        <f>'MEMORIA DE CALCULO'!E172</f>
        <v>m²</v>
      </c>
      <c r="F51" s="90">
        <f t="shared" si="9"/>
        <v>414.4</v>
      </c>
      <c r="G51" s="90"/>
      <c r="H51" s="90"/>
      <c r="I51" s="90">
        <f>'MEMORIA DE CALCULO'!K177</f>
        <v>414.4</v>
      </c>
      <c r="J51" s="204">
        <f>'ORÇAMENTO SINTÉTICO'!G51</f>
        <v>14</v>
      </c>
      <c r="K51" s="91">
        <f t="shared" si="10"/>
        <v>16.98</v>
      </c>
      <c r="L51" s="91">
        <f t="shared" si="11"/>
        <v>7036.51</v>
      </c>
      <c r="M51" s="250">
        <f t="shared" si="1"/>
        <v>1.1960711671956894E-2</v>
      </c>
      <c r="N51" s="294"/>
      <c r="P51" s="124"/>
      <c r="Q51" s="124"/>
      <c r="R51" s="124"/>
      <c r="S51" s="124"/>
      <c r="U51" s="4"/>
      <c r="V51" s="4"/>
      <c r="W51" s="4"/>
      <c r="X51" s="4"/>
    </row>
    <row r="52" spans="1:24" ht="15.75" x14ac:dyDescent="0.25">
      <c r="A52" s="102" t="str">
        <f>'MEMORIA DE CALCULO'!A178</f>
        <v>7.13</v>
      </c>
      <c r="B52" s="102">
        <f>'MEMORIA DE CALCULO'!B178</f>
        <v>102750</v>
      </c>
      <c r="C52" s="102" t="str">
        <f>'MEMORIA DE CALCULO'!C178</f>
        <v>SINAPI</v>
      </c>
      <c r="D52" s="102" t="str">
        <f>'MEMORIA DE CALCULO'!D178</f>
        <v>BOCA PARA BUEIRO SIMPLES TUBULAR D = 60 CM EM CONCRETO, ALAS COM ESCONSIDADE DE 30°, INCLUINDO FÔRMAS E MATERIAIS. AF_07/2021</v>
      </c>
      <c r="E52" s="102" t="str">
        <f>'MEMORIA DE CALCULO'!E178</f>
        <v xml:space="preserve">UN </v>
      </c>
      <c r="F52" s="90">
        <f t="shared" si="9"/>
        <v>1</v>
      </c>
      <c r="G52" s="90"/>
      <c r="H52" s="90"/>
      <c r="I52" s="90">
        <f>'MEMORIA DE CALCULO'!K180</f>
        <v>1</v>
      </c>
      <c r="J52" s="204">
        <f>'ORÇAMENTO SINTÉTICO'!G52</f>
        <v>2871.49</v>
      </c>
      <c r="K52" s="91">
        <f t="shared" si="10"/>
        <v>3484.55</v>
      </c>
      <c r="L52" s="91">
        <f t="shared" si="11"/>
        <v>3484.55</v>
      </c>
      <c r="M52" s="250">
        <f t="shared" si="1"/>
        <v>5.9230638280223288E-3</v>
      </c>
      <c r="N52" s="294"/>
      <c r="P52" s="124"/>
      <c r="Q52" s="124"/>
      <c r="R52" s="124"/>
      <c r="S52" s="124"/>
      <c r="U52" s="4"/>
      <c r="V52" s="4"/>
      <c r="W52" s="4"/>
      <c r="X52" s="4"/>
    </row>
    <row r="53" spans="1:24" ht="20.25" customHeight="1" x14ac:dyDescent="0.25">
      <c r="A53" s="102" t="str">
        <f>'MEMORIA DE CALCULO'!A181</f>
        <v>7.14</v>
      </c>
      <c r="B53" s="102">
        <f>'MEMORIA DE CALCULO'!B181</f>
        <v>2003453</v>
      </c>
      <c r="C53" s="102" t="str">
        <f>'MEMORIA DE CALCULO'!C181</f>
        <v>SICRO3</v>
      </c>
      <c r="D53" s="102" t="str">
        <f>'MEMORIA DE CALCULO'!D181</f>
        <v>Dissipador de energia - DEB 180-263 - areia, brita e pedra de mão comerciais</v>
      </c>
      <c r="E53" s="102" t="str">
        <f>'MEMORIA DE CALCULO'!E181</f>
        <v>un</v>
      </c>
      <c r="F53" s="90">
        <f t="shared" si="9"/>
        <v>1</v>
      </c>
      <c r="G53" s="90"/>
      <c r="H53" s="90"/>
      <c r="I53" s="90">
        <f>'MEMORIA DE CALCULO'!K183</f>
        <v>1</v>
      </c>
      <c r="J53" s="204">
        <f>'ORÇAMENTO SINTÉTICO'!G53</f>
        <v>1071.92</v>
      </c>
      <c r="K53" s="91">
        <f t="shared" si="10"/>
        <v>1300.77</v>
      </c>
      <c r="L53" s="91">
        <f t="shared" si="11"/>
        <v>1300.77</v>
      </c>
      <c r="M53" s="250">
        <f t="shared" si="1"/>
        <v>2.2110584539112954E-3</v>
      </c>
      <c r="N53" s="294"/>
      <c r="P53" s="124"/>
      <c r="Q53" s="124"/>
      <c r="R53" s="124"/>
      <c r="S53" s="124"/>
      <c r="U53" s="4"/>
      <c r="V53" s="4"/>
      <c r="W53" s="4"/>
      <c r="X53" s="4"/>
    </row>
    <row r="54" spans="1:24" ht="15.75" x14ac:dyDescent="0.25">
      <c r="A54" s="102" t="str">
        <f>'MEMORIA DE CALCULO'!A184</f>
        <v>7.15</v>
      </c>
      <c r="B54" s="102">
        <f>'MEMORIA DE CALCULO'!B184</f>
        <v>2003618</v>
      </c>
      <c r="C54" s="102" t="str">
        <f>'MEMORIA DE CALCULO'!C184</f>
        <v>SICRO3</v>
      </c>
      <c r="D54" s="102" t="str">
        <f>'MEMORIA DE CALCULO'!D184</f>
        <v>Boca de lobo simples - BLS 01 - areia e brita comerciais</v>
      </c>
      <c r="E54" s="102" t="str">
        <f>'MEMORIA DE CALCULO'!E184</f>
        <v xml:space="preserve">UN </v>
      </c>
      <c r="F54" s="90">
        <f t="shared" si="9"/>
        <v>4</v>
      </c>
      <c r="G54" s="90"/>
      <c r="H54" s="90"/>
      <c r="I54" s="90">
        <f>'MEMORIA DE CALCULO'!K186</f>
        <v>4</v>
      </c>
      <c r="J54" s="204">
        <f>'ORÇAMENTO SINTÉTICO'!G54</f>
        <v>1132.33</v>
      </c>
      <c r="K54" s="91">
        <f t="shared" si="10"/>
        <v>1374.08</v>
      </c>
      <c r="L54" s="91">
        <f t="shared" si="11"/>
        <v>5496.32</v>
      </c>
      <c r="M54" s="250">
        <f t="shared" si="1"/>
        <v>9.3426853336114214E-3</v>
      </c>
      <c r="N54" s="294"/>
      <c r="P54" s="124"/>
      <c r="Q54" s="124"/>
      <c r="R54" s="124"/>
      <c r="S54" s="124"/>
      <c r="U54" s="4"/>
      <c r="V54" s="4"/>
      <c r="W54" s="4"/>
      <c r="X54" s="4"/>
    </row>
    <row r="55" spans="1:24" ht="15.75" x14ac:dyDescent="0.25">
      <c r="A55" s="166"/>
      <c r="B55" s="166"/>
      <c r="C55" s="166"/>
      <c r="D55" s="166"/>
      <c r="E55" s="166"/>
      <c r="F55" s="96"/>
      <c r="G55" s="96"/>
      <c r="H55" s="96"/>
      <c r="I55" s="96"/>
      <c r="J55" s="362"/>
      <c r="K55" s="97"/>
      <c r="L55" s="97"/>
      <c r="M55" s="363"/>
      <c r="N55" s="294"/>
      <c r="P55" s="124"/>
      <c r="Q55" s="124"/>
      <c r="R55" s="124"/>
      <c r="S55" s="124"/>
      <c r="U55" s="4"/>
      <c r="V55" s="4"/>
      <c r="W55" s="4"/>
      <c r="X55" s="4"/>
    </row>
    <row r="56" spans="1:24" ht="15.75" x14ac:dyDescent="0.25">
      <c r="A56" s="166"/>
      <c r="B56" s="166"/>
      <c r="C56" s="166"/>
      <c r="D56" s="166"/>
      <c r="E56" s="166"/>
      <c r="F56" s="96"/>
      <c r="G56" s="96"/>
      <c r="H56" s="96"/>
      <c r="I56" s="96"/>
      <c r="J56" s="362"/>
      <c r="K56" s="486" t="s">
        <v>13</v>
      </c>
      <c r="L56" s="486"/>
      <c r="M56" s="93">
        <f>L16+L22+L28+L33+L37+L13+L39</f>
        <v>588301.94999999995</v>
      </c>
      <c r="N56" s="294"/>
      <c r="P56" s="124"/>
      <c r="Q56" s="124"/>
      <c r="R56" s="124"/>
      <c r="S56" s="124"/>
      <c r="U56" s="4"/>
      <c r="V56" s="4"/>
      <c r="W56" s="4"/>
      <c r="X56" s="4"/>
    </row>
    <row r="57" spans="1:24" x14ac:dyDescent="0.25">
      <c r="A57" s="468" t="s">
        <v>18</v>
      </c>
      <c r="B57" s="468"/>
      <c r="C57" s="468"/>
      <c r="D57" s="468"/>
      <c r="E57" s="1"/>
      <c r="F57" s="1"/>
      <c r="G57" s="1"/>
      <c r="H57" s="1"/>
      <c r="I57" s="1"/>
      <c r="K57" s="468" t="s">
        <v>19</v>
      </c>
      <c r="L57" s="468"/>
      <c r="M57" s="468"/>
      <c r="N57" s="155"/>
    </row>
    <row r="58" spans="1:24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4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24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4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4" x14ac:dyDescent="0.25">
      <c r="A62" s="469"/>
      <c r="B62" s="469"/>
      <c r="C62" s="469"/>
      <c r="D62" s="469"/>
      <c r="E62" s="1"/>
      <c r="F62" s="1"/>
      <c r="G62" s="1"/>
      <c r="H62" s="1"/>
      <c r="I62" s="1"/>
      <c r="J62" s="1"/>
      <c r="N62" s="1"/>
    </row>
    <row r="63" spans="1:24" x14ac:dyDescent="0.25">
      <c r="A63" s="470" t="s">
        <v>21</v>
      </c>
      <c r="B63" s="470"/>
      <c r="C63" s="470"/>
      <c r="D63" s="470"/>
      <c r="E63" s="1"/>
      <c r="F63" s="1"/>
      <c r="G63" s="1"/>
      <c r="H63" s="1"/>
      <c r="I63" s="1"/>
      <c r="J63" s="1"/>
      <c r="N63" s="1"/>
    </row>
    <row r="64" spans="1:24" x14ac:dyDescent="0.25">
      <c r="A64" s="465" t="s">
        <v>20</v>
      </c>
      <c r="B64" s="465"/>
      <c r="C64" s="466" t="str">
        <f>DADOS!B14</f>
        <v>Gabriel Pinto da Silva Dias</v>
      </c>
      <c r="D64" s="466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465" t="s">
        <v>22</v>
      </c>
      <c r="B65" s="465"/>
      <c r="C65" s="466" t="str">
        <f>DADOS!B15</f>
        <v>Engenheiro Civil</v>
      </c>
      <c r="D65" s="466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465" t="s">
        <v>23</v>
      </c>
      <c r="B66" s="465"/>
      <c r="C66" s="466" t="str">
        <f>DADOS!B16</f>
        <v>CREA-BA 052212361-9</v>
      </c>
      <c r="D66" s="466"/>
      <c r="E66" s="1"/>
      <c r="F66" s="1"/>
      <c r="G66" s="1"/>
      <c r="H66" s="1"/>
      <c r="I66" s="1"/>
      <c r="J66" s="1"/>
      <c r="K66" s="1"/>
      <c r="L66" s="1"/>
      <c r="M66" s="1"/>
      <c r="N66" s="1"/>
    </row>
  </sheetData>
  <mergeCells count="25">
    <mergeCell ref="A65:B65"/>
    <mergeCell ref="C65:D65"/>
    <mergeCell ref="A66:B66"/>
    <mergeCell ref="C66:D66"/>
    <mergeCell ref="A57:D57"/>
    <mergeCell ref="K57:M57"/>
    <mergeCell ref="A62:D62"/>
    <mergeCell ref="A63:D63"/>
    <mergeCell ref="A64:B64"/>
    <mergeCell ref="C64:D64"/>
    <mergeCell ref="K56:L56"/>
    <mergeCell ref="A6:D6"/>
    <mergeCell ref="E6:M6"/>
    <mergeCell ref="A1:L1"/>
    <mergeCell ref="A2:L2"/>
    <mergeCell ref="A3:L3"/>
    <mergeCell ref="A5:D5"/>
    <mergeCell ref="E5:L5"/>
    <mergeCell ref="A10:L10"/>
    <mergeCell ref="A7:D7"/>
    <mergeCell ref="E7:F7"/>
    <mergeCell ref="L7:M7"/>
    <mergeCell ref="A8:D8"/>
    <mergeCell ref="E8:F8"/>
    <mergeCell ref="L8:M8"/>
  </mergeCells>
  <phoneticPr fontId="41" type="noConversion"/>
  <conditionalFormatting sqref="P13:S56">
    <cfRule type="containsText" dxfId="7" priority="1" operator="containsText" text="falso">
      <formula>NOT(ISERROR(SEARCH("falso",P13)))</formula>
    </cfRule>
  </conditionalFormatting>
  <printOptions horizontalCentered="1"/>
  <pageMargins left="0.59055118110236227" right="0.59055118110236227" top="0.56000000000000005" bottom="0.6" header="0.16" footer="0.14000000000000001"/>
  <pageSetup paperSize="9" scale="36" fitToHeight="0" orientation="portrait" r:id="rId1"/>
  <headerFooter>
    <oddFooter>&amp;CPágina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50"/>
  <sheetViews>
    <sheetView showGridLines="0" view="pageBreakPreview" topLeftCell="A10" zoomScaleNormal="90" zoomScaleSheetLayoutView="100" workbookViewId="0">
      <selection activeCell="Q27" sqref="Q27"/>
    </sheetView>
  </sheetViews>
  <sheetFormatPr defaultColWidth="9.140625" defaultRowHeight="12" x14ac:dyDescent="0.2"/>
  <cols>
    <col min="1" max="1" width="12.5703125" style="12" customWidth="1"/>
    <col min="2" max="2" width="36.28515625" style="12" bestFit="1" customWidth="1"/>
    <col min="3" max="3" width="12" style="12" customWidth="1"/>
    <col min="4" max="4" width="20" style="12" customWidth="1"/>
    <col min="5" max="5" width="18.42578125" style="12" customWidth="1"/>
    <col min="6" max="6" width="17.5703125" style="12" bestFit="1" customWidth="1"/>
    <col min="7" max="7" width="17.85546875" style="12" bestFit="1" customWidth="1"/>
    <col min="8" max="8" width="18.28515625" style="12" bestFit="1" customWidth="1"/>
    <col min="9" max="9" width="18.28515625" style="12" hidden="1" customWidth="1"/>
    <col min="10" max="10" width="19.42578125" style="12" hidden="1" customWidth="1"/>
    <col min="11" max="11" width="19.7109375" style="12" hidden="1" customWidth="1"/>
    <col min="12" max="12" width="19" style="12" hidden="1" customWidth="1"/>
    <col min="13" max="13" width="19.5703125" style="12" hidden="1" customWidth="1"/>
    <col min="14" max="15" width="18.28515625" style="12" hidden="1" customWidth="1"/>
    <col min="16" max="16" width="19.140625" style="12" hidden="1" customWidth="1"/>
    <col min="17" max="17" width="14.42578125" style="12" bestFit="1" customWidth="1"/>
    <col min="18" max="18" width="18.28515625" style="12" customWidth="1"/>
    <col min="19" max="16384" width="9.140625" style="12"/>
  </cols>
  <sheetData>
    <row r="1" spans="1:18" s="3" customFormat="1" ht="30" customHeight="1" x14ac:dyDescent="0.2">
      <c r="A1" s="442" t="s">
        <v>788</v>
      </c>
      <c r="B1" s="442"/>
      <c r="C1" s="442"/>
      <c r="D1" s="442"/>
      <c r="E1" s="442"/>
      <c r="F1" s="442"/>
      <c r="G1" s="442"/>
      <c r="H1" s="442"/>
      <c r="I1" s="442"/>
      <c r="J1" s="442"/>
      <c r="K1" s="103"/>
      <c r="L1" s="103"/>
      <c r="M1" s="103"/>
      <c r="N1" s="103"/>
      <c r="O1" s="103"/>
      <c r="P1" s="103"/>
    </row>
    <row r="2" spans="1:18" s="3" customFormat="1" ht="13.5" customHeight="1" x14ac:dyDescent="0.2">
      <c r="A2" s="426" t="s">
        <v>789</v>
      </c>
      <c r="B2" s="426"/>
      <c r="C2" s="426"/>
      <c r="D2" s="426"/>
      <c r="E2" s="426"/>
      <c r="F2" s="426"/>
      <c r="G2" s="426"/>
      <c r="H2" s="426"/>
      <c r="I2" s="426"/>
      <c r="J2" s="426"/>
      <c r="K2" s="104"/>
      <c r="L2" s="104"/>
      <c r="M2" s="104"/>
      <c r="N2" s="104"/>
      <c r="O2" s="104"/>
      <c r="P2" s="104"/>
    </row>
    <row r="3" spans="1:18" s="3" customFormat="1" ht="27.75" customHeight="1" x14ac:dyDescent="0.2">
      <c r="A3" s="436" t="s">
        <v>790</v>
      </c>
      <c r="B3" s="436"/>
      <c r="C3" s="436"/>
      <c r="D3" s="436"/>
      <c r="E3" s="436"/>
      <c r="F3" s="436"/>
      <c r="G3" s="436"/>
      <c r="H3" s="436"/>
      <c r="I3" s="436"/>
      <c r="J3" s="436"/>
      <c r="K3" s="94"/>
      <c r="L3" s="94"/>
      <c r="M3" s="94"/>
      <c r="N3" s="94"/>
      <c r="O3" s="94"/>
      <c r="P3" s="94"/>
    </row>
    <row r="4" spans="1:18" s="3" customFormat="1" ht="14.2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2"/>
      <c r="L4" s="12"/>
      <c r="M4" s="12"/>
      <c r="N4" s="12"/>
      <c r="O4" s="12"/>
      <c r="P4" s="12"/>
    </row>
    <row r="5" spans="1:18" s="3" customFormat="1" x14ac:dyDescent="0.2">
      <c r="A5" s="473" t="s">
        <v>0</v>
      </c>
      <c r="B5" s="473"/>
      <c r="C5" s="37"/>
      <c r="D5" s="473" t="s">
        <v>1</v>
      </c>
      <c r="E5" s="473"/>
      <c r="F5" s="473"/>
      <c r="G5" s="473"/>
      <c r="H5" s="473"/>
      <c r="I5" s="473"/>
      <c r="J5" s="473"/>
      <c r="K5" s="128"/>
      <c r="L5" s="128"/>
      <c r="M5" s="128"/>
      <c r="N5" s="128"/>
      <c r="O5" s="128"/>
      <c r="P5" s="128"/>
    </row>
    <row r="6" spans="1:18" s="3" customFormat="1" ht="23.25" customHeight="1" x14ac:dyDescent="0.2">
      <c r="A6" s="488" t="str">
        <f>DADOS!B4</f>
        <v>PREFEITURA MUNICIPAL DE SÃO FELIPE</v>
      </c>
      <c r="B6" s="488"/>
      <c r="C6" s="105"/>
      <c r="D6" s="474" t="str">
        <f>DADOS!B8</f>
        <v>Pavimentação de Vias Urbanas no município de São Felipe, contemplando: Calçamento, Acessibilidade e Sinalização</v>
      </c>
      <c r="E6" s="474"/>
      <c r="F6" s="474"/>
      <c r="G6" s="474"/>
      <c r="H6" s="474"/>
      <c r="I6" s="474"/>
      <c r="J6" s="474"/>
      <c r="K6" s="107"/>
      <c r="L6" s="107"/>
      <c r="M6" s="107"/>
      <c r="N6" s="107"/>
      <c r="O6" s="107"/>
      <c r="P6" s="107"/>
    </row>
    <row r="7" spans="1:18" s="3" customFormat="1" x14ac:dyDescent="0.2">
      <c r="A7" s="105"/>
      <c r="B7" s="105"/>
      <c r="C7" s="105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8" s="3" customFormat="1" x14ac:dyDescent="0.2">
      <c r="A8" s="473" t="s">
        <v>14</v>
      </c>
      <c r="B8" s="473"/>
      <c r="C8" s="37"/>
      <c r="D8" s="473" t="s">
        <v>15</v>
      </c>
      <c r="E8" s="473"/>
      <c r="F8" s="473"/>
      <c r="G8" s="473"/>
      <c r="H8" s="473"/>
      <c r="I8" s="473"/>
      <c r="J8" s="473"/>
      <c r="K8" s="128"/>
      <c r="L8" s="128"/>
      <c r="M8" s="128"/>
      <c r="N8" s="128"/>
      <c r="O8" s="128"/>
      <c r="P8" s="128"/>
    </row>
    <row r="9" spans="1:18" s="3" customFormat="1" ht="50.45" customHeight="1" x14ac:dyDescent="0.2">
      <c r="A9" s="488" t="str">
        <f>DADOS!B5</f>
        <v>SÃO FELIPE/BA</v>
      </c>
      <c r="B9" s="488"/>
      <c r="C9" s="105"/>
      <c r="D9" s="497" t="str">
        <f>DADOS!B9</f>
        <v>SINAPI - 12/2025 - Bahia
SICRO3 - 10/2025 - Bahia</v>
      </c>
      <c r="E9" s="497"/>
      <c r="F9" s="497"/>
      <c r="G9" s="497"/>
      <c r="H9" s="497"/>
      <c r="I9" s="497"/>
      <c r="J9" s="497"/>
      <c r="K9" s="106"/>
      <c r="L9" s="106"/>
      <c r="M9" s="106"/>
      <c r="N9" s="106"/>
      <c r="O9" s="106"/>
      <c r="P9" s="106"/>
    </row>
    <row r="10" spans="1:18" s="3" customFormat="1" ht="10.5" customHeight="1" x14ac:dyDescent="0.2">
      <c r="A10" s="35"/>
      <c r="B10" s="35"/>
      <c r="C10" s="35"/>
      <c r="D10" s="40"/>
      <c r="E10" s="40"/>
      <c r="F10" s="40"/>
      <c r="G10" s="40"/>
      <c r="H10" s="129"/>
      <c r="J10" s="40"/>
      <c r="K10" s="40"/>
      <c r="L10" s="40"/>
      <c r="M10" s="40"/>
      <c r="N10" s="40"/>
      <c r="O10" s="40"/>
      <c r="P10" s="40"/>
    </row>
    <row r="11" spans="1:18" s="3" customFormat="1" x14ac:dyDescent="0.2">
      <c r="A11" s="495" t="s">
        <v>290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164"/>
      <c r="N11" s="164"/>
      <c r="O11" s="164"/>
      <c r="P11" s="164"/>
    </row>
    <row r="12" spans="1:18" s="3" customFormat="1" ht="10.5" customHeight="1" x14ac:dyDescent="0.2">
      <c r="A12" s="12"/>
      <c r="B12" s="127"/>
      <c r="C12" s="127"/>
      <c r="D12" s="12"/>
      <c r="E12" s="12"/>
      <c r="F12" s="12"/>
      <c r="G12" s="12"/>
      <c r="H12" s="12"/>
      <c r="J12" s="12"/>
      <c r="K12" s="12"/>
      <c r="L12" s="12"/>
      <c r="M12" s="12"/>
      <c r="N12" s="12"/>
      <c r="O12" s="12"/>
      <c r="P12" s="12"/>
    </row>
    <row r="13" spans="1:18" ht="33" customHeight="1" x14ac:dyDescent="0.2">
      <c r="A13" s="130" t="s">
        <v>2</v>
      </c>
      <c r="B13" s="130" t="s">
        <v>5</v>
      </c>
      <c r="C13" s="130" t="s">
        <v>797</v>
      </c>
      <c r="D13" s="131">
        <f>SUM(D14:D27)</f>
        <v>588301.95000000007</v>
      </c>
      <c r="E13" s="130" t="s">
        <v>291</v>
      </c>
      <c r="F13" s="130" t="s">
        <v>292</v>
      </c>
      <c r="G13" s="130" t="s">
        <v>293</v>
      </c>
      <c r="H13" s="130" t="s">
        <v>294</v>
      </c>
      <c r="I13" s="130" t="s">
        <v>295</v>
      </c>
      <c r="J13" s="130" t="s">
        <v>296</v>
      </c>
      <c r="K13" s="130" t="s">
        <v>297</v>
      </c>
      <c r="L13" s="130" t="s">
        <v>298</v>
      </c>
      <c r="M13" s="130" t="s">
        <v>333</v>
      </c>
      <c r="N13" s="130" t="s">
        <v>334</v>
      </c>
      <c r="O13" s="130" t="s">
        <v>335</v>
      </c>
      <c r="P13" s="130" t="s">
        <v>336</v>
      </c>
      <c r="Q13" s="132"/>
    </row>
    <row r="14" spans="1:18" s="3" customFormat="1" x14ac:dyDescent="0.2">
      <c r="A14" s="492">
        <v>1</v>
      </c>
      <c r="B14" s="493" t="str">
        <f>VLOOKUP(A14,'ORÇAMENTO SINTÉTICO'!A12:I38,4,0)</f>
        <v>ADMINISTRAÇÃO LOCAL</v>
      </c>
      <c r="C14" s="496">
        <f>D14/$D$13</f>
        <v>5.086979568910148E-2</v>
      </c>
      <c r="D14" s="494">
        <f>VLOOKUP(A14,'ORÇAMENTO SINTÉTICO'!A12:I38,9,0)</f>
        <v>29926.799999999999</v>
      </c>
      <c r="E14" s="212">
        <v>0.224</v>
      </c>
      <c r="F14" s="212">
        <v>0.255</v>
      </c>
      <c r="G14" s="212">
        <v>0.26600000000000001</v>
      </c>
      <c r="H14" s="212">
        <v>0.255</v>
      </c>
      <c r="I14" s="212">
        <v>0</v>
      </c>
      <c r="J14" s="212">
        <v>0</v>
      </c>
      <c r="K14" s="212">
        <v>0</v>
      </c>
      <c r="L14" s="212">
        <v>0</v>
      </c>
      <c r="M14" s="212">
        <v>0</v>
      </c>
      <c r="N14" s="212">
        <v>0</v>
      </c>
      <c r="O14" s="212">
        <v>0</v>
      </c>
      <c r="P14" s="212">
        <v>0</v>
      </c>
      <c r="Q14" s="253"/>
      <c r="R14" s="253"/>
    </row>
    <row r="15" spans="1:18" s="3" customFormat="1" x14ac:dyDescent="0.2">
      <c r="A15" s="492"/>
      <c r="B15" s="493"/>
      <c r="C15" s="496"/>
      <c r="D15" s="494"/>
      <c r="E15" s="255">
        <f t="shared" ref="E15:P15" si="0">E14*$D14</f>
        <v>6703.6031999999996</v>
      </c>
      <c r="F15" s="255">
        <f t="shared" si="0"/>
        <v>7631.3339999999998</v>
      </c>
      <c r="G15" s="255">
        <f t="shared" si="0"/>
        <v>7960.5288</v>
      </c>
      <c r="H15" s="255">
        <f t="shared" si="0"/>
        <v>7631.3339999999998</v>
      </c>
      <c r="I15" s="255">
        <f t="shared" si="0"/>
        <v>0</v>
      </c>
      <c r="J15" s="255">
        <f t="shared" si="0"/>
        <v>0</v>
      </c>
      <c r="K15" s="255">
        <f t="shared" si="0"/>
        <v>0</v>
      </c>
      <c r="L15" s="255">
        <f t="shared" si="0"/>
        <v>0</v>
      </c>
      <c r="M15" s="255">
        <f t="shared" si="0"/>
        <v>0</v>
      </c>
      <c r="N15" s="255">
        <f t="shared" si="0"/>
        <v>0</v>
      </c>
      <c r="O15" s="255">
        <f t="shared" si="0"/>
        <v>0</v>
      </c>
      <c r="P15" s="255">
        <f t="shared" si="0"/>
        <v>0</v>
      </c>
      <c r="Q15" s="133"/>
      <c r="R15" s="133"/>
    </row>
    <row r="16" spans="1:18" s="3" customFormat="1" x14ac:dyDescent="0.2">
      <c r="A16" s="492">
        <v>2</v>
      </c>
      <c r="B16" s="493" t="str">
        <f>VLOOKUP(A16,'ORÇAMENTO SINTÉTICO'!A14:I56,4,0)</f>
        <v>SERVIÇOS PRELIMINARES</v>
      </c>
      <c r="C16" s="496">
        <f>D16/$D$13</f>
        <v>9.482341508471966E-3</v>
      </c>
      <c r="D16" s="494">
        <f>VLOOKUP(A16,'ORÇAMENTO SINTÉTICO'!A14:I56,9,0)</f>
        <v>5578.48</v>
      </c>
      <c r="E16" s="212">
        <v>1</v>
      </c>
      <c r="F16" s="212">
        <v>0</v>
      </c>
      <c r="G16" s="212">
        <v>0</v>
      </c>
      <c r="H16" s="212">
        <v>0</v>
      </c>
      <c r="I16" s="212">
        <v>0</v>
      </c>
      <c r="J16" s="212">
        <v>0</v>
      </c>
      <c r="K16" s="212">
        <v>0</v>
      </c>
      <c r="L16" s="212">
        <v>0</v>
      </c>
      <c r="M16" s="212">
        <v>0</v>
      </c>
      <c r="N16" s="212">
        <v>0</v>
      </c>
      <c r="O16" s="212">
        <v>0</v>
      </c>
      <c r="P16" s="212">
        <v>0</v>
      </c>
      <c r="Q16" s="133"/>
      <c r="R16" s="133"/>
    </row>
    <row r="17" spans="1:28" s="3" customFormat="1" x14ac:dyDescent="0.2">
      <c r="A17" s="492"/>
      <c r="B17" s="493"/>
      <c r="C17" s="496"/>
      <c r="D17" s="494"/>
      <c r="E17" s="255">
        <f t="shared" ref="E17:L17" si="1">E16*$D16</f>
        <v>5578.48</v>
      </c>
      <c r="F17" s="255">
        <f t="shared" si="1"/>
        <v>0</v>
      </c>
      <c r="G17" s="255">
        <f t="shared" si="1"/>
        <v>0</v>
      </c>
      <c r="H17" s="255">
        <f t="shared" si="1"/>
        <v>0</v>
      </c>
      <c r="I17" s="255">
        <f t="shared" si="1"/>
        <v>0</v>
      </c>
      <c r="J17" s="255">
        <f t="shared" si="1"/>
        <v>0</v>
      </c>
      <c r="K17" s="255">
        <f t="shared" si="1"/>
        <v>0</v>
      </c>
      <c r="L17" s="255">
        <f t="shared" si="1"/>
        <v>0</v>
      </c>
      <c r="M17" s="255">
        <f t="shared" ref="M17:P17" si="2">M16*$D16</f>
        <v>0</v>
      </c>
      <c r="N17" s="255">
        <f t="shared" si="2"/>
        <v>0</v>
      </c>
      <c r="O17" s="255">
        <f t="shared" si="2"/>
        <v>0</v>
      </c>
      <c r="P17" s="255">
        <f t="shared" si="2"/>
        <v>0</v>
      </c>
      <c r="Q17" s="133"/>
      <c r="R17" s="133"/>
    </row>
    <row r="18" spans="1:28" s="3" customFormat="1" x14ac:dyDescent="0.2">
      <c r="A18" s="492">
        <v>3</v>
      </c>
      <c r="B18" s="493" t="str">
        <f>VLOOKUP(A18,'ORÇAMENTO SINTÉTICO'!A16:I58,4,0)</f>
        <v>PAVIMENTAÇÃO</v>
      </c>
      <c r="C18" s="496">
        <f>D18/$D$13</f>
        <v>0.64124018286867812</v>
      </c>
      <c r="D18" s="494">
        <f>VLOOKUP(A18,'ORÇAMENTO SINTÉTICO'!A16:I58,9,0)</f>
        <v>377242.85</v>
      </c>
      <c r="E18" s="212">
        <v>0.25</v>
      </c>
      <c r="F18" s="212">
        <v>0.3</v>
      </c>
      <c r="G18" s="212">
        <v>0.25</v>
      </c>
      <c r="H18" s="212">
        <v>0.2</v>
      </c>
      <c r="I18" s="212">
        <v>0</v>
      </c>
      <c r="J18" s="212">
        <v>0</v>
      </c>
      <c r="K18" s="212">
        <v>0</v>
      </c>
      <c r="L18" s="212">
        <v>0</v>
      </c>
      <c r="M18" s="212">
        <v>0</v>
      </c>
      <c r="N18" s="212">
        <v>0</v>
      </c>
      <c r="O18" s="212">
        <v>0</v>
      </c>
      <c r="P18" s="212">
        <v>0</v>
      </c>
      <c r="Q18" s="133"/>
      <c r="R18" s="133"/>
      <c r="S18" s="134"/>
      <c r="T18" s="134"/>
      <c r="U18" s="134"/>
      <c r="V18" s="134"/>
      <c r="W18" s="134"/>
      <c r="X18" s="134"/>
    </row>
    <row r="19" spans="1:28" s="3" customFormat="1" x14ac:dyDescent="0.2">
      <c r="A19" s="492"/>
      <c r="B19" s="493"/>
      <c r="C19" s="496"/>
      <c r="D19" s="494"/>
      <c r="E19" s="255">
        <f t="shared" ref="E19:L19" si="3">E18*$D18</f>
        <v>94310.712499999994</v>
      </c>
      <c r="F19" s="255">
        <f t="shared" si="3"/>
        <v>113172.855</v>
      </c>
      <c r="G19" s="255">
        <f t="shared" si="3"/>
        <v>94310.712499999994</v>
      </c>
      <c r="H19" s="255">
        <f t="shared" si="3"/>
        <v>75448.569999999992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ref="M19:P19" si="4">M18*$D18</f>
        <v>0</v>
      </c>
      <c r="N19" s="255">
        <f t="shared" si="4"/>
        <v>0</v>
      </c>
      <c r="O19" s="255">
        <f t="shared" si="4"/>
        <v>0</v>
      </c>
      <c r="P19" s="255">
        <f t="shared" si="4"/>
        <v>0</v>
      </c>
      <c r="Q19" s="133"/>
      <c r="R19" s="133"/>
      <c r="S19" s="135"/>
      <c r="T19" s="135"/>
      <c r="U19" s="135"/>
      <c r="V19" s="135"/>
      <c r="W19" s="135"/>
      <c r="X19" s="135"/>
      <c r="Y19" s="135"/>
      <c r="Z19" s="135"/>
    </row>
    <row r="20" spans="1:28" s="3" customFormat="1" x14ac:dyDescent="0.2">
      <c r="A20" s="492">
        <v>4</v>
      </c>
      <c r="B20" s="493" t="str">
        <f>VLOOKUP(A20,'ORÇAMENTO SINTÉTICO'!A22:I60,4,0)</f>
        <v>PASSEIO</v>
      </c>
      <c r="C20" s="496">
        <f>D20/$D$13</f>
        <v>7.1969878733191328E-2</v>
      </c>
      <c r="D20" s="494">
        <f>VLOOKUP(A20,'ORÇAMENTO SINTÉTICO'!A22:I60,9,0)</f>
        <v>42340.02</v>
      </c>
      <c r="E20" s="212">
        <v>0</v>
      </c>
      <c r="F20" s="212">
        <v>0</v>
      </c>
      <c r="G20" s="212">
        <v>0.5</v>
      </c>
      <c r="H20" s="212">
        <v>0.5</v>
      </c>
      <c r="I20" s="212">
        <v>0</v>
      </c>
      <c r="J20" s="212">
        <v>0</v>
      </c>
      <c r="K20" s="212">
        <v>0</v>
      </c>
      <c r="L20" s="212">
        <v>0</v>
      </c>
      <c r="M20" s="212">
        <v>0</v>
      </c>
      <c r="N20" s="212">
        <v>0</v>
      </c>
      <c r="O20" s="212">
        <v>0</v>
      </c>
      <c r="P20" s="212">
        <v>0</v>
      </c>
      <c r="Q20" s="133"/>
      <c r="R20" s="133"/>
    </row>
    <row r="21" spans="1:28" s="3" customFormat="1" x14ac:dyDescent="0.2">
      <c r="A21" s="492"/>
      <c r="B21" s="493"/>
      <c r="C21" s="496"/>
      <c r="D21" s="494"/>
      <c r="E21" s="255">
        <f>E20*$D20</f>
        <v>0</v>
      </c>
      <c r="F21" s="255">
        <f t="shared" ref="F21:L21" si="5">F20*$D20</f>
        <v>0</v>
      </c>
      <c r="G21" s="255">
        <f t="shared" si="5"/>
        <v>21170.01</v>
      </c>
      <c r="H21" s="255">
        <f t="shared" si="5"/>
        <v>21170.01</v>
      </c>
      <c r="I21" s="255">
        <f t="shared" si="5"/>
        <v>0</v>
      </c>
      <c r="J21" s="255">
        <f t="shared" si="5"/>
        <v>0</v>
      </c>
      <c r="K21" s="255">
        <f t="shared" si="5"/>
        <v>0</v>
      </c>
      <c r="L21" s="255">
        <f t="shared" si="5"/>
        <v>0</v>
      </c>
      <c r="M21" s="255">
        <f t="shared" ref="M21:P21" si="6">M20*$D20</f>
        <v>0</v>
      </c>
      <c r="N21" s="255">
        <f t="shared" si="6"/>
        <v>0</v>
      </c>
      <c r="O21" s="255">
        <f t="shared" si="6"/>
        <v>0</v>
      </c>
      <c r="P21" s="255">
        <f t="shared" si="6"/>
        <v>0</v>
      </c>
      <c r="Q21" s="133"/>
      <c r="R21" s="133"/>
    </row>
    <row r="22" spans="1:28" s="3" customFormat="1" x14ac:dyDescent="0.2">
      <c r="A22" s="492">
        <v>5</v>
      </c>
      <c r="B22" s="493" t="str">
        <f>VLOOKUP(A22,'ORÇAMENTO SINTÉTICO'!A24:I62,4,0)</f>
        <v>SINALIZAÇÃO</v>
      </c>
      <c r="C22" s="496">
        <f>D22/$D$13</f>
        <v>1.4043196695166484E-2</v>
      </c>
      <c r="D22" s="494">
        <f>VLOOKUP(A22,'ORÇAMENTO SINTÉTICO'!A24:I62,9,0)</f>
        <v>8261.64</v>
      </c>
      <c r="E22" s="212">
        <v>0</v>
      </c>
      <c r="F22" s="212">
        <v>0</v>
      </c>
      <c r="G22" s="212">
        <v>0</v>
      </c>
      <c r="H22" s="212">
        <v>1</v>
      </c>
      <c r="I22" s="212">
        <v>0</v>
      </c>
      <c r="J22" s="212">
        <v>0</v>
      </c>
      <c r="K22" s="212">
        <v>0</v>
      </c>
      <c r="L22" s="212">
        <v>0</v>
      </c>
      <c r="M22" s="212">
        <v>0</v>
      </c>
      <c r="N22" s="212">
        <v>0</v>
      </c>
      <c r="O22" s="212">
        <v>0</v>
      </c>
      <c r="P22" s="212">
        <v>0</v>
      </c>
      <c r="Q22" s="133"/>
      <c r="R22" s="133"/>
    </row>
    <row r="23" spans="1:28" s="3" customFormat="1" x14ac:dyDescent="0.2">
      <c r="A23" s="492"/>
      <c r="B23" s="493"/>
      <c r="C23" s="496"/>
      <c r="D23" s="494"/>
      <c r="E23" s="255">
        <f>E22*$D22</f>
        <v>0</v>
      </c>
      <c r="F23" s="255">
        <f t="shared" ref="F23:P23" si="7">F22*$D22</f>
        <v>0</v>
      </c>
      <c r="G23" s="255">
        <f t="shared" si="7"/>
        <v>0</v>
      </c>
      <c r="H23" s="255">
        <f t="shared" si="7"/>
        <v>8261.64</v>
      </c>
      <c r="I23" s="255">
        <f t="shared" si="7"/>
        <v>0</v>
      </c>
      <c r="J23" s="255">
        <f t="shared" si="7"/>
        <v>0</v>
      </c>
      <c r="K23" s="255">
        <f t="shared" si="7"/>
        <v>0</v>
      </c>
      <c r="L23" s="255">
        <f t="shared" si="7"/>
        <v>0</v>
      </c>
      <c r="M23" s="255">
        <f t="shared" si="7"/>
        <v>0</v>
      </c>
      <c r="N23" s="255">
        <f t="shared" si="7"/>
        <v>0</v>
      </c>
      <c r="O23" s="255">
        <f t="shared" si="7"/>
        <v>0</v>
      </c>
      <c r="P23" s="255">
        <f t="shared" si="7"/>
        <v>0</v>
      </c>
      <c r="Q23" s="133"/>
      <c r="R23" s="133"/>
    </row>
    <row r="24" spans="1:28" s="3" customFormat="1" x14ac:dyDescent="0.2">
      <c r="A24" s="492">
        <v>6</v>
      </c>
      <c r="B24" s="493" t="str">
        <f>VLOOKUP(A24,'ORÇAMENTO SINTÉTICO'!A26:I62,4,0)</f>
        <v>SERVIÇOS COMPLEMENTARES</v>
      </c>
      <c r="C24" s="496">
        <f>D24/$D$13</f>
        <v>4.7181553622251283E-3</v>
      </c>
      <c r="D24" s="494">
        <f>VLOOKUP(A24,'ORÇAMENTO SINTÉTICO'!A26:I62,9,0)</f>
        <v>2775.7</v>
      </c>
      <c r="E24" s="212">
        <v>0</v>
      </c>
      <c r="F24" s="212">
        <v>0</v>
      </c>
      <c r="G24" s="212">
        <v>0</v>
      </c>
      <c r="H24" s="212">
        <v>1</v>
      </c>
      <c r="I24" s="212">
        <v>0</v>
      </c>
      <c r="J24" s="212">
        <v>0</v>
      </c>
      <c r="K24" s="212">
        <v>0</v>
      </c>
      <c r="L24" s="212">
        <v>0</v>
      </c>
      <c r="M24" s="212">
        <v>0</v>
      </c>
      <c r="N24" s="212">
        <v>0</v>
      </c>
      <c r="O24" s="212">
        <v>0</v>
      </c>
      <c r="P24" s="212">
        <v>0</v>
      </c>
      <c r="Q24" s="133"/>
      <c r="R24" s="133"/>
    </row>
    <row r="25" spans="1:28" s="3" customFormat="1" x14ac:dyDescent="0.2">
      <c r="A25" s="492"/>
      <c r="B25" s="493"/>
      <c r="C25" s="496"/>
      <c r="D25" s="494"/>
      <c r="E25" s="255">
        <f>E24*$D24</f>
        <v>0</v>
      </c>
      <c r="F25" s="255">
        <f t="shared" ref="F25:L25" si="8">F24*$D24</f>
        <v>0</v>
      </c>
      <c r="G25" s="255">
        <f t="shared" si="8"/>
        <v>0</v>
      </c>
      <c r="H25" s="255">
        <f t="shared" si="8"/>
        <v>2775.7</v>
      </c>
      <c r="I25" s="255">
        <f t="shared" si="8"/>
        <v>0</v>
      </c>
      <c r="J25" s="255">
        <f t="shared" si="8"/>
        <v>0</v>
      </c>
      <c r="K25" s="255">
        <f t="shared" si="8"/>
        <v>0</v>
      </c>
      <c r="L25" s="255">
        <f t="shared" si="8"/>
        <v>0</v>
      </c>
      <c r="M25" s="255">
        <f t="shared" ref="M25:P25" si="9">M24*$D24</f>
        <v>0</v>
      </c>
      <c r="N25" s="255">
        <f t="shared" si="9"/>
        <v>0</v>
      </c>
      <c r="O25" s="255">
        <f t="shared" si="9"/>
        <v>0</v>
      </c>
      <c r="P25" s="255">
        <f t="shared" si="9"/>
        <v>0</v>
      </c>
      <c r="Q25" s="133"/>
      <c r="R25" s="133"/>
    </row>
    <row r="26" spans="1:28" s="3" customFormat="1" x14ac:dyDescent="0.2">
      <c r="A26" s="492">
        <v>7</v>
      </c>
      <c r="B26" s="493" t="str">
        <f>VLOOKUP(A26,'ORÇAMENTO SINTÉTICO'!A27:I64,4,0)</f>
        <v>DRENAGEM</v>
      </c>
      <c r="C26" s="496">
        <f>D26/$D$13</f>
        <v>0.20767644914316535</v>
      </c>
      <c r="D26" s="494">
        <f>VLOOKUP(A26,'ORÇAMENTO SINTÉTICO'!A27:I64,9,0)</f>
        <v>122176.46000000002</v>
      </c>
      <c r="E26" s="212">
        <v>0.5</v>
      </c>
      <c r="F26" s="212">
        <v>0.5</v>
      </c>
      <c r="G26" s="212">
        <v>0</v>
      </c>
      <c r="H26" s="212"/>
      <c r="I26" s="212">
        <v>0</v>
      </c>
      <c r="J26" s="212">
        <v>0</v>
      </c>
      <c r="K26" s="212">
        <v>0</v>
      </c>
      <c r="L26" s="212">
        <v>0</v>
      </c>
      <c r="M26" s="212">
        <v>0</v>
      </c>
      <c r="N26" s="212">
        <v>0</v>
      </c>
      <c r="O26" s="212">
        <v>0</v>
      </c>
      <c r="P26" s="212">
        <v>0</v>
      </c>
      <c r="Q26" s="133"/>
      <c r="R26" s="133"/>
    </row>
    <row r="27" spans="1:28" s="3" customFormat="1" x14ac:dyDescent="0.2">
      <c r="A27" s="492"/>
      <c r="B27" s="493"/>
      <c r="C27" s="496"/>
      <c r="D27" s="494"/>
      <c r="E27" s="255">
        <f>E26*$D26</f>
        <v>61088.23000000001</v>
      </c>
      <c r="F27" s="255">
        <f t="shared" ref="F27:P27" si="10">F26*$D26</f>
        <v>61088.23000000001</v>
      </c>
      <c r="G27" s="255">
        <f t="shared" si="10"/>
        <v>0</v>
      </c>
      <c r="H27" s="255">
        <f t="shared" si="10"/>
        <v>0</v>
      </c>
      <c r="I27" s="255">
        <f t="shared" si="10"/>
        <v>0</v>
      </c>
      <c r="J27" s="255">
        <f t="shared" si="10"/>
        <v>0</v>
      </c>
      <c r="K27" s="255">
        <f t="shared" si="10"/>
        <v>0</v>
      </c>
      <c r="L27" s="255">
        <f t="shared" si="10"/>
        <v>0</v>
      </c>
      <c r="M27" s="255">
        <f t="shared" si="10"/>
        <v>0</v>
      </c>
      <c r="N27" s="255">
        <f t="shared" si="10"/>
        <v>0</v>
      </c>
      <c r="O27" s="255">
        <f t="shared" si="10"/>
        <v>0</v>
      </c>
      <c r="P27" s="255">
        <f t="shared" si="10"/>
        <v>0</v>
      </c>
      <c r="Q27" s="133"/>
      <c r="R27" s="133"/>
    </row>
    <row r="28" spans="1:28" s="3" customFormat="1" ht="12.75" thickBot="1" x14ac:dyDescent="0.25">
      <c r="Q28" s="144">
        <f>IFERROR(D14/P32,"")</f>
        <v>5.0869795689101494E-2</v>
      </c>
      <c r="R28" s="145"/>
      <c r="S28" s="145"/>
      <c r="T28" s="145"/>
      <c r="U28" s="145"/>
      <c r="V28" s="145"/>
      <c r="W28" s="145"/>
      <c r="X28" s="145"/>
    </row>
    <row r="29" spans="1:28" s="3" customFormat="1" x14ac:dyDescent="0.2">
      <c r="B29" s="500" t="s">
        <v>299</v>
      </c>
      <c r="C29" s="500"/>
      <c r="D29" s="500"/>
      <c r="E29" s="252">
        <f>E17+E19+E21+E23+E25+E2+E15+E27</f>
        <v>167681.0257</v>
      </c>
      <c r="F29" s="252">
        <f t="shared" ref="F29:H29" si="11">F17+F19+F21+F23+F25+F2+F15+F27</f>
        <v>181892.41899999999</v>
      </c>
      <c r="G29" s="252">
        <f t="shared" si="11"/>
        <v>123441.25129999999</v>
      </c>
      <c r="H29" s="252">
        <f t="shared" si="11"/>
        <v>115287.25399999999</v>
      </c>
      <c r="I29" s="252">
        <f t="shared" ref="I29:P29" si="12">I17+I19+I21+I23+I25+I2+I15</f>
        <v>0</v>
      </c>
      <c r="J29" s="252">
        <f t="shared" si="12"/>
        <v>0</v>
      </c>
      <c r="K29" s="252">
        <f t="shared" si="12"/>
        <v>0</v>
      </c>
      <c r="L29" s="252">
        <f t="shared" si="12"/>
        <v>0</v>
      </c>
      <c r="M29" s="252">
        <f t="shared" si="12"/>
        <v>0</v>
      </c>
      <c r="N29" s="252">
        <f t="shared" si="12"/>
        <v>0</v>
      </c>
      <c r="O29" s="252">
        <f t="shared" si="12"/>
        <v>0</v>
      </c>
      <c r="P29" s="252">
        <f t="shared" si="12"/>
        <v>0</v>
      </c>
      <c r="Q29" s="146">
        <f t="shared" ref="Q29:V29" si="13">IFERROR($Q$28*E29,"")</f>
        <v>8529.8995182979761</v>
      </c>
      <c r="R29" s="146">
        <f t="shared" si="13"/>
        <v>9252.8301919264431</v>
      </c>
      <c r="S29" s="146">
        <f t="shared" si="13"/>
        <v>6279.4312332380332</v>
      </c>
      <c r="T29" s="146">
        <f t="shared" si="13"/>
        <v>5864.6390565375486</v>
      </c>
      <c r="U29" s="146">
        <f t="shared" si="13"/>
        <v>0</v>
      </c>
      <c r="V29" s="146">
        <f t="shared" si="13"/>
        <v>0</v>
      </c>
      <c r="W29" s="146">
        <f t="shared" ref="W29" si="14">IFERROR($Q$28*K29,"")</f>
        <v>0</v>
      </c>
      <c r="X29" s="146">
        <f t="shared" ref="X29" si="15">IFERROR($Q$28*L29,"")</f>
        <v>0</v>
      </c>
      <c r="Y29" s="146">
        <f t="shared" ref="Y29" si="16">IFERROR($Q$28*M29,"")</f>
        <v>0</v>
      </c>
      <c r="Z29" s="146">
        <f t="shared" ref="Z29" si="17">IFERROR($Q$28*N29,"")</f>
        <v>0</v>
      </c>
      <c r="AA29" s="146">
        <f t="shared" ref="AA29:AB29" si="18">IFERROR($Q$28*O29,"")</f>
        <v>0</v>
      </c>
      <c r="AB29" s="146">
        <f t="shared" si="18"/>
        <v>0</v>
      </c>
    </row>
    <row r="30" spans="1:28" s="3" customFormat="1" ht="12.75" thickBot="1" x14ac:dyDescent="0.25">
      <c r="B30" s="501" t="s">
        <v>300</v>
      </c>
      <c r="C30" s="501"/>
      <c r="D30" s="501"/>
      <c r="E30" s="136">
        <f>E29/$D$13</f>
        <v>0.28502544603158292</v>
      </c>
      <c r="F30" s="136">
        <f t="shared" ref="F30:P30" si="19">F29/$D$13</f>
        <v>0.30918207733290698</v>
      </c>
      <c r="G30" s="136">
        <f t="shared" si="19"/>
        <v>0.20982635073706618</v>
      </c>
      <c r="H30" s="136">
        <f t="shared" si="19"/>
        <v>0.19596612589844378</v>
      </c>
      <c r="I30" s="136">
        <f t="shared" si="19"/>
        <v>0</v>
      </c>
      <c r="J30" s="136">
        <f t="shared" si="19"/>
        <v>0</v>
      </c>
      <c r="K30" s="136">
        <f t="shared" si="19"/>
        <v>0</v>
      </c>
      <c r="L30" s="136">
        <f t="shared" si="19"/>
        <v>0</v>
      </c>
      <c r="M30" s="136">
        <f t="shared" si="19"/>
        <v>0</v>
      </c>
      <c r="N30" s="136">
        <f t="shared" si="19"/>
        <v>0</v>
      </c>
      <c r="O30" s="136">
        <f t="shared" si="19"/>
        <v>0</v>
      </c>
      <c r="P30" s="136">
        <f t="shared" si="19"/>
        <v>0</v>
      </c>
      <c r="Q30" s="144">
        <f>ROUND(IFERROR(Q29/$D$14,""),4)</f>
        <v>0.28499999999999998</v>
      </c>
      <c r="R30" s="144">
        <f t="shared" ref="R30:V30" si="20">ROUND(IFERROR(R29/$D$14,""),4)</f>
        <v>0.30919999999999997</v>
      </c>
      <c r="S30" s="144">
        <f t="shared" si="20"/>
        <v>0.20979999999999999</v>
      </c>
      <c r="T30" s="144">
        <f t="shared" si="20"/>
        <v>0.19600000000000001</v>
      </c>
      <c r="U30" s="144">
        <f t="shared" si="20"/>
        <v>0</v>
      </c>
      <c r="V30" s="144">
        <f t="shared" si="20"/>
        <v>0</v>
      </c>
      <c r="W30" s="144">
        <f t="shared" ref="W30:Y30" si="21">ROUND(IFERROR(W29/$D$14,""),4)</f>
        <v>0</v>
      </c>
      <c r="X30" s="144">
        <f t="shared" si="21"/>
        <v>0</v>
      </c>
      <c r="Y30" s="144">
        <f t="shared" si="21"/>
        <v>0</v>
      </c>
      <c r="Z30" s="144">
        <f t="shared" ref="Z30:AA30" si="22">ROUND(IFERROR(Z29/$D$14,""),4)</f>
        <v>0</v>
      </c>
      <c r="AA30" s="144">
        <f t="shared" si="22"/>
        <v>0</v>
      </c>
      <c r="AB30" s="144">
        <f t="shared" ref="AB30" si="23">ROUND(IFERROR(AB29/$D$14,""),4)</f>
        <v>0</v>
      </c>
    </row>
    <row r="31" spans="1:28" s="3" customFormat="1" ht="12.75" thickBot="1" x14ac:dyDescent="0.25">
      <c r="B31" s="137"/>
      <c r="C31" s="137"/>
      <c r="D31" s="137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</row>
    <row r="32" spans="1:28" s="3" customFormat="1" x14ac:dyDescent="0.2">
      <c r="B32" s="500" t="s">
        <v>301</v>
      </c>
      <c r="C32" s="500"/>
      <c r="D32" s="500"/>
      <c r="E32" s="252">
        <f>E29</f>
        <v>167681.0257</v>
      </c>
      <c r="F32" s="252">
        <f>E32+F29</f>
        <v>349573.44469999999</v>
      </c>
      <c r="G32" s="252">
        <f t="shared" ref="G32:P32" si="24">F32+G29</f>
        <v>473014.696</v>
      </c>
      <c r="H32" s="252">
        <f t="shared" si="24"/>
        <v>588301.94999999995</v>
      </c>
      <c r="I32" s="252">
        <f t="shared" si="24"/>
        <v>588301.94999999995</v>
      </c>
      <c r="J32" s="252">
        <f t="shared" si="24"/>
        <v>588301.94999999995</v>
      </c>
      <c r="K32" s="252">
        <f t="shared" si="24"/>
        <v>588301.94999999995</v>
      </c>
      <c r="L32" s="252">
        <f t="shared" si="24"/>
        <v>588301.94999999995</v>
      </c>
      <c r="M32" s="252">
        <f t="shared" si="24"/>
        <v>588301.94999999995</v>
      </c>
      <c r="N32" s="252">
        <f t="shared" si="24"/>
        <v>588301.94999999995</v>
      </c>
      <c r="O32" s="252">
        <f t="shared" si="24"/>
        <v>588301.94999999995</v>
      </c>
      <c r="P32" s="252">
        <f t="shared" si="24"/>
        <v>588301.94999999995</v>
      </c>
      <c r="Q32" s="133">
        <f>P32-D13</f>
        <v>0</v>
      </c>
    </row>
    <row r="33" spans="1:16" s="3" customFormat="1" ht="12.75" thickBot="1" x14ac:dyDescent="0.25">
      <c r="B33" s="501" t="s">
        <v>302</v>
      </c>
      <c r="C33" s="501"/>
      <c r="D33" s="501"/>
      <c r="E33" s="136">
        <f t="shared" ref="E33:P33" si="25">E32/$D$13</f>
        <v>0.28502544603158292</v>
      </c>
      <c r="F33" s="136">
        <f t="shared" si="25"/>
        <v>0.5942075233644899</v>
      </c>
      <c r="G33" s="136">
        <f t="shared" si="25"/>
        <v>0.80403387410155613</v>
      </c>
      <c r="H33" s="136">
        <f t="shared" si="25"/>
        <v>0.99999999999999978</v>
      </c>
      <c r="I33" s="136">
        <f t="shared" si="25"/>
        <v>0.99999999999999978</v>
      </c>
      <c r="J33" s="136">
        <f t="shared" si="25"/>
        <v>0.99999999999999978</v>
      </c>
      <c r="K33" s="136">
        <f t="shared" si="25"/>
        <v>0.99999999999999978</v>
      </c>
      <c r="L33" s="136">
        <f t="shared" si="25"/>
        <v>0.99999999999999978</v>
      </c>
      <c r="M33" s="136">
        <f t="shared" si="25"/>
        <v>0.99999999999999978</v>
      </c>
      <c r="N33" s="136">
        <f t="shared" si="25"/>
        <v>0.99999999999999978</v>
      </c>
      <c r="O33" s="136">
        <f t="shared" si="25"/>
        <v>0.99999999999999978</v>
      </c>
      <c r="P33" s="136">
        <f t="shared" si="25"/>
        <v>0.99999999999999978</v>
      </c>
    </row>
    <row r="34" spans="1:16" s="3" customFormat="1" x14ac:dyDescent="0.2"/>
    <row r="35" spans="1:16" s="3" customFormat="1" x14ac:dyDescent="0.2">
      <c r="A35" s="105"/>
      <c r="B35" s="107"/>
      <c r="C35" s="107"/>
      <c r="D35" s="139"/>
      <c r="E35" s="139"/>
      <c r="F35" s="140"/>
      <c r="G35" s="140"/>
      <c r="H35" s="140"/>
      <c r="J35" s="139"/>
      <c r="K35" s="139"/>
      <c r="L35" s="139"/>
      <c r="M35" s="139"/>
      <c r="N35" s="139"/>
      <c r="O35" s="139"/>
      <c r="P35" s="139"/>
    </row>
    <row r="36" spans="1:16" s="3" customFormat="1" x14ac:dyDescent="0.2">
      <c r="A36" s="502" t="str">
        <f>DADOS!B5</f>
        <v>SÃO FELIPE/BA</v>
      </c>
      <c r="B36" s="502"/>
      <c r="C36" s="105"/>
      <c r="D36" s="139"/>
      <c r="N36" s="498">
        <f ca="1">DADOS!B17</f>
        <v>46042</v>
      </c>
      <c r="O36" s="498"/>
      <c r="P36" s="498"/>
    </row>
    <row r="37" spans="1:16" s="3" customFormat="1" x14ac:dyDescent="0.2">
      <c r="A37" s="175" t="s">
        <v>18</v>
      </c>
      <c r="B37" s="175"/>
      <c r="C37" s="141"/>
      <c r="D37" s="139"/>
      <c r="N37" s="141" t="s">
        <v>19</v>
      </c>
      <c r="O37" s="142"/>
    </row>
    <row r="38" spans="1:16" s="3" customFormat="1" x14ac:dyDescent="0.2">
      <c r="A38" s="141"/>
      <c r="B38" s="141"/>
      <c r="C38" s="141"/>
      <c r="D38" s="139"/>
      <c r="E38" s="141"/>
      <c r="F38" s="142"/>
    </row>
    <row r="39" spans="1:16" s="3" customFormat="1" x14ac:dyDescent="0.2">
      <c r="A39" s="139"/>
      <c r="B39" s="139"/>
      <c r="C39" s="139"/>
      <c r="D39" s="139"/>
      <c r="E39" s="141"/>
      <c r="F39" s="142"/>
    </row>
    <row r="40" spans="1:16" s="3" customFormat="1" x14ac:dyDescent="0.2">
      <c r="A40" s="139"/>
      <c r="B40" s="139"/>
      <c r="C40" s="139"/>
      <c r="D40" s="139"/>
      <c r="E40" s="141"/>
      <c r="F40" s="142"/>
    </row>
    <row r="41" spans="1:16" s="3" customFormat="1" x14ac:dyDescent="0.2">
      <c r="A41" s="139"/>
      <c r="B41" s="139"/>
      <c r="C41" s="139"/>
      <c r="D41" s="139"/>
      <c r="E41" s="141"/>
      <c r="F41" s="142"/>
    </row>
    <row r="42" spans="1:16" s="3" customFormat="1" x14ac:dyDescent="0.2">
      <c r="A42" s="139"/>
      <c r="B42" s="139"/>
      <c r="C42" s="139"/>
      <c r="D42" s="139"/>
      <c r="E42" s="141"/>
      <c r="F42" s="142"/>
    </row>
    <row r="43" spans="1:16" s="3" customFormat="1" x14ac:dyDescent="0.2">
      <c r="A43" s="139"/>
      <c r="B43" s="139"/>
      <c r="C43" s="139"/>
      <c r="D43" s="139"/>
      <c r="E43" s="141"/>
      <c r="F43" s="142"/>
    </row>
    <row r="44" spans="1:16" s="3" customFormat="1" x14ac:dyDescent="0.2">
      <c r="A44" s="139"/>
      <c r="B44" s="139"/>
      <c r="C44" s="139"/>
      <c r="D44" s="139"/>
      <c r="E44" s="141"/>
      <c r="F44" s="142"/>
    </row>
    <row r="45" spans="1:16" s="3" customFormat="1" x14ac:dyDescent="0.2">
      <c r="A45" s="139"/>
      <c r="B45" s="139"/>
      <c r="C45" s="139"/>
      <c r="D45" s="139"/>
      <c r="E45" s="141"/>
      <c r="F45" s="142"/>
    </row>
    <row r="46" spans="1:16" s="3" customFormat="1" x14ac:dyDescent="0.2">
      <c r="A46" s="499" t="s">
        <v>21</v>
      </c>
      <c r="B46" s="499"/>
      <c r="C46" s="137"/>
      <c r="D46" s="139"/>
      <c r="E46" s="139"/>
      <c r="F46" s="140"/>
      <c r="G46" s="140"/>
      <c r="H46" s="140"/>
      <c r="J46" s="139"/>
      <c r="K46" s="139"/>
      <c r="L46" s="139"/>
      <c r="M46" s="139"/>
      <c r="N46" s="139"/>
      <c r="O46" s="139"/>
      <c r="P46" s="139"/>
    </row>
    <row r="47" spans="1:16" s="3" customFormat="1" x14ac:dyDescent="0.2">
      <c r="A47" s="143" t="s">
        <v>20</v>
      </c>
      <c r="B47" s="107" t="str">
        <f>DADOS!B14</f>
        <v>Gabriel Pinto da Silva Dias</v>
      </c>
      <c r="C47" s="107"/>
      <c r="D47" s="139"/>
      <c r="E47" s="139"/>
      <c r="F47" s="140"/>
      <c r="G47" s="140"/>
      <c r="H47" s="140"/>
      <c r="J47" s="139"/>
      <c r="K47" s="139"/>
      <c r="L47" s="139"/>
      <c r="M47" s="139"/>
      <c r="N47" s="139"/>
      <c r="O47" s="139"/>
      <c r="P47" s="139"/>
    </row>
    <row r="48" spans="1:16" s="3" customFormat="1" x14ac:dyDescent="0.2">
      <c r="A48" s="143" t="s">
        <v>22</v>
      </c>
      <c r="B48" s="107" t="str">
        <f>DADOS!B15</f>
        <v>Engenheiro Civil</v>
      </c>
      <c r="C48" s="107"/>
      <c r="D48" s="139"/>
      <c r="E48" s="139"/>
      <c r="F48" s="140"/>
      <c r="G48" s="140"/>
      <c r="H48" s="140"/>
      <c r="J48" s="139"/>
      <c r="K48" s="139"/>
      <c r="L48" s="139"/>
      <c r="M48" s="139"/>
      <c r="N48" s="139"/>
      <c r="O48" s="139"/>
      <c r="P48" s="139"/>
    </row>
    <row r="49" spans="1:16" x14ac:dyDescent="0.2">
      <c r="A49" s="143" t="s">
        <v>23</v>
      </c>
      <c r="B49" s="107" t="str">
        <f>DADOS!B16</f>
        <v>CREA-BA 052212361-9</v>
      </c>
      <c r="C49" s="107"/>
      <c r="D49" s="139"/>
      <c r="E49" s="139"/>
      <c r="F49" s="140"/>
      <c r="G49" s="140"/>
      <c r="H49" s="140"/>
      <c r="I49" s="3"/>
      <c r="J49" s="139"/>
      <c r="K49" s="139"/>
      <c r="L49" s="139"/>
      <c r="M49" s="139"/>
      <c r="N49" s="139"/>
      <c r="O49" s="139"/>
      <c r="P49" s="139"/>
    </row>
    <row r="50" spans="1:16" x14ac:dyDescent="0.2">
      <c r="A50" s="105"/>
      <c r="B50" s="107"/>
      <c r="C50" s="107"/>
      <c r="D50" s="139"/>
      <c r="E50" s="139"/>
      <c r="F50" s="140"/>
      <c r="G50" s="140"/>
      <c r="H50" s="140"/>
      <c r="I50" s="3"/>
      <c r="J50" s="139"/>
      <c r="K50" s="139"/>
      <c r="L50" s="139"/>
      <c r="M50" s="139"/>
      <c r="N50" s="139"/>
      <c r="O50" s="139"/>
      <c r="P50" s="139"/>
    </row>
  </sheetData>
  <mergeCells count="47">
    <mergeCell ref="D26:D27"/>
    <mergeCell ref="A46:B46"/>
    <mergeCell ref="B29:D29"/>
    <mergeCell ref="B30:D30"/>
    <mergeCell ref="B32:D32"/>
    <mergeCell ref="B33:D33"/>
    <mergeCell ref="A36:B36"/>
    <mergeCell ref="N36:P36"/>
    <mergeCell ref="A24:A25"/>
    <mergeCell ref="B24:B25"/>
    <mergeCell ref="D24:D25"/>
    <mergeCell ref="A20:A21"/>
    <mergeCell ref="B20:B21"/>
    <mergeCell ref="D20:D21"/>
    <mergeCell ref="A22:A23"/>
    <mergeCell ref="B22:B23"/>
    <mergeCell ref="D22:D23"/>
    <mergeCell ref="C20:C21"/>
    <mergeCell ref="C22:C23"/>
    <mergeCell ref="C24:C25"/>
    <mergeCell ref="A26:A27"/>
    <mergeCell ref="B26:B27"/>
    <mergeCell ref="C26:C27"/>
    <mergeCell ref="A1:J1"/>
    <mergeCell ref="A2:J2"/>
    <mergeCell ref="A3:J3"/>
    <mergeCell ref="A5:B5"/>
    <mergeCell ref="D5:J5"/>
    <mergeCell ref="A6:B6"/>
    <mergeCell ref="D6:J6"/>
    <mergeCell ref="A8:B8"/>
    <mergeCell ref="D8:J8"/>
    <mergeCell ref="A9:B9"/>
    <mergeCell ref="D9:J9"/>
    <mergeCell ref="A18:A19"/>
    <mergeCell ref="B18:B19"/>
    <mergeCell ref="D18:D19"/>
    <mergeCell ref="A11:L11"/>
    <mergeCell ref="A16:A17"/>
    <mergeCell ref="B16:B17"/>
    <mergeCell ref="D16:D17"/>
    <mergeCell ref="C14:C15"/>
    <mergeCell ref="C16:C17"/>
    <mergeCell ref="A14:A15"/>
    <mergeCell ref="B14:B15"/>
    <mergeCell ref="D14:D15"/>
    <mergeCell ref="C18:C19"/>
  </mergeCells>
  <phoneticPr fontId="41" type="noConversion"/>
  <conditionalFormatting sqref="E14:P14">
    <cfRule type="cellIs" dxfId="6" priority="6" operator="greaterThan">
      <formula>0</formula>
    </cfRule>
  </conditionalFormatting>
  <conditionalFormatting sqref="E16:P16 E18:P18 E20:P20 E22:P22 E24:P24">
    <cfRule type="cellIs" dxfId="5" priority="10" operator="greaterThan">
      <formula>0</formula>
    </cfRule>
  </conditionalFormatting>
  <conditionalFormatting sqref="E26:P26">
    <cfRule type="cellIs" dxfId="4" priority="1" operator="greaterThan">
      <formula>0</formula>
    </cfRule>
  </conditionalFormatting>
  <printOptions horizontalCentered="1"/>
  <pageMargins left="0.59055118110236227" right="0.35433070866141736" top="0.27559055118110237" bottom="0.39370078740157483" header="0.23622047244094491" footer="0.23622047244094491"/>
  <pageSetup paperSize="9" scale="61" fitToHeight="0" orientation="portrait" r:id="rId1"/>
  <headerFooter>
    <oddFooter>&amp;CPágina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590"/>
  <sheetViews>
    <sheetView showGridLines="0" view="pageBreakPreview" topLeftCell="A2497" zoomScale="70" zoomScaleNormal="85" zoomScaleSheetLayoutView="70" workbookViewId="0">
      <selection activeCell="H2518" sqref="H2518:J2518"/>
    </sheetView>
  </sheetViews>
  <sheetFormatPr defaultRowHeight="15" x14ac:dyDescent="0.25"/>
  <cols>
    <col min="1" max="1" width="10.7109375" customWidth="1"/>
    <col min="2" max="2" width="13" customWidth="1"/>
    <col min="3" max="3" width="10" customWidth="1"/>
    <col min="4" max="4" width="60.7109375" customWidth="1"/>
    <col min="5" max="5" width="14.5703125" customWidth="1"/>
    <col min="6" max="6" width="8" customWidth="1"/>
    <col min="7" max="7" width="20.5703125" customWidth="1"/>
    <col min="8" max="8" width="15.28515625" customWidth="1"/>
    <col min="9" max="9" width="14.42578125" customWidth="1"/>
    <col min="10" max="10" width="14.7109375" customWidth="1"/>
  </cols>
  <sheetData>
    <row r="1" spans="1:18" ht="30" customHeight="1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</row>
    <row r="2" spans="1:18" ht="13.5" customHeight="1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</row>
    <row r="3" spans="1:18" ht="27.75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</row>
    <row r="4" spans="1:18" ht="14.25" customHeight="1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18" s="3" customFormat="1" ht="12" x14ac:dyDescent="0.2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46"/>
    </row>
    <row r="6" spans="1:18" ht="33.75" customHeight="1" x14ac:dyDescent="0.25">
      <c r="A6" s="488" t="str">
        <f>DADOS!B4</f>
        <v>PREFEITURA MUNICIPAL DE SÃO FELIPE</v>
      </c>
      <c r="B6" s="488"/>
      <c r="C6" s="488"/>
      <c r="D6" s="488"/>
      <c r="E6" s="474" t="str">
        <f>DADOS!B8</f>
        <v>Pavimentação de Vias Urbanas no município de São Felipe, contemplando: Calçamento, Acessibilidade e Sinalização</v>
      </c>
      <c r="F6" s="474"/>
      <c r="G6" s="474"/>
      <c r="H6" s="474"/>
      <c r="I6" s="474"/>
      <c r="J6" s="474"/>
      <c r="N6" s="517"/>
      <c r="O6" s="518"/>
      <c r="P6" s="518"/>
      <c r="Q6" s="518"/>
      <c r="R6" s="518"/>
    </row>
    <row r="7" spans="1:18" s="3" customFormat="1" ht="12" x14ac:dyDescent="0.2">
      <c r="A7" s="473" t="s">
        <v>14</v>
      </c>
      <c r="B7" s="473"/>
      <c r="C7" s="473"/>
      <c r="D7" s="473"/>
      <c r="E7" s="473" t="s">
        <v>15</v>
      </c>
      <c r="F7" s="473"/>
      <c r="G7" s="209" t="s">
        <v>16</v>
      </c>
      <c r="H7" s="37" t="s">
        <v>17</v>
      </c>
      <c r="I7" s="473" t="s">
        <v>362</v>
      </c>
      <c r="J7" s="473"/>
      <c r="N7" s="518"/>
      <c r="O7" s="518"/>
      <c r="P7" s="518"/>
      <c r="Q7" s="518"/>
      <c r="R7" s="518"/>
    </row>
    <row r="8" spans="1:18" ht="39" customHeight="1" x14ac:dyDescent="0.25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210" t="str">
        <f>DADOS!B9</f>
        <v>SINAPI - 12/2025 - Bahia
SICRO3 - 10/2025 - Bahia</v>
      </c>
      <c r="H8" s="47">
        <f>'BDI SERVIÇO'!N38</f>
        <v>0.2135</v>
      </c>
      <c r="I8" s="490" t="s">
        <v>363</v>
      </c>
      <c r="J8" s="490"/>
      <c r="N8" s="518"/>
      <c r="O8" s="518"/>
      <c r="P8" s="518"/>
      <c r="Q8" s="518"/>
      <c r="R8" s="518"/>
    </row>
    <row r="9" spans="1:18" ht="28.9" customHeight="1" x14ac:dyDescent="0.25">
      <c r="A9" s="35"/>
      <c r="B9" s="35"/>
      <c r="C9" s="35"/>
      <c r="D9" s="35"/>
      <c r="E9" s="40"/>
      <c r="F9" s="40"/>
      <c r="G9" s="41"/>
      <c r="H9" s="41"/>
      <c r="I9" s="36"/>
      <c r="N9" s="518"/>
      <c r="O9" s="518"/>
      <c r="P9" s="518"/>
      <c r="Q9" s="518"/>
      <c r="R9" s="518"/>
    </row>
    <row r="10" spans="1:18" ht="16.5" thickBot="1" x14ac:dyDescent="0.3">
      <c r="A10" s="487" t="s">
        <v>74</v>
      </c>
      <c r="B10" s="487"/>
      <c r="C10" s="487"/>
      <c r="D10" s="487"/>
      <c r="E10" s="487"/>
      <c r="F10" s="487"/>
      <c r="G10" s="487"/>
      <c r="H10" s="487"/>
      <c r="I10" s="487"/>
      <c r="N10" s="518"/>
      <c r="O10" s="518"/>
      <c r="P10" s="518"/>
      <c r="Q10" s="518"/>
      <c r="R10" s="518"/>
    </row>
    <row r="11" spans="1:18" ht="0.95" customHeight="1" thickTop="1" x14ac:dyDescent="0.25">
      <c r="A11" s="317"/>
      <c r="B11" s="317"/>
      <c r="C11" s="317"/>
      <c r="D11" s="317"/>
      <c r="E11" s="317"/>
      <c r="F11" s="317"/>
      <c r="G11" s="317"/>
      <c r="H11" s="317"/>
      <c r="I11" s="317"/>
      <c r="J11" s="317"/>
    </row>
    <row r="12" spans="1:18" ht="18" customHeight="1" x14ac:dyDescent="0.25">
      <c r="A12" s="297" t="s">
        <v>131</v>
      </c>
      <c r="B12" s="298" t="s">
        <v>3</v>
      </c>
      <c r="C12" s="297" t="s">
        <v>4</v>
      </c>
      <c r="D12" s="297" t="s">
        <v>5</v>
      </c>
      <c r="E12" s="506" t="s">
        <v>202</v>
      </c>
      <c r="F12" s="506"/>
      <c r="G12" s="299" t="s">
        <v>6</v>
      </c>
      <c r="H12" s="298" t="s">
        <v>7</v>
      </c>
      <c r="I12" s="298" t="s">
        <v>8</v>
      </c>
      <c r="J12" s="298" t="s">
        <v>10</v>
      </c>
    </row>
    <row r="13" spans="1:18" ht="26.1" customHeight="1" x14ac:dyDescent="0.25">
      <c r="A13" s="300" t="s">
        <v>127</v>
      </c>
      <c r="B13" s="301" t="s">
        <v>381</v>
      </c>
      <c r="C13" s="300" t="s">
        <v>94</v>
      </c>
      <c r="D13" s="300" t="s">
        <v>371</v>
      </c>
      <c r="E13" s="509" t="s">
        <v>876</v>
      </c>
      <c r="F13" s="509"/>
      <c r="G13" s="302" t="s">
        <v>132</v>
      </c>
      <c r="H13" s="303">
        <v>1</v>
      </c>
      <c r="I13" s="304">
        <v>135.1</v>
      </c>
      <c r="J13" s="304">
        <v>135.1</v>
      </c>
    </row>
    <row r="14" spans="1:18" ht="26.1" customHeight="1" x14ac:dyDescent="0.25">
      <c r="A14" s="305" t="s">
        <v>203</v>
      </c>
      <c r="B14" s="306" t="s">
        <v>382</v>
      </c>
      <c r="C14" s="305" t="s">
        <v>94</v>
      </c>
      <c r="D14" s="305" t="s">
        <v>383</v>
      </c>
      <c r="E14" s="510" t="s">
        <v>876</v>
      </c>
      <c r="F14" s="510"/>
      <c r="G14" s="307" t="s">
        <v>132</v>
      </c>
      <c r="H14" s="308">
        <v>1</v>
      </c>
      <c r="I14" s="309">
        <v>1.86</v>
      </c>
      <c r="J14" s="309">
        <v>1.86</v>
      </c>
    </row>
    <row r="15" spans="1:18" ht="24" customHeight="1" x14ac:dyDescent="0.25">
      <c r="A15" s="310" t="s">
        <v>204</v>
      </c>
      <c r="B15" s="311" t="s">
        <v>384</v>
      </c>
      <c r="C15" s="310" t="s">
        <v>94</v>
      </c>
      <c r="D15" s="310" t="s">
        <v>385</v>
      </c>
      <c r="E15" s="507" t="s">
        <v>205</v>
      </c>
      <c r="F15" s="507"/>
      <c r="G15" s="312" t="s">
        <v>132</v>
      </c>
      <c r="H15" s="313">
        <v>1</v>
      </c>
      <c r="I15" s="314">
        <v>126.43</v>
      </c>
      <c r="J15" s="314">
        <v>126.43</v>
      </c>
    </row>
    <row r="16" spans="1:18" ht="26.1" customHeight="1" x14ac:dyDescent="0.25">
      <c r="A16" s="310" t="s">
        <v>204</v>
      </c>
      <c r="B16" s="311" t="s">
        <v>441</v>
      </c>
      <c r="C16" s="310" t="s">
        <v>94</v>
      </c>
      <c r="D16" s="310" t="s">
        <v>442</v>
      </c>
      <c r="E16" s="507" t="s">
        <v>1343</v>
      </c>
      <c r="F16" s="507"/>
      <c r="G16" s="312" t="s">
        <v>132</v>
      </c>
      <c r="H16" s="313">
        <v>1</v>
      </c>
      <c r="I16" s="314">
        <v>4.5199999999999996</v>
      </c>
      <c r="J16" s="314">
        <v>4.5199999999999996</v>
      </c>
    </row>
    <row r="17" spans="1:10" ht="26.1" customHeight="1" x14ac:dyDescent="0.25">
      <c r="A17" s="310" t="s">
        <v>204</v>
      </c>
      <c r="B17" s="311" t="s">
        <v>386</v>
      </c>
      <c r="C17" s="310" t="s">
        <v>94</v>
      </c>
      <c r="D17" s="310" t="s">
        <v>387</v>
      </c>
      <c r="E17" s="507" t="s">
        <v>1343</v>
      </c>
      <c r="F17" s="507"/>
      <c r="G17" s="312" t="s">
        <v>132</v>
      </c>
      <c r="H17" s="313">
        <v>1</v>
      </c>
      <c r="I17" s="314">
        <v>1.43</v>
      </c>
      <c r="J17" s="314">
        <v>1.43</v>
      </c>
    </row>
    <row r="18" spans="1:10" ht="26.1" customHeight="1" x14ac:dyDescent="0.25">
      <c r="A18" s="310" t="s">
        <v>204</v>
      </c>
      <c r="B18" s="311" t="s">
        <v>388</v>
      </c>
      <c r="C18" s="310" t="s">
        <v>94</v>
      </c>
      <c r="D18" s="310" t="s">
        <v>389</v>
      </c>
      <c r="E18" s="507" t="s">
        <v>1343</v>
      </c>
      <c r="F18" s="507"/>
      <c r="G18" s="312" t="s">
        <v>132</v>
      </c>
      <c r="H18" s="313">
        <v>1</v>
      </c>
      <c r="I18" s="314">
        <v>0.08</v>
      </c>
      <c r="J18" s="314">
        <v>0.08</v>
      </c>
    </row>
    <row r="19" spans="1:10" ht="26.1" customHeight="1" x14ac:dyDescent="0.25">
      <c r="A19" s="310" t="s">
        <v>204</v>
      </c>
      <c r="B19" s="311" t="s">
        <v>390</v>
      </c>
      <c r="C19" s="310" t="s">
        <v>94</v>
      </c>
      <c r="D19" s="310" t="s">
        <v>391</v>
      </c>
      <c r="E19" s="507" t="s">
        <v>1343</v>
      </c>
      <c r="F19" s="507"/>
      <c r="G19" s="312" t="s">
        <v>132</v>
      </c>
      <c r="H19" s="313">
        <v>1</v>
      </c>
      <c r="I19" s="314">
        <v>0.01</v>
      </c>
      <c r="J19" s="314">
        <v>0.01</v>
      </c>
    </row>
    <row r="20" spans="1:10" ht="26.1" customHeight="1" x14ac:dyDescent="0.25">
      <c r="A20" s="310" t="s">
        <v>204</v>
      </c>
      <c r="B20" s="311" t="s">
        <v>392</v>
      </c>
      <c r="C20" s="310" t="s">
        <v>94</v>
      </c>
      <c r="D20" s="310" t="s">
        <v>393</v>
      </c>
      <c r="E20" s="507" t="s">
        <v>1343</v>
      </c>
      <c r="F20" s="507"/>
      <c r="G20" s="312" t="s">
        <v>132</v>
      </c>
      <c r="H20" s="313">
        <v>1</v>
      </c>
      <c r="I20" s="314">
        <v>0.77</v>
      </c>
      <c r="J20" s="314">
        <v>0.77</v>
      </c>
    </row>
    <row r="21" spans="1:10" x14ac:dyDescent="0.25">
      <c r="A21" s="315"/>
      <c r="B21" s="315"/>
      <c r="C21" s="315"/>
      <c r="D21" s="315"/>
      <c r="E21" s="315" t="s">
        <v>206</v>
      </c>
      <c r="F21" s="316">
        <v>128.29</v>
      </c>
      <c r="G21" s="315" t="s">
        <v>207</v>
      </c>
      <c r="H21" s="316">
        <v>0</v>
      </c>
      <c r="I21" s="315" t="s">
        <v>208</v>
      </c>
      <c r="J21" s="316">
        <v>128.29</v>
      </c>
    </row>
    <row r="22" spans="1:10" ht="15.75" thickBot="1" x14ac:dyDescent="0.3">
      <c r="A22" s="315"/>
      <c r="B22" s="315"/>
      <c r="C22" s="315"/>
      <c r="D22" s="315"/>
      <c r="E22" s="315" t="s">
        <v>209</v>
      </c>
      <c r="F22" s="316">
        <v>28.84</v>
      </c>
      <c r="G22" s="315"/>
      <c r="H22" s="508" t="s">
        <v>210</v>
      </c>
      <c r="I22" s="508"/>
      <c r="J22" s="316">
        <v>163.94</v>
      </c>
    </row>
    <row r="23" spans="1:10" ht="0.95" customHeight="1" thickTop="1" x14ac:dyDescent="0.25">
      <c r="A23" s="317"/>
      <c r="B23" s="317"/>
      <c r="C23" s="317"/>
      <c r="D23" s="317"/>
      <c r="E23" s="317"/>
      <c r="F23" s="317"/>
      <c r="G23" s="317"/>
      <c r="H23" s="317"/>
      <c r="I23" s="317"/>
      <c r="J23" s="317"/>
    </row>
    <row r="24" spans="1:10" ht="18" customHeight="1" x14ac:dyDescent="0.25">
      <c r="A24" s="297" t="s">
        <v>394</v>
      </c>
      <c r="B24" s="298" t="s">
        <v>3</v>
      </c>
      <c r="C24" s="297" t="s">
        <v>4</v>
      </c>
      <c r="D24" s="297" t="s">
        <v>5</v>
      </c>
      <c r="E24" s="506" t="s">
        <v>202</v>
      </c>
      <c r="F24" s="506"/>
      <c r="G24" s="299" t="s">
        <v>6</v>
      </c>
      <c r="H24" s="298" t="s">
        <v>7</v>
      </c>
      <c r="I24" s="298" t="s">
        <v>8</v>
      </c>
      <c r="J24" s="298" t="s">
        <v>10</v>
      </c>
    </row>
    <row r="25" spans="1:10" ht="24" customHeight="1" x14ac:dyDescent="0.25">
      <c r="A25" s="300" t="s">
        <v>127</v>
      </c>
      <c r="B25" s="301" t="s">
        <v>395</v>
      </c>
      <c r="C25" s="300" t="s">
        <v>94</v>
      </c>
      <c r="D25" s="300" t="s">
        <v>370</v>
      </c>
      <c r="E25" s="509" t="s">
        <v>876</v>
      </c>
      <c r="F25" s="509"/>
      <c r="G25" s="302" t="s">
        <v>132</v>
      </c>
      <c r="H25" s="303">
        <v>1</v>
      </c>
      <c r="I25" s="304">
        <v>46.24</v>
      </c>
      <c r="J25" s="304">
        <v>46.24</v>
      </c>
    </row>
    <row r="26" spans="1:10" ht="26.1" customHeight="1" x14ac:dyDescent="0.25">
      <c r="A26" s="305" t="s">
        <v>203</v>
      </c>
      <c r="B26" s="306" t="s">
        <v>396</v>
      </c>
      <c r="C26" s="305" t="s">
        <v>94</v>
      </c>
      <c r="D26" s="305" t="s">
        <v>397</v>
      </c>
      <c r="E26" s="510" t="s">
        <v>876</v>
      </c>
      <c r="F26" s="510"/>
      <c r="G26" s="307" t="s">
        <v>132</v>
      </c>
      <c r="H26" s="308">
        <v>1</v>
      </c>
      <c r="I26" s="309">
        <v>0.78</v>
      </c>
      <c r="J26" s="309">
        <v>0.78</v>
      </c>
    </row>
    <row r="27" spans="1:10" ht="24" customHeight="1" x14ac:dyDescent="0.25">
      <c r="A27" s="310" t="s">
        <v>204</v>
      </c>
      <c r="B27" s="311" t="s">
        <v>398</v>
      </c>
      <c r="C27" s="310" t="s">
        <v>94</v>
      </c>
      <c r="D27" s="310" t="s">
        <v>399</v>
      </c>
      <c r="E27" s="507" t="s">
        <v>205</v>
      </c>
      <c r="F27" s="507"/>
      <c r="G27" s="312" t="s">
        <v>132</v>
      </c>
      <c r="H27" s="313">
        <v>1</v>
      </c>
      <c r="I27" s="314">
        <v>37.22</v>
      </c>
      <c r="J27" s="314">
        <v>37.22</v>
      </c>
    </row>
    <row r="28" spans="1:10" ht="26.1" customHeight="1" x14ac:dyDescent="0.25">
      <c r="A28" s="310" t="s">
        <v>204</v>
      </c>
      <c r="B28" s="311" t="s">
        <v>441</v>
      </c>
      <c r="C28" s="310" t="s">
        <v>94</v>
      </c>
      <c r="D28" s="310" t="s">
        <v>442</v>
      </c>
      <c r="E28" s="507" t="s">
        <v>1343</v>
      </c>
      <c r="F28" s="507"/>
      <c r="G28" s="312" t="s">
        <v>132</v>
      </c>
      <c r="H28" s="313">
        <v>1</v>
      </c>
      <c r="I28" s="314">
        <v>4.5199999999999996</v>
      </c>
      <c r="J28" s="314">
        <v>4.5199999999999996</v>
      </c>
    </row>
    <row r="29" spans="1:10" ht="26.1" customHeight="1" x14ac:dyDescent="0.25">
      <c r="A29" s="310" t="s">
        <v>204</v>
      </c>
      <c r="B29" s="311" t="s">
        <v>443</v>
      </c>
      <c r="C29" s="310" t="s">
        <v>94</v>
      </c>
      <c r="D29" s="310" t="s">
        <v>444</v>
      </c>
      <c r="E29" s="507" t="s">
        <v>1343</v>
      </c>
      <c r="F29" s="507"/>
      <c r="G29" s="312" t="s">
        <v>132</v>
      </c>
      <c r="H29" s="313">
        <v>1</v>
      </c>
      <c r="I29" s="314">
        <v>0.85</v>
      </c>
      <c r="J29" s="314">
        <v>0.85</v>
      </c>
    </row>
    <row r="30" spans="1:10" ht="26.1" customHeight="1" x14ac:dyDescent="0.25">
      <c r="A30" s="310" t="s">
        <v>204</v>
      </c>
      <c r="B30" s="311" t="s">
        <v>386</v>
      </c>
      <c r="C30" s="310" t="s">
        <v>94</v>
      </c>
      <c r="D30" s="310" t="s">
        <v>387</v>
      </c>
      <c r="E30" s="507" t="s">
        <v>1343</v>
      </c>
      <c r="F30" s="507"/>
      <c r="G30" s="312" t="s">
        <v>132</v>
      </c>
      <c r="H30" s="313">
        <v>1</v>
      </c>
      <c r="I30" s="314">
        <v>1.43</v>
      </c>
      <c r="J30" s="314">
        <v>1.43</v>
      </c>
    </row>
    <row r="31" spans="1:10" ht="26.1" customHeight="1" x14ac:dyDescent="0.25">
      <c r="A31" s="310" t="s">
        <v>204</v>
      </c>
      <c r="B31" s="311" t="s">
        <v>388</v>
      </c>
      <c r="C31" s="310" t="s">
        <v>94</v>
      </c>
      <c r="D31" s="310" t="s">
        <v>389</v>
      </c>
      <c r="E31" s="507" t="s">
        <v>1343</v>
      </c>
      <c r="F31" s="507"/>
      <c r="G31" s="312" t="s">
        <v>132</v>
      </c>
      <c r="H31" s="313">
        <v>1</v>
      </c>
      <c r="I31" s="314">
        <v>0.08</v>
      </c>
      <c r="J31" s="314">
        <v>0.08</v>
      </c>
    </row>
    <row r="32" spans="1:10" ht="26.1" customHeight="1" x14ac:dyDescent="0.25">
      <c r="A32" s="310" t="s">
        <v>204</v>
      </c>
      <c r="B32" s="311" t="s">
        <v>400</v>
      </c>
      <c r="C32" s="310" t="s">
        <v>94</v>
      </c>
      <c r="D32" s="310" t="s">
        <v>401</v>
      </c>
      <c r="E32" s="507" t="s">
        <v>1343</v>
      </c>
      <c r="F32" s="507"/>
      <c r="G32" s="312" t="s">
        <v>132</v>
      </c>
      <c r="H32" s="313">
        <v>1</v>
      </c>
      <c r="I32" s="314">
        <v>0.08</v>
      </c>
      <c r="J32" s="314">
        <v>0.08</v>
      </c>
    </row>
    <row r="33" spans="1:10" ht="26.1" customHeight="1" x14ac:dyDescent="0.25">
      <c r="A33" s="310" t="s">
        <v>204</v>
      </c>
      <c r="B33" s="311" t="s">
        <v>402</v>
      </c>
      <c r="C33" s="310" t="s">
        <v>94</v>
      </c>
      <c r="D33" s="310" t="s">
        <v>403</v>
      </c>
      <c r="E33" s="507" t="s">
        <v>1343</v>
      </c>
      <c r="F33" s="507"/>
      <c r="G33" s="312" t="s">
        <v>132</v>
      </c>
      <c r="H33" s="313">
        <v>1</v>
      </c>
      <c r="I33" s="314">
        <v>1.28</v>
      </c>
      <c r="J33" s="314">
        <v>1.28</v>
      </c>
    </row>
    <row r="34" spans="1:10" x14ac:dyDescent="0.25">
      <c r="A34" s="315"/>
      <c r="B34" s="315"/>
      <c r="C34" s="315"/>
      <c r="D34" s="315"/>
      <c r="E34" s="315" t="s">
        <v>206</v>
      </c>
      <c r="F34" s="316">
        <v>38</v>
      </c>
      <c r="G34" s="315" t="s">
        <v>207</v>
      </c>
      <c r="H34" s="316">
        <v>0</v>
      </c>
      <c r="I34" s="315" t="s">
        <v>208</v>
      </c>
      <c r="J34" s="316">
        <v>38</v>
      </c>
    </row>
    <row r="35" spans="1:10" ht="15.75" thickBot="1" x14ac:dyDescent="0.3">
      <c r="A35" s="315"/>
      <c r="B35" s="315"/>
      <c r="C35" s="315"/>
      <c r="D35" s="315"/>
      <c r="E35" s="315" t="s">
        <v>209</v>
      </c>
      <c r="F35" s="316">
        <v>9.8699999999999992</v>
      </c>
      <c r="G35" s="315"/>
      <c r="H35" s="508" t="s">
        <v>210</v>
      </c>
      <c r="I35" s="508"/>
      <c r="J35" s="316">
        <v>56.11</v>
      </c>
    </row>
    <row r="36" spans="1:10" ht="0.95" customHeight="1" thickTop="1" x14ac:dyDescent="0.25">
      <c r="A36" s="317"/>
      <c r="B36" s="317"/>
      <c r="C36" s="317"/>
      <c r="D36" s="317"/>
      <c r="E36" s="317"/>
      <c r="F36" s="317"/>
      <c r="G36" s="317"/>
      <c r="H36" s="317"/>
      <c r="I36" s="317"/>
      <c r="J36" s="317"/>
    </row>
    <row r="37" spans="1:10" ht="18" customHeight="1" x14ac:dyDescent="0.25">
      <c r="A37" s="297" t="s">
        <v>404</v>
      </c>
      <c r="B37" s="298" t="s">
        <v>3</v>
      </c>
      <c r="C37" s="297" t="s">
        <v>4</v>
      </c>
      <c r="D37" s="297" t="s">
        <v>5</v>
      </c>
      <c r="E37" s="506" t="s">
        <v>202</v>
      </c>
      <c r="F37" s="506"/>
      <c r="G37" s="299" t="s">
        <v>6</v>
      </c>
      <c r="H37" s="298" t="s">
        <v>7</v>
      </c>
      <c r="I37" s="298" t="s">
        <v>8</v>
      </c>
      <c r="J37" s="298" t="s">
        <v>10</v>
      </c>
    </row>
    <row r="38" spans="1:10" ht="39" customHeight="1" x14ac:dyDescent="0.25">
      <c r="A38" s="300" t="s">
        <v>127</v>
      </c>
      <c r="B38" s="301" t="s">
        <v>211</v>
      </c>
      <c r="C38" s="300" t="s">
        <v>94</v>
      </c>
      <c r="D38" s="300" t="s">
        <v>212</v>
      </c>
      <c r="E38" s="509" t="s">
        <v>877</v>
      </c>
      <c r="F38" s="509"/>
      <c r="G38" s="302" t="s">
        <v>145</v>
      </c>
      <c r="H38" s="303">
        <v>1</v>
      </c>
      <c r="I38" s="304">
        <v>447.19</v>
      </c>
      <c r="J38" s="304">
        <v>447.19</v>
      </c>
    </row>
    <row r="39" spans="1:10" ht="26.1" customHeight="1" x14ac:dyDescent="0.25">
      <c r="A39" s="305" t="s">
        <v>203</v>
      </c>
      <c r="B39" s="306" t="s">
        <v>213</v>
      </c>
      <c r="C39" s="305" t="s">
        <v>94</v>
      </c>
      <c r="D39" s="305" t="s">
        <v>214</v>
      </c>
      <c r="E39" s="510" t="s">
        <v>878</v>
      </c>
      <c r="F39" s="510"/>
      <c r="G39" s="307" t="s">
        <v>145</v>
      </c>
      <c r="H39" s="308">
        <v>0.5</v>
      </c>
      <c r="I39" s="309">
        <v>26.25</v>
      </c>
      <c r="J39" s="309">
        <v>13.12</v>
      </c>
    </row>
    <row r="40" spans="1:10" ht="24" customHeight="1" x14ac:dyDescent="0.25">
      <c r="A40" s="305" t="s">
        <v>203</v>
      </c>
      <c r="B40" s="306" t="s">
        <v>215</v>
      </c>
      <c r="C40" s="305" t="s">
        <v>94</v>
      </c>
      <c r="D40" s="305" t="s">
        <v>216</v>
      </c>
      <c r="E40" s="510" t="s">
        <v>876</v>
      </c>
      <c r="F40" s="510"/>
      <c r="G40" s="307" t="s">
        <v>132</v>
      </c>
      <c r="H40" s="308">
        <v>0.37290000000000001</v>
      </c>
      <c r="I40" s="309">
        <v>33.07</v>
      </c>
      <c r="J40" s="309">
        <v>12.33</v>
      </c>
    </row>
    <row r="41" spans="1:10" ht="24" customHeight="1" x14ac:dyDescent="0.25">
      <c r="A41" s="305" t="s">
        <v>203</v>
      </c>
      <c r="B41" s="306" t="s">
        <v>217</v>
      </c>
      <c r="C41" s="305" t="s">
        <v>94</v>
      </c>
      <c r="D41" s="305" t="s">
        <v>218</v>
      </c>
      <c r="E41" s="510" t="s">
        <v>876</v>
      </c>
      <c r="F41" s="510"/>
      <c r="G41" s="307" t="s">
        <v>132</v>
      </c>
      <c r="H41" s="308">
        <v>1.1186</v>
      </c>
      <c r="I41" s="309">
        <v>24.37</v>
      </c>
      <c r="J41" s="309">
        <v>27.26</v>
      </c>
    </row>
    <row r="42" spans="1:10" ht="26.1" customHeight="1" x14ac:dyDescent="0.25">
      <c r="A42" s="310" t="s">
        <v>204</v>
      </c>
      <c r="B42" s="311" t="s">
        <v>219</v>
      </c>
      <c r="C42" s="310" t="s">
        <v>94</v>
      </c>
      <c r="D42" s="310" t="s">
        <v>220</v>
      </c>
      <c r="E42" s="507" t="s">
        <v>221</v>
      </c>
      <c r="F42" s="507"/>
      <c r="G42" s="312" t="s">
        <v>95</v>
      </c>
      <c r="H42" s="313">
        <v>3.2082999999999999</v>
      </c>
      <c r="I42" s="314">
        <v>5.12</v>
      </c>
      <c r="J42" s="314">
        <v>16.420000000000002</v>
      </c>
    </row>
    <row r="43" spans="1:10" ht="39" customHeight="1" x14ac:dyDescent="0.25">
      <c r="A43" s="310" t="s">
        <v>204</v>
      </c>
      <c r="B43" s="311" t="s">
        <v>222</v>
      </c>
      <c r="C43" s="310" t="s">
        <v>94</v>
      </c>
      <c r="D43" s="310" t="s">
        <v>223</v>
      </c>
      <c r="E43" s="507" t="s">
        <v>221</v>
      </c>
      <c r="F43" s="507"/>
      <c r="G43" s="312" t="s">
        <v>145</v>
      </c>
      <c r="H43" s="313">
        <v>1</v>
      </c>
      <c r="I43" s="314">
        <v>377.5</v>
      </c>
      <c r="J43" s="314">
        <v>377.5</v>
      </c>
    </row>
    <row r="44" spans="1:10" ht="24" customHeight="1" x14ac:dyDescent="0.25">
      <c r="A44" s="310" t="s">
        <v>204</v>
      </c>
      <c r="B44" s="311" t="s">
        <v>224</v>
      </c>
      <c r="C44" s="310" t="s">
        <v>94</v>
      </c>
      <c r="D44" s="310" t="s">
        <v>225</v>
      </c>
      <c r="E44" s="507" t="s">
        <v>221</v>
      </c>
      <c r="F44" s="507"/>
      <c r="G44" s="312" t="s">
        <v>226</v>
      </c>
      <c r="H44" s="313">
        <v>1.1299999999999999E-2</v>
      </c>
      <c r="I44" s="314">
        <v>31.04</v>
      </c>
      <c r="J44" s="314">
        <v>0.35</v>
      </c>
    </row>
    <row r="45" spans="1:10" ht="26.1" customHeight="1" x14ac:dyDescent="0.25">
      <c r="A45" s="310" t="s">
        <v>204</v>
      </c>
      <c r="B45" s="311" t="s">
        <v>227</v>
      </c>
      <c r="C45" s="310" t="s">
        <v>94</v>
      </c>
      <c r="D45" s="310" t="s">
        <v>228</v>
      </c>
      <c r="E45" s="507" t="s">
        <v>221</v>
      </c>
      <c r="F45" s="507"/>
      <c r="G45" s="312" t="s">
        <v>226</v>
      </c>
      <c r="H45" s="313">
        <v>1.32E-2</v>
      </c>
      <c r="I45" s="314">
        <v>16.63</v>
      </c>
      <c r="J45" s="314">
        <v>0.21</v>
      </c>
    </row>
    <row r="46" spans="1:10" x14ac:dyDescent="0.25">
      <c r="A46" s="315"/>
      <c r="B46" s="315"/>
      <c r="C46" s="315"/>
      <c r="D46" s="315"/>
      <c r="E46" s="315" t="s">
        <v>206</v>
      </c>
      <c r="F46" s="316">
        <v>31.9</v>
      </c>
      <c r="G46" s="315" t="s">
        <v>207</v>
      </c>
      <c r="H46" s="316">
        <v>0</v>
      </c>
      <c r="I46" s="315" t="s">
        <v>208</v>
      </c>
      <c r="J46" s="316">
        <v>31.9</v>
      </c>
    </row>
    <row r="47" spans="1:10" ht="15.75" thickBot="1" x14ac:dyDescent="0.3">
      <c r="A47" s="315"/>
      <c r="B47" s="315"/>
      <c r="C47" s="315"/>
      <c r="D47" s="315"/>
      <c r="E47" s="315" t="s">
        <v>209</v>
      </c>
      <c r="F47" s="316">
        <v>95.47</v>
      </c>
      <c r="G47" s="315"/>
      <c r="H47" s="508" t="s">
        <v>210</v>
      </c>
      <c r="I47" s="508"/>
      <c r="J47" s="316">
        <v>542.66</v>
      </c>
    </row>
    <row r="48" spans="1:10" ht="0.95" customHeight="1" thickTop="1" x14ac:dyDescent="0.25">
      <c r="A48" s="317"/>
      <c r="B48" s="317"/>
      <c r="C48" s="317"/>
      <c r="D48" s="317"/>
      <c r="E48" s="317"/>
      <c r="F48" s="317"/>
      <c r="G48" s="317"/>
      <c r="H48" s="317"/>
      <c r="I48" s="317"/>
      <c r="J48" s="317"/>
    </row>
    <row r="49" spans="1:10" ht="18" customHeight="1" x14ac:dyDescent="0.25">
      <c r="A49" s="297" t="s">
        <v>836</v>
      </c>
      <c r="B49" s="298" t="s">
        <v>3</v>
      </c>
      <c r="C49" s="297" t="s">
        <v>4</v>
      </c>
      <c r="D49" s="297" t="s">
        <v>5</v>
      </c>
      <c r="E49" s="506" t="s">
        <v>202</v>
      </c>
      <c r="F49" s="506"/>
      <c r="G49" s="299" t="s">
        <v>6</v>
      </c>
      <c r="H49" s="298" t="s">
        <v>7</v>
      </c>
      <c r="I49" s="298" t="s">
        <v>8</v>
      </c>
      <c r="J49" s="298" t="s">
        <v>10</v>
      </c>
    </row>
    <row r="50" spans="1:10" ht="39" customHeight="1" x14ac:dyDescent="0.25">
      <c r="A50" s="300" t="s">
        <v>127</v>
      </c>
      <c r="B50" s="301" t="s">
        <v>918</v>
      </c>
      <c r="C50" s="300" t="s">
        <v>94</v>
      </c>
      <c r="D50" s="300" t="s">
        <v>914</v>
      </c>
      <c r="E50" s="509" t="s">
        <v>919</v>
      </c>
      <c r="F50" s="509"/>
      <c r="G50" s="302" t="s">
        <v>130</v>
      </c>
      <c r="H50" s="303">
        <v>1</v>
      </c>
      <c r="I50" s="304">
        <v>134.54</v>
      </c>
      <c r="J50" s="304">
        <v>134.54</v>
      </c>
    </row>
    <row r="51" spans="1:10" ht="26.1" customHeight="1" x14ac:dyDescent="0.25">
      <c r="A51" s="305" t="s">
        <v>203</v>
      </c>
      <c r="B51" s="306" t="s">
        <v>920</v>
      </c>
      <c r="C51" s="305" t="s">
        <v>94</v>
      </c>
      <c r="D51" s="305" t="s">
        <v>921</v>
      </c>
      <c r="E51" s="510" t="s">
        <v>879</v>
      </c>
      <c r="F51" s="510"/>
      <c r="G51" s="307" t="s">
        <v>236</v>
      </c>
      <c r="H51" s="308">
        <v>1.137</v>
      </c>
      <c r="I51" s="309">
        <v>38.29</v>
      </c>
      <c r="J51" s="309">
        <v>43.53</v>
      </c>
    </row>
    <row r="52" spans="1:10" ht="26.1" customHeight="1" x14ac:dyDescent="0.25">
      <c r="A52" s="305" t="s">
        <v>203</v>
      </c>
      <c r="B52" s="306" t="s">
        <v>922</v>
      </c>
      <c r="C52" s="305" t="s">
        <v>94</v>
      </c>
      <c r="D52" s="305" t="s">
        <v>923</v>
      </c>
      <c r="E52" s="510" t="s">
        <v>879</v>
      </c>
      <c r="F52" s="510"/>
      <c r="G52" s="307" t="s">
        <v>239</v>
      </c>
      <c r="H52" s="308">
        <v>0.86950000000000005</v>
      </c>
      <c r="I52" s="309">
        <v>37.75</v>
      </c>
      <c r="J52" s="309">
        <v>32.82</v>
      </c>
    </row>
    <row r="53" spans="1:10" ht="24" customHeight="1" x14ac:dyDescent="0.25">
      <c r="A53" s="305" t="s">
        <v>203</v>
      </c>
      <c r="B53" s="306" t="s">
        <v>229</v>
      </c>
      <c r="C53" s="305" t="s">
        <v>94</v>
      </c>
      <c r="D53" s="305" t="s">
        <v>230</v>
      </c>
      <c r="E53" s="510" t="s">
        <v>876</v>
      </c>
      <c r="F53" s="510"/>
      <c r="G53" s="307" t="s">
        <v>132</v>
      </c>
      <c r="H53" s="308">
        <v>7.22E-2</v>
      </c>
      <c r="I53" s="309">
        <v>33.520000000000003</v>
      </c>
      <c r="J53" s="309">
        <v>2.42</v>
      </c>
    </row>
    <row r="54" spans="1:10" ht="24" customHeight="1" x14ac:dyDescent="0.25">
      <c r="A54" s="305" t="s">
        <v>203</v>
      </c>
      <c r="B54" s="306" t="s">
        <v>217</v>
      </c>
      <c r="C54" s="305" t="s">
        <v>94</v>
      </c>
      <c r="D54" s="305" t="s">
        <v>218</v>
      </c>
      <c r="E54" s="510" t="s">
        <v>876</v>
      </c>
      <c r="F54" s="510"/>
      <c r="G54" s="307" t="s">
        <v>132</v>
      </c>
      <c r="H54" s="308">
        <v>0.44790000000000002</v>
      </c>
      <c r="I54" s="309">
        <v>24.37</v>
      </c>
      <c r="J54" s="309">
        <v>10.91</v>
      </c>
    </row>
    <row r="55" spans="1:10" ht="39" customHeight="1" x14ac:dyDescent="0.25">
      <c r="A55" s="305" t="s">
        <v>203</v>
      </c>
      <c r="B55" s="306" t="s">
        <v>924</v>
      </c>
      <c r="C55" s="305" t="s">
        <v>94</v>
      </c>
      <c r="D55" s="305" t="s">
        <v>925</v>
      </c>
      <c r="E55" s="510" t="s">
        <v>879</v>
      </c>
      <c r="F55" s="510"/>
      <c r="G55" s="307" t="s">
        <v>236</v>
      </c>
      <c r="H55" s="308">
        <v>1.137</v>
      </c>
      <c r="I55" s="309">
        <v>32.659999999999997</v>
      </c>
      <c r="J55" s="309">
        <v>37.130000000000003</v>
      </c>
    </row>
    <row r="56" spans="1:10" ht="39" customHeight="1" x14ac:dyDescent="0.25">
      <c r="A56" s="305" t="s">
        <v>203</v>
      </c>
      <c r="B56" s="306" t="s">
        <v>926</v>
      </c>
      <c r="C56" s="305" t="s">
        <v>94</v>
      </c>
      <c r="D56" s="305" t="s">
        <v>927</v>
      </c>
      <c r="E56" s="510" t="s">
        <v>879</v>
      </c>
      <c r="F56" s="510"/>
      <c r="G56" s="307" t="s">
        <v>239</v>
      </c>
      <c r="H56" s="308">
        <v>0.86950000000000005</v>
      </c>
      <c r="I56" s="309">
        <v>8.9</v>
      </c>
      <c r="J56" s="309">
        <v>7.73</v>
      </c>
    </row>
    <row r="57" spans="1:10" x14ac:dyDescent="0.25">
      <c r="A57" s="315"/>
      <c r="B57" s="315"/>
      <c r="C57" s="315"/>
      <c r="D57" s="315"/>
      <c r="E57" s="315" t="s">
        <v>206</v>
      </c>
      <c r="F57" s="316">
        <v>67.760000000000005</v>
      </c>
      <c r="G57" s="315" t="s">
        <v>207</v>
      </c>
      <c r="H57" s="316">
        <v>0</v>
      </c>
      <c r="I57" s="315" t="s">
        <v>208</v>
      </c>
      <c r="J57" s="316">
        <v>67.760000000000005</v>
      </c>
    </row>
    <row r="58" spans="1:10" ht="15.75" thickBot="1" x14ac:dyDescent="0.3">
      <c r="A58" s="315"/>
      <c r="B58" s="315"/>
      <c r="C58" s="315"/>
      <c r="D58" s="315"/>
      <c r="E58" s="315" t="s">
        <v>209</v>
      </c>
      <c r="F58" s="316">
        <v>28.72</v>
      </c>
      <c r="G58" s="315"/>
      <c r="H58" s="508" t="s">
        <v>210</v>
      </c>
      <c r="I58" s="508"/>
      <c r="J58" s="316">
        <v>163.26</v>
      </c>
    </row>
    <row r="59" spans="1:10" ht="0.95" customHeight="1" thickTop="1" x14ac:dyDescent="0.25">
      <c r="A59" s="317"/>
      <c r="B59" s="317"/>
      <c r="C59" s="317"/>
      <c r="D59" s="317"/>
      <c r="E59" s="317"/>
      <c r="F59" s="317"/>
      <c r="G59" s="317"/>
      <c r="H59" s="317"/>
      <c r="I59" s="317"/>
      <c r="J59" s="317"/>
    </row>
    <row r="60" spans="1:10" ht="18" customHeight="1" x14ac:dyDescent="0.25">
      <c r="A60" s="297" t="s">
        <v>837</v>
      </c>
      <c r="B60" s="298" t="s">
        <v>3</v>
      </c>
      <c r="C60" s="297" t="s">
        <v>4</v>
      </c>
      <c r="D60" s="297" t="s">
        <v>5</v>
      </c>
      <c r="E60" s="506" t="s">
        <v>202</v>
      </c>
      <c r="F60" s="506"/>
      <c r="G60" s="299" t="s">
        <v>6</v>
      </c>
      <c r="H60" s="298" t="s">
        <v>7</v>
      </c>
      <c r="I60" s="298" t="s">
        <v>8</v>
      </c>
      <c r="J60" s="298" t="s">
        <v>10</v>
      </c>
    </row>
    <row r="61" spans="1:10" ht="39" customHeight="1" x14ac:dyDescent="0.25">
      <c r="A61" s="300" t="s">
        <v>127</v>
      </c>
      <c r="B61" s="301" t="s">
        <v>1344</v>
      </c>
      <c r="C61" s="300" t="s">
        <v>94</v>
      </c>
      <c r="D61" s="300" t="s">
        <v>1335</v>
      </c>
      <c r="E61" s="509" t="s">
        <v>1345</v>
      </c>
      <c r="F61" s="509"/>
      <c r="G61" s="302" t="s">
        <v>128</v>
      </c>
      <c r="H61" s="303">
        <v>1</v>
      </c>
      <c r="I61" s="304">
        <v>330.76</v>
      </c>
      <c r="J61" s="304">
        <v>330.76</v>
      </c>
    </row>
    <row r="62" spans="1:10" ht="65.099999999999994" customHeight="1" x14ac:dyDescent="0.25">
      <c r="A62" s="305" t="s">
        <v>203</v>
      </c>
      <c r="B62" s="306" t="s">
        <v>1037</v>
      </c>
      <c r="C62" s="305" t="s">
        <v>94</v>
      </c>
      <c r="D62" s="305" t="s">
        <v>1038</v>
      </c>
      <c r="E62" s="510" t="s">
        <v>879</v>
      </c>
      <c r="F62" s="510"/>
      <c r="G62" s="307" t="s">
        <v>236</v>
      </c>
      <c r="H62" s="308">
        <v>0.35470000000000002</v>
      </c>
      <c r="I62" s="309">
        <v>165.91</v>
      </c>
      <c r="J62" s="309">
        <v>58.84</v>
      </c>
    </row>
    <row r="63" spans="1:10" ht="65.099999999999994" customHeight="1" x14ac:dyDescent="0.25">
      <c r="A63" s="305" t="s">
        <v>203</v>
      </c>
      <c r="B63" s="306" t="s">
        <v>1039</v>
      </c>
      <c r="C63" s="305" t="s">
        <v>94</v>
      </c>
      <c r="D63" s="305" t="s">
        <v>1040</v>
      </c>
      <c r="E63" s="510" t="s">
        <v>879</v>
      </c>
      <c r="F63" s="510"/>
      <c r="G63" s="307" t="s">
        <v>239</v>
      </c>
      <c r="H63" s="308">
        <v>1.9679</v>
      </c>
      <c r="I63" s="309">
        <v>79.56</v>
      </c>
      <c r="J63" s="309">
        <v>156.56</v>
      </c>
    </row>
    <row r="64" spans="1:10" ht="24" customHeight="1" x14ac:dyDescent="0.25">
      <c r="A64" s="305" t="s">
        <v>203</v>
      </c>
      <c r="B64" s="306" t="s">
        <v>217</v>
      </c>
      <c r="C64" s="305" t="s">
        <v>94</v>
      </c>
      <c r="D64" s="305" t="s">
        <v>218</v>
      </c>
      <c r="E64" s="510" t="s">
        <v>876</v>
      </c>
      <c r="F64" s="510"/>
      <c r="G64" s="307" t="s">
        <v>132</v>
      </c>
      <c r="H64" s="308">
        <v>2.3226</v>
      </c>
      <c r="I64" s="309">
        <v>24.37</v>
      </c>
      <c r="J64" s="309">
        <v>56.6</v>
      </c>
    </row>
    <row r="65" spans="1:10" ht="24" customHeight="1" x14ac:dyDescent="0.25">
      <c r="A65" s="305" t="s">
        <v>203</v>
      </c>
      <c r="B65" s="306" t="s">
        <v>1346</v>
      </c>
      <c r="C65" s="305" t="s">
        <v>94</v>
      </c>
      <c r="D65" s="305" t="s">
        <v>1347</v>
      </c>
      <c r="E65" s="510" t="s">
        <v>876</v>
      </c>
      <c r="F65" s="510"/>
      <c r="G65" s="307" t="s">
        <v>132</v>
      </c>
      <c r="H65" s="308">
        <v>2.3226</v>
      </c>
      <c r="I65" s="309">
        <v>25.3</v>
      </c>
      <c r="J65" s="309">
        <v>58.76</v>
      </c>
    </row>
    <row r="66" spans="1:10" x14ac:dyDescent="0.25">
      <c r="A66" s="315"/>
      <c r="B66" s="315"/>
      <c r="C66" s="315"/>
      <c r="D66" s="315"/>
      <c r="E66" s="315" t="s">
        <v>206</v>
      </c>
      <c r="F66" s="316">
        <v>157.78</v>
      </c>
      <c r="G66" s="315" t="s">
        <v>207</v>
      </c>
      <c r="H66" s="316">
        <v>0</v>
      </c>
      <c r="I66" s="315" t="s">
        <v>208</v>
      </c>
      <c r="J66" s="316">
        <v>157.78</v>
      </c>
    </row>
    <row r="67" spans="1:10" ht="15.75" thickBot="1" x14ac:dyDescent="0.3">
      <c r="A67" s="315"/>
      <c r="B67" s="315"/>
      <c r="C67" s="315"/>
      <c r="D67" s="315"/>
      <c r="E67" s="315" t="s">
        <v>209</v>
      </c>
      <c r="F67" s="316">
        <v>70.61</v>
      </c>
      <c r="G67" s="315"/>
      <c r="H67" s="508" t="s">
        <v>210</v>
      </c>
      <c r="I67" s="508"/>
      <c r="J67" s="316">
        <v>401.37</v>
      </c>
    </row>
    <row r="68" spans="1:10" ht="0.95" customHeight="1" thickTop="1" x14ac:dyDescent="0.25">
      <c r="A68" s="317"/>
      <c r="B68" s="317"/>
      <c r="C68" s="317"/>
      <c r="D68" s="317"/>
      <c r="E68" s="317"/>
      <c r="F68" s="317"/>
      <c r="G68" s="317"/>
      <c r="H68" s="317"/>
      <c r="I68" s="317"/>
      <c r="J68" s="317"/>
    </row>
    <row r="69" spans="1:10" ht="18" customHeight="1" x14ac:dyDescent="0.25">
      <c r="A69" s="297" t="s">
        <v>838</v>
      </c>
      <c r="B69" s="298" t="s">
        <v>3</v>
      </c>
      <c r="C69" s="297" t="s">
        <v>4</v>
      </c>
      <c r="D69" s="297" t="s">
        <v>5</v>
      </c>
      <c r="E69" s="506" t="s">
        <v>202</v>
      </c>
      <c r="F69" s="506"/>
      <c r="G69" s="299" t="s">
        <v>6</v>
      </c>
      <c r="H69" s="298" t="s">
        <v>7</v>
      </c>
      <c r="I69" s="298" t="s">
        <v>8</v>
      </c>
      <c r="J69" s="298" t="s">
        <v>10</v>
      </c>
    </row>
    <row r="70" spans="1:10" ht="51.95" customHeight="1" x14ac:dyDescent="0.25">
      <c r="A70" s="300" t="s">
        <v>127</v>
      </c>
      <c r="B70" s="301" t="s">
        <v>809</v>
      </c>
      <c r="C70" s="300" t="s">
        <v>94</v>
      </c>
      <c r="D70" s="300" t="s">
        <v>880</v>
      </c>
      <c r="E70" s="509" t="s">
        <v>881</v>
      </c>
      <c r="F70" s="509"/>
      <c r="G70" s="302" t="s">
        <v>130</v>
      </c>
      <c r="H70" s="303">
        <v>1</v>
      </c>
      <c r="I70" s="304">
        <v>9.2799999999999994</v>
      </c>
      <c r="J70" s="304">
        <v>9.2799999999999994</v>
      </c>
    </row>
    <row r="71" spans="1:10" ht="39" customHeight="1" x14ac:dyDescent="0.25">
      <c r="A71" s="305" t="s">
        <v>203</v>
      </c>
      <c r="B71" s="306" t="s">
        <v>555</v>
      </c>
      <c r="C71" s="305" t="s">
        <v>94</v>
      </c>
      <c r="D71" s="305" t="s">
        <v>556</v>
      </c>
      <c r="E71" s="510" t="s">
        <v>879</v>
      </c>
      <c r="F71" s="510"/>
      <c r="G71" s="307" t="s">
        <v>236</v>
      </c>
      <c r="H71" s="308">
        <v>8.3000000000000001E-3</v>
      </c>
      <c r="I71" s="309">
        <v>218.45</v>
      </c>
      <c r="J71" s="309">
        <v>1.81</v>
      </c>
    </row>
    <row r="72" spans="1:10" ht="39" customHeight="1" x14ac:dyDescent="0.25">
      <c r="A72" s="305" t="s">
        <v>203</v>
      </c>
      <c r="B72" s="306" t="s">
        <v>557</v>
      </c>
      <c r="C72" s="305" t="s">
        <v>94</v>
      </c>
      <c r="D72" s="305" t="s">
        <v>558</v>
      </c>
      <c r="E72" s="510" t="s">
        <v>879</v>
      </c>
      <c r="F72" s="510"/>
      <c r="G72" s="307" t="s">
        <v>239</v>
      </c>
      <c r="H72" s="308">
        <v>1.0500000000000001E-2</v>
      </c>
      <c r="I72" s="309">
        <v>99.23</v>
      </c>
      <c r="J72" s="309">
        <v>1.04</v>
      </c>
    </row>
    <row r="73" spans="1:10" ht="65.099999999999994" customHeight="1" x14ac:dyDescent="0.25">
      <c r="A73" s="305" t="s">
        <v>203</v>
      </c>
      <c r="B73" s="306" t="s">
        <v>529</v>
      </c>
      <c r="C73" s="305" t="s">
        <v>94</v>
      </c>
      <c r="D73" s="305" t="s">
        <v>530</v>
      </c>
      <c r="E73" s="510" t="s">
        <v>879</v>
      </c>
      <c r="F73" s="510"/>
      <c r="G73" s="307" t="s">
        <v>236</v>
      </c>
      <c r="H73" s="308">
        <v>1.9800000000000002E-2</v>
      </c>
      <c r="I73" s="309">
        <v>270.49</v>
      </c>
      <c r="J73" s="309">
        <v>5.35</v>
      </c>
    </row>
    <row r="74" spans="1:10" ht="65.099999999999994" customHeight="1" x14ac:dyDescent="0.25">
      <c r="A74" s="305" t="s">
        <v>203</v>
      </c>
      <c r="B74" s="306" t="s">
        <v>519</v>
      </c>
      <c r="C74" s="305" t="s">
        <v>94</v>
      </c>
      <c r="D74" s="305" t="s">
        <v>520</v>
      </c>
      <c r="E74" s="510" t="s">
        <v>879</v>
      </c>
      <c r="F74" s="510"/>
      <c r="G74" s="307" t="s">
        <v>239</v>
      </c>
      <c r="H74" s="308">
        <v>1.38E-2</v>
      </c>
      <c r="I74" s="309">
        <v>78.62</v>
      </c>
      <c r="J74" s="309">
        <v>1.08</v>
      </c>
    </row>
    <row r="75" spans="1:10" x14ac:dyDescent="0.25">
      <c r="A75" s="315"/>
      <c r="B75" s="315"/>
      <c r="C75" s="315"/>
      <c r="D75" s="315"/>
      <c r="E75" s="315" t="s">
        <v>206</v>
      </c>
      <c r="F75" s="316">
        <v>1.61</v>
      </c>
      <c r="G75" s="315" t="s">
        <v>207</v>
      </c>
      <c r="H75" s="316">
        <v>0</v>
      </c>
      <c r="I75" s="315" t="s">
        <v>208</v>
      </c>
      <c r="J75" s="316">
        <v>1.61</v>
      </c>
    </row>
    <row r="76" spans="1:10" ht="15.75" thickBot="1" x14ac:dyDescent="0.3">
      <c r="A76" s="315"/>
      <c r="B76" s="315"/>
      <c r="C76" s="315"/>
      <c r="D76" s="315"/>
      <c r="E76" s="315" t="s">
        <v>209</v>
      </c>
      <c r="F76" s="316">
        <v>1.98</v>
      </c>
      <c r="G76" s="315"/>
      <c r="H76" s="508" t="s">
        <v>210</v>
      </c>
      <c r="I76" s="508"/>
      <c r="J76" s="316">
        <v>11.26</v>
      </c>
    </row>
    <row r="77" spans="1:10" ht="0.95" customHeight="1" thickTop="1" x14ac:dyDescent="0.25">
      <c r="A77" s="317"/>
      <c r="B77" s="317"/>
      <c r="C77" s="317"/>
      <c r="D77" s="317"/>
      <c r="E77" s="317"/>
      <c r="F77" s="317"/>
      <c r="G77" s="317"/>
      <c r="H77" s="317"/>
      <c r="I77" s="317"/>
      <c r="J77" s="317"/>
    </row>
    <row r="78" spans="1:10" ht="18" customHeight="1" x14ac:dyDescent="0.25">
      <c r="A78" s="297" t="s">
        <v>1348</v>
      </c>
      <c r="B78" s="298" t="s">
        <v>3</v>
      </c>
      <c r="C78" s="297" t="s">
        <v>4</v>
      </c>
      <c r="D78" s="297" t="s">
        <v>5</v>
      </c>
      <c r="E78" s="506" t="s">
        <v>202</v>
      </c>
      <c r="F78" s="506"/>
      <c r="G78" s="299" t="s">
        <v>6</v>
      </c>
      <c r="H78" s="298" t="s">
        <v>7</v>
      </c>
      <c r="I78" s="298" t="s">
        <v>8</v>
      </c>
      <c r="J78" s="298" t="s">
        <v>10</v>
      </c>
    </row>
    <row r="79" spans="1:10" ht="39" customHeight="1" x14ac:dyDescent="0.25">
      <c r="A79" s="300" t="s">
        <v>127</v>
      </c>
      <c r="B79" s="301" t="s">
        <v>835</v>
      </c>
      <c r="C79" s="300" t="s">
        <v>94</v>
      </c>
      <c r="D79" s="300" t="s">
        <v>832</v>
      </c>
      <c r="E79" s="509" t="s">
        <v>881</v>
      </c>
      <c r="F79" s="509"/>
      <c r="G79" s="302" t="s">
        <v>791</v>
      </c>
      <c r="H79" s="303">
        <v>1</v>
      </c>
      <c r="I79" s="304">
        <v>3.19</v>
      </c>
      <c r="J79" s="304">
        <v>3.19</v>
      </c>
    </row>
    <row r="80" spans="1:10" ht="65.099999999999994" customHeight="1" x14ac:dyDescent="0.25">
      <c r="A80" s="305" t="s">
        <v>203</v>
      </c>
      <c r="B80" s="306" t="s">
        <v>529</v>
      </c>
      <c r="C80" s="305" t="s">
        <v>94</v>
      </c>
      <c r="D80" s="305" t="s">
        <v>530</v>
      </c>
      <c r="E80" s="510" t="s">
        <v>879</v>
      </c>
      <c r="F80" s="510"/>
      <c r="G80" s="307" t="s">
        <v>236</v>
      </c>
      <c r="H80" s="308">
        <v>1.0500000000000001E-2</v>
      </c>
      <c r="I80" s="309">
        <v>270.49</v>
      </c>
      <c r="J80" s="309">
        <v>2.84</v>
      </c>
    </row>
    <row r="81" spans="1:10" ht="65.099999999999994" customHeight="1" x14ac:dyDescent="0.25">
      <c r="A81" s="305" t="s">
        <v>203</v>
      </c>
      <c r="B81" s="306" t="s">
        <v>519</v>
      </c>
      <c r="C81" s="305" t="s">
        <v>94</v>
      </c>
      <c r="D81" s="305" t="s">
        <v>520</v>
      </c>
      <c r="E81" s="510" t="s">
        <v>879</v>
      </c>
      <c r="F81" s="510"/>
      <c r="G81" s="307" t="s">
        <v>239</v>
      </c>
      <c r="H81" s="308">
        <v>4.4999999999999997E-3</v>
      </c>
      <c r="I81" s="309">
        <v>78.62</v>
      </c>
      <c r="J81" s="309">
        <v>0.35</v>
      </c>
    </row>
    <row r="82" spans="1:10" x14ac:dyDescent="0.25">
      <c r="A82" s="315"/>
      <c r="B82" s="315"/>
      <c r="C82" s="315"/>
      <c r="D82" s="315"/>
      <c r="E82" s="315" t="s">
        <v>206</v>
      </c>
      <c r="F82" s="316">
        <v>0.41</v>
      </c>
      <c r="G82" s="315" t="s">
        <v>207</v>
      </c>
      <c r="H82" s="316">
        <v>0</v>
      </c>
      <c r="I82" s="315" t="s">
        <v>208</v>
      </c>
      <c r="J82" s="316">
        <v>0.41</v>
      </c>
    </row>
    <row r="83" spans="1:10" ht="15.75" thickBot="1" x14ac:dyDescent="0.3">
      <c r="A83" s="315"/>
      <c r="B83" s="315"/>
      <c r="C83" s="315"/>
      <c r="D83" s="315"/>
      <c r="E83" s="315" t="s">
        <v>209</v>
      </c>
      <c r="F83" s="316">
        <v>0.68</v>
      </c>
      <c r="G83" s="315"/>
      <c r="H83" s="508" t="s">
        <v>210</v>
      </c>
      <c r="I83" s="508"/>
      <c r="J83" s="316">
        <v>3.87</v>
      </c>
    </row>
    <row r="84" spans="1:10" ht="0.95" customHeight="1" thickTop="1" x14ac:dyDescent="0.25">
      <c r="A84" s="317"/>
      <c r="B84" s="317"/>
      <c r="C84" s="317"/>
      <c r="D84" s="317"/>
      <c r="E84" s="317"/>
      <c r="F84" s="317"/>
      <c r="G84" s="317"/>
      <c r="H84" s="317"/>
      <c r="I84" s="317"/>
      <c r="J84" s="317"/>
    </row>
    <row r="85" spans="1:10" ht="18" customHeight="1" x14ac:dyDescent="0.25">
      <c r="A85" s="297" t="s">
        <v>231</v>
      </c>
      <c r="B85" s="298" t="s">
        <v>3</v>
      </c>
      <c r="C85" s="297" t="s">
        <v>4</v>
      </c>
      <c r="D85" s="297" t="s">
        <v>5</v>
      </c>
      <c r="E85" s="506" t="s">
        <v>202</v>
      </c>
      <c r="F85" s="506"/>
      <c r="G85" s="299" t="s">
        <v>6</v>
      </c>
      <c r="H85" s="298" t="s">
        <v>7</v>
      </c>
      <c r="I85" s="298" t="s">
        <v>8</v>
      </c>
      <c r="J85" s="298" t="s">
        <v>10</v>
      </c>
    </row>
    <row r="86" spans="1:10" ht="26.1" customHeight="1" x14ac:dyDescent="0.25">
      <c r="A86" s="300" t="s">
        <v>127</v>
      </c>
      <c r="B86" s="301" t="s">
        <v>798</v>
      </c>
      <c r="C86" s="300" t="s">
        <v>129</v>
      </c>
      <c r="D86" s="300" t="s">
        <v>796</v>
      </c>
      <c r="E86" s="509">
        <v>202</v>
      </c>
      <c r="F86" s="509"/>
      <c r="G86" s="302" t="s">
        <v>145</v>
      </c>
      <c r="H86" s="303">
        <v>1</v>
      </c>
      <c r="I86" s="304">
        <v>1.69</v>
      </c>
      <c r="J86" s="304">
        <v>1.69</v>
      </c>
    </row>
    <row r="87" spans="1:10" ht="24" customHeight="1" x14ac:dyDescent="0.25">
      <c r="A87" s="305" t="s">
        <v>203</v>
      </c>
      <c r="B87" s="306" t="s">
        <v>670</v>
      </c>
      <c r="C87" s="305" t="s">
        <v>94</v>
      </c>
      <c r="D87" s="305" t="s">
        <v>671</v>
      </c>
      <c r="E87" s="510" t="s">
        <v>876</v>
      </c>
      <c r="F87" s="510"/>
      <c r="G87" s="307" t="s">
        <v>132</v>
      </c>
      <c r="H87" s="308">
        <v>1.7999999999999999E-2</v>
      </c>
      <c r="I87" s="309">
        <v>45.46</v>
      </c>
      <c r="J87" s="309">
        <v>0.81</v>
      </c>
    </row>
    <row r="88" spans="1:10" ht="24" customHeight="1" x14ac:dyDescent="0.25">
      <c r="A88" s="305" t="s">
        <v>203</v>
      </c>
      <c r="B88" s="306" t="s">
        <v>479</v>
      </c>
      <c r="C88" s="305" t="s">
        <v>94</v>
      </c>
      <c r="D88" s="305" t="s">
        <v>480</v>
      </c>
      <c r="E88" s="510" t="s">
        <v>876</v>
      </c>
      <c r="F88" s="510"/>
      <c r="G88" s="307" t="s">
        <v>132</v>
      </c>
      <c r="H88" s="308">
        <v>3.5999999999999997E-2</v>
      </c>
      <c r="I88" s="309">
        <v>24.66</v>
      </c>
      <c r="J88" s="309">
        <v>0.88</v>
      </c>
    </row>
    <row r="89" spans="1:10" x14ac:dyDescent="0.25">
      <c r="A89" s="315"/>
      <c r="B89" s="315"/>
      <c r="C89" s="315"/>
      <c r="D89" s="315"/>
      <c r="E89" s="315" t="s">
        <v>206</v>
      </c>
      <c r="F89" s="316">
        <v>1.29</v>
      </c>
      <c r="G89" s="315" t="s">
        <v>207</v>
      </c>
      <c r="H89" s="316">
        <v>0</v>
      </c>
      <c r="I89" s="315" t="s">
        <v>208</v>
      </c>
      <c r="J89" s="316">
        <v>1.29</v>
      </c>
    </row>
    <row r="90" spans="1:10" ht="15.75" thickBot="1" x14ac:dyDescent="0.3">
      <c r="A90" s="315"/>
      <c r="B90" s="315"/>
      <c r="C90" s="315"/>
      <c r="D90" s="315"/>
      <c r="E90" s="315" t="s">
        <v>209</v>
      </c>
      <c r="F90" s="316">
        <v>0.36</v>
      </c>
      <c r="G90" s="315"/>
      <c r="H90" s="508" t="s">
        <v>210</v>
      </c>
      <c r="I90" s="508"/>
      <c r="J90" s="316">
        <v>2.0499999999999998</v>
      </c>
    </row>
    <row r="91" spans="1:10" ht="0.95" customHeight="1" thickTop="1" x14ac:dyDescent="0.25">
      <c r="A91" s="317"/>
      <c r="B91" s="317"/>
      <c r="C91" s="317"/>
      <c r="D91" s="317"/>
      <c r="E91" s="317"/>
      <c r="F91" s="317"/>
      <c r="G91" s="317"/>
      <c r="H91" s="317"/>
      <c r="I91" s="317"/>
      <c r="J91" s="317"/>
    </row>
    <row r="92" spans="1:10" ht="18" customHeight="1" x14ac:dyDescent="0.25">
      <c r="A92" s="297" t="s">
        <v>232</v>
      </c>
      <c r="B92" s="298" t="s">
        <v>3</v>
      </c>
      <c r="C92" s="297" t="s">
        <v>4</v>
      </c>
      <c r="D92" s="297" t="s">
        <v>5</v>
      </c>
      <c r="E92" s="506" t="s">
        <v>202</v>
      </c>
      <c r="F92" s="506"/>
      <c r="G92" s="299" t="s">
        <v>6</v>
      </c>
      <c r="H92" s="298" t="s">
        <v>7</v>
      </c>
      <c r="I92" s="298" t="s">
        <v>8</v>
      </c>
      <c r="J92" s="298" t="s">
        <v>10</v>
      </c>
    </row>
    <row r="93" spans="1:10" ht="39" customHeight="1" x14ac:dyDescent="0.25">
      <c r="A93" s="300" t="s">
        <v>127</v>
      </c>
      <c r="B93" s="301" t="s">
        <v>233</v>
      </c>
      <c r="C93" s="300" t="s">
        <v>94</v>
      </c>
      <c r="D93" s="300" t="s">
        <v>817</v>
      </c>
      <c r="E93" s="509" t="s">
        <v>882</v>
      </c>
      <c r="F93" s="509"/>
      <c r="G93" s="302" t="s">
        <v>145</v>
      </c>
      <c r="H93" s="303">
        <v>1</v>
      </c>
      <c r="I93" s="304">
        <v>3.17</v>
      </c>
      <c r="J93" s="304">
        <v>3.17</v>
      </c>
    </row>
    <row r="94" spans="1:10" ht="65.099999999999994" customHeight="1" x14ac:dyDescent="0.25">
      <c r="A94" s="305" t="s">
        <v>203</v>
      </c>
      <c r="B94" s="306" t="s">
        <v>234</v>
      </c>
      <c r="C94" s="305" t="s">
        <v>94</v>
      </c>
      <c r="D94" s="305" t="s">
        <v>235</v>
      </c>
      <c r="E94" s="510" t="s">
        <v>879</v>
      </c>
      <c r="F94" s="510"/>
      <c r="G94" s="307" t="s">
        <v>236</v>
      </c>
      <c r="H94" s="308">
        <v>1.0702000000000001E-3</v>
      </c>
      <c r="I94" s="309">
        <v>323.5</v>
      </c>
      <c r="J94" s="309">
        <v>0.34</v>
      </c>
    </row>
    <row r="95" spans="1:10" ht="65.099999999999994" customHeight="1" x14ac:dyDescent="0.25">
      <c r="A95" s="305" t="s">
        <v>203</v>
      </c>
      <c r="B95" s="306" t="s">
        <v>237</v>
      </c>
      <c r="C95" s="305" t="s">
        <v>94</v>
      </c>
      <c r="D95" s="305" t="s">
        <v>238</v>
      </c>
      <c r="E95" s="510" t="s">
        <v>879</v>
      </c>
      <c r="F95" s="510"/>
      <c r="G95" s="307" t="s">
        <v>239</v>
      </c>
      <c r="H95" s="308">
        <v>7.5449999999999996E-3</v>
      </c>
      <c r="I95" s="309">
        <v>79.66</v>
      </c>
      <c r="J95" s="309">
        <v>0.6</v>
      </c>
    </row>
    <row r="96" spans="1:10" ht="39" customHeight="1" x14ac:dyDescent="0.25">
      <c r="A96" s="305" t="s">
        <v>203</v>
      </c>
      <c r="B96" s="306" t="s">
        <v>240</v>
      </c>
      <c r="C96" s="305" t="s">
        <v>94</v>
      </c>
      <c r="D96" s="305" t="s">
        <v>241</v>
      </c>
      <c r="E96" s="510" t="s">
        <v>879</v>
      </c>
      <c r="F96" s="510"/>
      <c r="G96" s="307" t="s">
        <v>236</v>
      </c>
      <c r="H96" s="308">
        <v>3.0249999999999998E-4</v>
      </c>
      <c r="I96" s="309">
        <v>283.98</v>
      </c>
      <c r="J96" s="309">
        <v>0.08</v>
      </c>
    </row>
    <row r="97" spans="1:10" ht="39" customHeight="1" x14ac:dyDescent="0.25">
      <c r="A97" s="305" t="s">
        <v>203</v>
      </c>
      <c r="B97" s="306" t="s">
        <v>242</v>
      </c>
      <c r="C97" s="305" t="s">
        <v>94</v>
      </c>
      <c r="D97" s="305" t="s">
        <v>243</v>
      </c>
      <c r="E97" s="510" t="s">
        <v>879</v>
      </c>
      <c r="F97" s="510"/>
      <c r="G97" s="307" t="s">
        <v>239</v>
      </c>
      <c r="H97" s="308">
        <v>8.3126999999999993E-3</v>
      </c>
      <c r="I97" s="309">
        <v>123.35</v>
      </c>
      <c r="J97" s="309">
        <v>1.02</v>
      </c>
    </row>
    <row r="98" spans="1:10" ht="51.95" customHeight="1" x14ac:dyDescent="0.25">
      <c r="A98" s="305" t="s">
        <v>203</v>
      </c>
      <c r="B98" s="306" t="s">
        <v>883</v>
      </c>
      <c r="C98" s="305" t="s">
        <v>94</v>
      </c>
      <c r="D98" s="305" t="s">
        <v>884</v>
      </c>
      <c r="E98" s="510" t="s">
        <v>879</v>
      </c>
      <c r="F98" s="510"/>
      <c r="G98" s="307" t="s">
        <v>236</v>
      </c>
      <c r="H98" s="308">
        <v>2.5195E-3</v>
      </c>
      <c r="I98" s="309">
        <v>177.99</v>
      </c>
      <c r="J98" s="309">
        <v>0.44</v>
      </c>
    </row>
    <row r="99" spans="1:10" ht="24" customHeight="1" x14ac:dyDescent="0.25">
      <c r="A99" s="305" t="s">
        <v>203</v>
      </c>
      <c r="B99" s="306" t="s">
        <v>217</v>
      </c>
      <c r="C99" s="305" t="s">
        <v>94</v>
      </c>
      <c r="D99" s="305" t="s">
        <v>218</v>
      </c>
      <c r="E99" s="510" t="s">
        <v>876</v>
      </c>
      <c r="F99" s="510"/>
      <c r="G99" s="307" t="s">
        <v>132</v>
      </c>
      <c r="H99" s="308">
        <v>8.6151999999999999E-3</v>
      </c>
      <c r="I99" s="309">
        <v>24.37</v>
      </c>
      <c r="J99" s="309">
        <v>0.2</v>
      </c>
    </row>
    <row r="100" spans="1:10" ht="51.95" customHeight="1" x14ac:dyDescent="0.25">
      <c r="A100" s="305" t="s">
        <v>203</v>
      </c>
      <c r="B100" s="306" t="s">
        <v>885</v>
      </c>
      <c r="C100" s="305" t="s">
        <v>94</v>
      </c>
      <c r="D100" s="305" t="s">
        <v>886</v>
      </c>
      <c r="E100" s="510" t="s">
        <v>879</v>
      </c>
      <c r="F100" s="510"/>
      <c r="G100" s="307" t="s">
        <v>239</v>
      </c>
      <c r="H100" s="308">
        <v>6.0956999999999999E-3</v>
      </c>
      <c r="I100" s="309">
        <v>81.44</v>
      </c>
      <c r="J100" s="309">
        <v>0.49</v>
      </c>
    </row>
    <row r="101" spans="1:10" x14ac:dyDescent="0.25">
      <c r="A101" s="315"/>
      <c r="B101" s="315"/>
      <c r="C101" s="315"/>
      <c r="D101" s="315"/>
      <c r="E101" s="315" t="s">
        <v>206</v>
      </c>
      <c r="F101" s="316">
        <v>1.06</v>
      </c>
      <c r="G101" s="315" t="s">
        <v>207</v>
      </c>
      <c r="H101" s="316">
        <v>0</v>
      </c>
      <c r="I101" s="315" t="s">
        <v>208</v>
      </c>
      <c r="J101" s="316">
        <v>1.06</v>
      </c>
    </row>
    <row r="102" spans="1:10" ht="15.75" thickBot="1" x14ac:dyDescent="0.3">
      <c r="A102" s="315"/>
      <c r="B102" s="315"/>
      <c r="C102" s="315"/>
      <c r="D102" s="315"/>
      <c r="E102" s="315" t="s">
        <v>209</v>
      </c>
      <c r="F102" s="316">
        <v>0.67</v>
      </c>
      <c r="G102" s="315"/>
      <c r="H102" s="508" t="s">
        <v>210</v>
      </c>
      <c r="I102" s="508"/>
      <c r="J102" s="316">
        <v>3.84</v>
      </c>
    </row>
    <row r="103" spans="1:10" ht="0.95" customHeight="1" thickTop="1" x14ac:dyDescent="0.25">
      <c r="A103" s="317"/>
      <c r="B103" s="317"/>
      <c r="C103" s="317"/>
      <c r="D103" s="317"/>
      <c r="E103" s="317"/>
      <c r="F103" s="317"/>
      <c r="G103" s="317"/>
      <c r="H103" s="317"/>
      <c r="I103" s="317"/>
      <c r="J103" s="317"/>
    </row>
    <row r="104" spans="1:10" ht="18" customHeight="1" x14ac:dyDescent="0.25">
      <c r="A104" s="297" t="s">
        <v>248</v>
      </c>
      <c r="B104" s="298" t="s">
        <v>3</v>
      </c>
      <c r="C104" s="297" t="s">
        <v>4</v>
      </c>
      <c r="D104" s="297" t="s">
        <v>5</v>
      </c>
      <c r="E104" s="506" t="s">
        <v>202</v>
      </c>
      <c r="F104" s="506"/>
      <c r="G104" s="299" t="s">
        <v>6</v>
      </c>
      <c r="H104" s="298" t="s">
        <v>7</v>
      </c>
      <c r="I104" s="298" t="s">
        <v>8</v>
      </c>
      <c r="J104" s="298" t="s">
        <v>10</v>
      </c>
    </row>
    <row r="105" spans="1:10" ht="39" customHeight="1" x14ac:dyDescent="0.25">
      <c r="A105" s="300" t="s">
        <v>127</v>
      </c>
      <c r="B105" s="301" t="s">
        <v>249</v>
      </c>
      <c r="C105" s="300" t="s">
        <v>94</v>
      </c>
      <c r="D105" s="300" t="s">
        <v>165</v>
      </c>
      <c r="E105" s="509" t="s">
        <v>888</v>
      </c>
      <c r="F105" s="509"/>
      <c r="G105" s="302" t="s">
        <v>145</v>
      </c>
      <c r="H105" s="303">
        <v>1</v>
      </c>
      <c r="I105" s="304">
        <v>101.98</v>
      </c>
      <c r="J105" s="304">
        <v>101.98</v>
      </c>
    </row>
    <row r="106" spans="1:10" ht="51.95" customHeight="1" x14ac:dyDescent="0.25">
      <c r="A106" s="305" t="s">
        <v>203</v>
      </c>
      <c r="B106" s="306" t="s">
        <v>250</v>
      </c>
      <c r="C106" s="305" t="s">
        <v>94</v>
      </c>
      <c r="D106" s="305" t="s">
        <v>251</v>
      </c>
      <c r="E106" s="510" t="s">
        <v>879</v>
      </c>
      <c r="F106" s="510"/>
      <c r="G106" s="307" t="s">
        <v>236</v>
      </c>
      <c r="H106" s="308">
        <v>3.0999999999999999E-3</v>
      </c>
      <c r="I106" s="309">
        <v>174.91</v>
      </c>
      <c r="J106" s="309">
        <v>0.54</v>
      </c>
    </row>
    <row r="107" spans="1:10" ht="51.95" customHeight="1" x14ac:dyDescent="0.25">
      <c r="A107" s="305" t="s">
        <v>203</v>
      </c>
      <c r="B107" s="306" t="s">
        <v>252</v>
      </c>
      <c r="C107" s="305" t="s">
        <v>94</v>
      </c>
      <c r="D107" s="305" t="s">
        <v>253</v>
      </c>
      <c r="E107" s="510" t="s">
        <v>879</v>
      </c>
      <c r="F107" s="510"/>
      <c r="G107" s="307" t="s">
        <v>239</v>
      </c>
      <c r="H107" s="308">
        <v>0.13089999999999999</v>
      </c>
      <c r="I107" s="309">
        <v>79.86</v>
      </c>
      <c r="J107" s="309">
        <v>10.45</v>
      </c>
    </row>
    <row r="108" spans="1:10" ht="24" customHeight="1" x14ac:dyDescent="0.25">
      <c r="A108" s="305" t="s">
        <v>203</v>
      </c>
      <c r="B108" s="306" t="s">
        <v>254</v>
      </c>
      <c r="C108" s="305" t="s">
        <v>94</v>
      </c>
      <c r="D108" s="305" t="s">
        <v>255</v>
      </c>
      <c r="E108" s="510" t="s">
        <v>876</v>
      </c>
      <c r="F108" s="510"/>
      <c r="G108" s="307" t="s">
        <v>132</v>
      </c>
      <c r="H108" s="308">
        <v>0.40210000000000001</v>
      </c>
      <c r="I108" s="309">
        <v>33.340000000000003</v>
      </c>
      <c r="J108" s="309">
        <v>13.4</v>
      </c>
    </row>
    <row r="109" spans="1:10" ht="24" customHeight="1" x14ac:dyDescent="0.25">
      <c r="A109" s="305" t="s">
        <v>203</v>
      </c>
      <c r="B109" s="306" t="s">
        <v>217</v>
      </c>
      <c r="C109" s="305" t="s">
        <v>94</v>
      </c>
      <c r="D109" s="305" t="s">
        <v>218</v>
      </c>
      <c r="E109" s="510" t="s">
        <v>876</v>
      </c>
      <c r="F109" s="510"/>
      <c r="G109" s="307" t="s">
        <v>132</v>
      </c>
      <c r="H109" s="308">
        <v>0.40210000000000001</v>
      </c>
      <c r="I109" s="309">
        <v>24.37</v>
      </c>
      <c r="J109" s="309">
        <v>9.7899999999999991</v>
      </c>
    </row>
    <row r="110" spans="1:10" ht="39" customHeight="1" x14ac:dyDescent="0.25">
      <c r="A110" s="305" t="s">
        <v>203</v>
      </c>
      <c r="B110" s="306" t="s">
        <v>256</v>
      </c>
      <c r="C110" s="305" t="s">
        <v>94</v>
      </c>
      <c r="D110" s="305" t="s">
        <v>257</v>
      </c>
      <c r="E110" s="510" t="s">
        <v>887</v>
      </c>
      <c r="F110" s="510"/>
      <c r="G110" s="307" t="s">
        <v>130</v>
      </c>
      <c r="H110" s="308">
        <v>2.0400000000000001E-2</v>
      </c>
      <c r="I110" s="309">
        <v>756.47</v>
      </c>
      <c r="J110" s="309">
        <v>15.43</v>
      </c>
    </row>
    <row r="111" spans="1:10" ht="26.1" customHeight="1" x14ac:dyDescent="0.25">
      <c r="A111" s="310" t="s">
        <v>204</v>
      </c>
      <c r="B111" s="311" t="s">
        <v>258</v>
      </c>
      <c r="C111" s="310" t="s">
        <v>94</v>
      </c>
      <c r="D111" s="310" t="s">
        <v>259</v>
      </c>
      <c r="E111" s="507" t="s">
        <v>221</v>
      </c>
      <c r="F111" s="507"/>
      <c r="G111" s="312" t="s">
        <v>130</v>
      </c>
      <c r="H111" s="313">
        <v>0.114</v>
      </c>
      <c r="I111" s="314">
        <v>145.93</v>
      </c>
      <c r="J111" s="314">
        <v>16.63</v>
      </c>
    </row>
    <row r="112" spans="1:10" ht="39" customHeight="1" x14ac:dyDescent="0.25">
      <c r="A112" s="310" t="s">
        <v>204</v>
      </c>
      <c r="B112" s="311" t="s">
        <v>260</v>
      </c>
      <c r="C112" s="310" t="s">
        <v>94</v>
      </c>
      <c r="D112" s="310" t="s">
        <v>261</v>
      </c>
      <c r="E112" s="507" t="s">
        <v>221</v>
      </c>
      <c r="F112" s="507"/>
      <c r="G112" s="312" t="s">
        <v>262</v>
      </c>
      <c r="H112" s="313">
        <v>3.3000000000000002E-2</v>
      </c>
      <c r="I112" s="314">
        <v>1083.06</v>
      </c>
      <c r="J112" s="314">
        <v>35.74</v>
      </c>
    </row>
    <row r="113" spans="1:10" x14ac:dyDescent="0.25">
      <c r="A113" s="315"/>
      <c r="B113" s="315"/>
      <c r="C113" s="315"/>
      <c r="D113" s="315"/>
      <c r="E113" s="315" t="s">
        <v>206</v>
      </c>
      <c r="F113" s="316">
        <v>22.83</v>
      </c>
      <c r="G113" s="315" t="s">
        <v>207</v>
      </c>
      <c r="H113" s="316">
        <v>0</v>
      </c>
      <c r="I113" s="315" t="s">
        <v>208</v>
      </c>
      <c r="J113" s="316">
        <v>22.83</v>
      </c>
    </row>
    <row r="114" spans="1:10" ht="15.75" thickBot="1" x14ac:dyDescent="0.3">
      <c r="A114" s="315"/>
      <c r="B114" s="315"/>
      <c r="C114" s="315"/>
      <c r="D114" s="315"/>
      <c r="E114" s="315" t="s">
        <v>209</v>
      </c>
      <c r="F114" s="316">
        <v>21.77</v>
      </c>
      <c r="G114" s="315"/>
      <c r="H114" s="508" t="s">
        <v>210</v>
      </c>
      <c r="I114" s="508"/>
      <c r="J114" s="316">
        <v>123.75</v>
      </c>
    </row>
    <row r="115" spans="1:10" ht="0.95" customHeight="1" thickTop="1" x14ac:dyDescent="0.25">
      <c r="A115" s="317"/>
      <c r="B115" s="317"/>
      <c r="C115" s="317"/>
      <c r="D115" s="317"/>
      <c r="E115" s="317"/>
      <c r="F115" s="317"/>
      <c r="G115" s="317"/>
      <c r="H115" s="317"/>
      <c r="I115" s="317"/>
      <c r="J115" s="317"/>
    </row>
    <row r="116" spans="1:10" ht="18" customHeight="1" x14ac:dyDescent="0.25">
      <c r="A116" s="297" t="s">
        <v>248</v>
      </c>
      <c r="B116" s="298" t="s">
        <v>3</v>
      </c>
      <c r="C116" s="297" t="s">
        <v>4</v>
      </c>
      <c r="D116" s="297" t="s">
        <v>5</v>
      </c>
      <c r="E116" s="506" t="s">
        <v>202</v>
      </c>
      <c r="F116" s="506"/>
      <c r="G116" s="299" t="s">
        <v>6</v>
      </c>
      <c r="H116" s="298" t="s">
        <v>7</v>
      </c>
      <c r="I116" s="298" t="s">
        <v>8</v>
      </c>
      <c r="J116" s="298" t="s">
        <v>10</v>
      </c>
    </row>
    <row r="117" spans="1:10" ht="51.95" customHeight="1" x14ac:dyDescent="0.25">
      <c r="A117" s="300" t="s">
        <v>127</v>
      </c>
      <c r="B117" s="301" t="s">
        <v>1377</v>
      </c>
      <c r="C117" s="300" t="s">
        <v>94</v>
      </c>
      <c r="D117" s="300" t="s">
        <v>1025</v>
      </c>
      <c r="E117" s="509" t="s">
        <v>898</v>
      </c>
      <c r="F117" s="509"/>
      <c r="G117" s="302" t="s">
        <v>95</v>
      </c>
      <c r="H117" s="303">
        <v>1</v>
      </c>
      <c r="I117" s="304">
        <v>33.28</v>
      </c>
      <c r="J117" s="304">
        <v>33.28</v>
      </c>
    </row>
    <row r="118" spans="1:10" ht="24" customHeight="1" x14ac:dyDescent="0.25">
      <c r="A118" s="305" t="s">
        <v>203</v>
      </c>
      <c r="B118" s="306" t="s">
        <v>229</v>
      </c>
      <c r="C118" s="305" t="s">
        <v>94</v>
      </c>
      <c r="D118" s="305" t="s">
        <v>230</v>
      </c>
      <c r="E118" s="510" t="s">
        <v>876</v>
      </c>
      <c r="F118" s="510"/>
      <c r="G118" s="307" t="s">
        <v>132</v>
      </c>
      <c r="H118" s="308">
        <v>0.20269999999999999</v>
      </c>
      <c r="I118" s="309">
        <v>33.520000000000003</v>
      </c>
      <c r="J118" s="309">
        <v>6.79</v>
      </c>
    </row>
    <row r="119" spans="1:10" ht="24" customHeight="1" x14ac:dyDescent="0.25">
      <c r="A119" s="305" t="s">
        <v>203</v>
      </c>
      <c r="B119" s="306" t="s">
        <v>217</v>
      </c>
      <c r="C119" s="305" t="s">
        <v>94</v>
      </c>
      <c r="D119" s="305" t="s">
        <v>218</v>
      </c>
      <c r="E119" s="510" t="s">
        <v>876</v>
      </c>
      <c r="F119" s="510"/>
      <c r="G119" s="307" t="s">
        <v>132</v>
      </c>
      <c r="H119" s="308">
        <v>0.20269999999999999</v>
      </c>
      <c r="I119" s="309">
        <v>24.37</v>
      </c>
      <c r="J119" s="309">
        <v>4.93</v>
      </c>
    </row>
    <row r="120" spans="1:10" ht="26.1" customHeight="1" x14ac:dyDescent="0.25">
      <c r="A120" s="305" t="s">
        <v>203</v>
      </c>
      <c r="B120" s="306" t="s">
        <v>244</v>
      </c>
      <c r="C120" s="305" t="s">
        <v>94</v>
      </c>
      <c r="D120" s="305" t="s">
        <v>245</v>
      </c>
      <c r="E120" s="510" t="s">
        <v>887</v>
      </c>
      <c r="F120" s="510"/>
      <c r="G120" s="307" t="s">
        <v>130</v>
      </c>
      <c r="H120" s="308">
        <v>1.1000000000000001E-3</v>
      </c>
      <c r="I120" s="309">
        <v>821.79</v>
      </c>
      <c r="J120" s="309">
        <v>0.9</v>
      </c>
    </row>
    <row r="121" spans="1:10" ht="26.1" customHeight="1" x14ac:dyDescent="0.25">
      <c r="A121" s="310" t="s">
        <v>204</v>
      </c>
      <c r="B121" s="311" t="s">
        <v>246</v>
      </c>
      <c r="C121" s="310" t="s">
        <v>94</v>
      </c>
      <c r="D121" s="310" t="s">
        <v>247</v>
      </c>
      <c r="E121" s="507" t="s">
        <v>221</v>
      </c>
      <c r="F121" s="507"/>
      <c r="G121" s="312" t="s">
        <v>130</v>
      </c>
      <c r="H121" s="313">
        <v>6.6E-3</v>
      </c>
      <c r="I121" s="314">
        <v>144.05000000000001</v>
      </c>
      <c r="J121" s="314">
        <v>0.95</v>
      </c>
    </row>
    <row r="122" spans="1:10" ht="26.1" customHeight="1" x14ac:dyDescent="0.25">
      <c r="A122" s="310" t="s">
        <v>204</v>
      </c>
      <c r="B122" s="311" t="s">
        <v>1378</v>
      </c>
      <c r="C122" s="310" t="s">
        <v>94</v>
      </c>
      <c r="D122" s="310" t="s">
        <v>1379</v>
      </c>
      <c r="E122" s="507" t="s">
        <v>221</v>
      </c>
      <c r="F122" s="507"/>
      <c r="G122" s="312" t="s">
        <v>128</v>
      </c>
      <c r="H122" s="313">
        <v>1.2563</v>
      </c>
      <c r="I122" s="314">
        <v>15.69</v>
      </c>
      <c r="J122" s="314">
        <v>19.71</v>
      </c>
    </row>
    <row r="123" spans="1:10" x14ac:dyDescent="0.25">
      <c r="A123" s="315"/>
      <c r="B123" s="315"/>
      <c r="C123" s="315"/>
      <c r="D123" s="315"/>
      <c r="E123" s="315" t="s">
        <v>206</v>
      </c>
      <c r="F123" s="316">
        <v>8.24</v>
      </c>
      <c r="G123" s="315" t="s">
        <v>207</v>
      </c>
      <c r="H123" s="316">
        <v>0</v>
      </c>
      <c r="I123" s="315" t="s">
        <v>208</v>
      </c>
      <c r="J123" s="316">
        <v>8.24</v>
      </c>
    </row>
    <row r="124" spans="1:10" ht="15.75" thickBot="1" x14ac:dyDescent="0.3">
      <c r="A124" s="315"/>
      <c r="B124" s="315"/>
      <c r="C124" s="315"/>
      <c r="D124" s="315"/>
      <c r="E124" s="315" t="s">
        <v>209</v>
      </c>
      <c r="F124" s="316">
        <v>7.1</v>
      </c>
      <c r="G124" s="315"/>
      <c r="H124" s="508" t="s">
        <v>210</v>
      </c>
      <c r="I124" s="508"/>
      <c r="J124" s="316">
        <v>40.380000000000003</v>
      </c>
    </row>
    <row r="125" spans="1:10" ht="0.95" customHeight="1" thickTop="1" x14ac:dyDescent="0.25">
      <c r="A125" s="317"/>
      <c r="B125" s="317"/>
      <c r="C125" s="317"/>
      <c r="D125" s="317"/>
      <c r="E125" s="317"/>
      <c r="F125" s="317"/>
      <c r="G125" s="317"/>
      <c r="H125" s="317"/>
      <c r="I125" s="317"/>
      <c r="J125" s="317"/>
    </row>
    <row r="126" spans="1:10" ht="18" customHeight="1" x14ac:dyDescent="0.25">
      <c r="A126" s="297" t="s">
        <v>405</v>
      </c>
      <c r="B126" s="298" t="s">
        <v>3</v>
      </c>
      <c r="C126" s="297" t="s">
        <v>4</v>
      </c>
      <c r="D126" s="297" t="s">
        <v>5</v>
      </c>
      <c r="E126" s="506" t="s">
        <v>202</v>
      </c>
      <c r="F126" s="506"/>
      <c r="G126" s="299" t="s">
        <v>6</v>
      </c>
      <c r="H126" s="298" t="s">
        <v>7</v>
      </c>
      <c r="I126" s="298" t="s">
        <v>8</v>
      </c>
      <c r="J126" s="298" t="s">
        <v>10</v>
      </c>
    </row>
    <row r="127" spans="1:10" ht="26.1" customHeight="1" x14ac:dyDescent="0.25">
      <c r="A127" s="300" t="s">
        <v>127</v>
      </c>
      <c r="B127" s="301" t="s">
        <v>834</v>
      </c>
      <c r="C127" s="300" t="s">
        <v>129</v>
      </c>
      <c r="D127" s="300" t="s">
        <v>831</v>
      </c>
      <c r="E127" s="509" t="s">
        <v>276</v>
      </c>
      <c r="F127" s="509"/>
      <c r="G127" s="302" t="s">
        <v>95</v>
      </c>
      <c r="H127" s="303">
        <v>1</v>
      </c>
      <c r="I127" s="304">
        <v>130.49</v>
      </c>
      <c r="J127" s="304">
        <v>130.49</v>
      </c>
    </row>
    <row r="128" spans="1:10" ht="24" customHeight="1" x14ac:dyDescent="0.25">
      <c r="A128" s="305" t="s">
        <v>203</v>
      </c>
      <c r="B128" s="306" t="s">
        <v>409</v>
      </c>
      <c r="C128" s="305" t="s">
        <v>94</v>
      </c>
      <c r="D128" s="305" t="s">
        <v>822</v>
      </c>
      <c r="E128" s="510" t="s">
        <v>889</v>
      </c>
      <c r="F128" s="510"/>
      <c r="G128" s="307" t="s">
        <v>130</v>
      </c>
      <c r="H128" s="308">
        <v>4.4999999999999998E-2</v>
      </c>
      <c r="I128" s="309">
        <v>96.4</v>
      </c>
      <c r="J128" s="309">
        <v>4.33</v>
      </c>
    </row>
    <row r="129" spans="1:10" ht="51.95" customHeight="1" x14ac:dyDescent="0.25">
      <c r="A129" s="305" t="s">
        <v>203</v>
      </c>
      <c r="B129" s="306" t="s">
        <v>839</v>
      </c>
      <c r="C129" s="305" t="s">
        <v>94</v>
      </c>
      <c r="D129" s="305" t="s">
        <v>890</v>
      </c>
      <c r="E129" s="510" t="s">
        <v>881</v>
      </c>
      <c r="F129" s="510"/>
      <c r="G129" s="307" t="s">
        <v>130</v>
      </c>
      <c r="H129" s="308">
        <v>5.6000000000000001E-2</v>
      </c>
      <c r="I129" s="309">
        <v>8.86</v>
      </c>
      <c r="J129" s="309">
        <v>0.49</v>
      </c>
    </row>
    <row r="130" spans="1:10" ht="39" customHeight="1" x14ac:dyDescent="0.25">
      <c r="A130" s="305" t="s">
        <v>203</v>
      </c>
      <c r="B130" s="306" t="s">
        <v>840</v>
      </c>
      <c r="C130" s="305" t="s">
        <v>94</v>
      </c>
      <c r="D130" s="305" t="s">
        <v>841</v>
      </c>
      <c r="E130" s="510" t="s">
        <v>891</v>
      </c>
      <c r="F130" s="510"/>
      <c r="G130" s="307" t="s">
        <v>226</v>
      </c>
      <c r="H130" s="308">
        <v>2</v>
      </c>
      <c r="I130" s="309">
        <v>13.9</v>
      </c>
      <c r="J130" s="309">
        <v>27.8</v>
      </c>
    </row>
    <row r="131" spans="1:10" ht="39" customHeight="1" x14ac:dyDescent="0.25">
      <c r="A131" s="305" t="s">
        <v>203</v>
      </c>
      <c r="B131" s="306" t="s">
        <v>406</v>
      </c>
      <c r="C131" s="305" t="s">
        <v>94</v>
      </c>
      <c r="D131" s="305" t="s">
        <v>407</v>
      </c>
      <c r="E131" s="510" t="s">
        <v>891</v>
      </c>
      <c r="F131" s="510"/>
      <c r="G131" s="307" t="s">
        <v>145</v>
      </c>
      <c r="H131" s="308">
        <v>0.63</v>
      </c>
      <c r="I131" s="309">
        <v>79.23</v>
      </c>
      <c r="J131" s="309">
        <v>49.91</v>
      </c>
    </row>
    <row r="132" spans="1:10" ht="39" customHeight="1" x14ac:dyDescent="0.25">
      <c r="A132" s="305" t="s">
        <v>203</v>
      </c>
      <c r="B132" s="306" t="s">
        <v>842</v>
      </c>
      <c r="C132" s="305" t="s">
        <v>94</v>
      </c>
      <c r="D132" s="305" t="s">
        <v>843</v>
      </c>
      <c r="E132" s="510" t="s">
        <v>891</v>
      </c>
      <c r="F132" s="510"/>
      <c r="G132" s="307" t="s">
        <v>130</v>
      </c>
      <c r="H132" s="308">
        <v>4.4999999999999998E-2</v>
      </c>
      <c r="I132" s="309">
        <v>835.57</v>
      </c>
      <c r="J132" s="309">
        <v>37.6</v>
      </c>
    </row>
    <row r="133" spans="1:10" ht="39" customHeight="1" x14ac:dyDescent="0.25">
      <c r="A133" s="305" t="s">
        <v>203</v>
      </c>
      <c r="B133" s="306" t="s">
        <v>179</v>
      </c>
      <c r="C133" s="305" t="s">
        <v>94</v>
      </c>
      <c r="D133" s="305" t="s">
        <v>408</v>
      </c>
      <c r="E133" s="510" t="s">
        <v>892</v>
      </c>
      <c r="F133" s="510"/>
      <c r="G133" s="307" t="s">
        <v>145</v>
      </c>
      <c r="H133" s="308">
        <v>0.15</v>
      </c>
      <c r="I133" s="309">
        <v>23.53</v>
      </c>
      <c r="J133" s="309">
        <v>3.52</v>
      </c>
    </row>
    <row r="134" spans="1:10" ht="39" customHeight="1" x14ac:dyDescent="0.25">
      <c r="A134" s="305" t="s">
        <v>203</v>
      </c>
      <c r="B134" s="306" t="s">
        <v>844</v>
      </c>
      <c r="C134" s="305" t="s">
        <v>94</v>
      </c>
      <c r="D134" s="305" t="s">
        <v>845</v>
      </c>
      <c r="E134" s="510" t="s">
        <v>891</v>
      </c>
      <c r="F134" s="510"/>
      <c r="G134" s="307" t="s">
        <v>226</v>
      </c>
      <c r="H134" s="308">
        <v>0.4</v>
      </c>
      <c r="I134" s="309">
        <v>17.12</v>
      </c>
      <c r="J134" s="309">
        <v>6.84</v>
      </c>
    </row>
    <row r="135" spans="1:10" x14ac:dyDescent="0.25">
      <c r="A135" s="315"/>
      <c r="B135" s="315"/>
      <c r="C135" s="315"/>
      <c r="D135" s="315"/>
      <c r="E135" s="315" t="s">
        <v>206</v>
      </c>
      <c r="F135" s="316">
        <v>37.200000000000003</v>
      </c>
      <c r="G135" s="315" t="s">
        <v>207</v>
      </c>
      <c r="H135" s="316">
        <v>0</v>
      </c>
      <c r="I135" s="315" t="s">
        <v>208</v>
      </c>
      <c r="J135" s="316">
        <v>37.200000000000003</v>
      </c>
    </row>
    <row r="136" spans="1:10" ht="15.75" thickBot="1" x14ac:dyDescent="0.3">
      <c r="A136" s="315"/>
      <c r="B136" s="315"/>
      <c r="C136" s="315"/>
      <c r="D136" s="315"/>
      <c r="E136" s="315" t="s">
        <v>209</v>
      </c>
      <c r="F136" s="316">
        <v>27.85</v>
      </c>
      <c r="G136" s="315"/>
      <c r="H136" s="508" t="s">
        <v>210</v>
      </c>
      <c r="I136" s="508"/>
      <c r="J136" s="316">
        <v>158.34</v>
      </c>
    </row>
    <row r="137" spans="1:10" ht="0.95" customHeight="1" thickTop="1" x14ac:dyDescent="0.25">
      <c r="A137" s="317"/>
      <c r="B137" s="317"/>
      <c r="C137" s="317"/>
      <c r="D137" s="317"/>
      <c r="E137" s="317"/>
      <c r="F137" s="317"/>
      <c r="G137" s="317"/>
      <c r="H137" s="317"/>
      <c r="I137" s="317"/>
      <c r="J137" s="317"/>
    </row>
    <row r="138" spans="1:10" ht="18" customHeight="1" x14ac:dyDescent="0.25">
      <c r="A138" s="297" t="s">
        <v>263</v>
      </c>
      <c r="B138" s="298" t="s">
        <v>3</v>
      </c>
      <c r="C138" s="297" t="s">
        <v>4</v>
      </c>
      <c r="D138" s="297" t="s">
        <v>5</v>
      </c>
      <c r="E138" s="506" t="s">
        <v>202</v>
      </c>
      <c r="F138" s="506"/>
      <c r="G138" s="299" t="s">
        <v>6</v>
      </c>
      <c r="H138" s="298" t="s">
        <v>7</v>
      </c>
      <c r="I138" s="298" t="s">
        <v>8</v>
      </c>
      <c r="J138" s="298" t="s">
        <v>10</v>
      </c>
    </row>
    <row r="139" spans="1:10" ht="26.1" customHeight="1" x14ac:dyDescent="0.25">
      <c r="A139" s="300" t="s">
        <v>127</v>
      </c>
      <c r="B139" s="301" t="s">
        <v>264</v>
      </c>
      <c r="C139" s="300" t="s">
        <v>94</v>
      </c>
      <c r="D139" s="300" t="s">
        <v>201</v>
      </c>
      <c r="E139" s="509" t="s">
        <v>893</v>
      </c>
      <c r="F139" s="509"/>
      <c r="G139" s="302" t="s">
        <v>130</v>
      </c>
      <c r="H139" s="303">
        <v>1</v>
      </c>
      <c r="I139" s="304">
        <v>84.39</v>
      </c>
      <c r="J139" s="304">
        <v>84.39</v>
      </c>
    </row>
    <row r="140" spans="1:10" ht="65.099999999999994" customHeight="1" x14ac:dyDescent="0.25">
      <c r="A140" s="305" t="s">
        <v>203</v>
      </c>
      <c r="B140" s="306" t="s">
        <v>234</v>
      </c>
      <c r="C140" s="305" t="s">
        <v>94</v>
      </c>
      <c r="D140" s="305" t="s">
        <v>235</v>
      </c>
      <c r="E140" s="510" t="s">
        <v>879</v>
      </c>
      <c r="F140" s="510"/>
      <c r="G140" s="307" t="s">
        <v>236</v>
      </c>
      <c r="H140" s="308">
        <v>5.4000000000000003E-3</v>
      </c>
      <c r="I140" s="309">
        <v>323.5</v>
      </c>
      <c r="J140" s="309">
        <v>1.74</v>
      </c>
    </row>
    <row r="141" spans="1:10" ht="65.099999999999994" customHeight="1" x14ac:dyDescent="0.25">
      <c r="A141" s="305" t="s">
        <v>203</v>
      </c>
      <c r="B141" s="306" t="s">
        <v>237</v>
      </c>
      <c r="C141" s="305" t="s">
        <v>94</v>
      </c>
      <c r="D141" s="305" t="s">
        <v>238</v>
      </c>
      <c r="E141" s="510" t="s">
        <v>879</v>
      </c>
      <c r="F141" s="510"/>
      <c r="G141" s="307" t="s">
        <v>239</v>
      </c>
      <c r="H141" s="308">
        <v>5.9999999999999995E-4</v>
      </c>
      <c r="I141" s="309">
        <v>79.66</v>
      </c>
      <c r="J141" s="309">
        <v>0.04</v>
      </c>
    </row>
    <row r="142" spans="1:10" ht="24" customHeight="1" x14ac:dyDescent="0.25">
      <c r="A142" s="305" t="s">
        <v>203</v>
      </c>
      <c r="B142" s="306" t="s">
        <v>217</v>
      </c>
      <c r="C142" s="305" t="s">
        <v>94</v>
      </c>
      <c r="D142" s="305" t="s">
        <v>218</v>
      </c>
      <c r="E142" s="510" t="s">
        <v>876</v>
      </c>
      <c r="F142" s="510"/>
      <c r="G142" s="307" t="s">
        <v>132</v>
      </c>
      <c r="H142" s="308">
        <v>0.78659999999999997</v>
      </c>
      <c r="I142" s="309">
        <v>24.37</v>
      </c>
      <c r="J142" s="309">
        <v>19.16</v>
      </c>
    </row>
    <row r="143" spans="1:10" ht="39" customHeight="1" x14ac:dyDescent="0.25">
      <c r="A143" s="305" t="s">
        <v>203</v>
      </c>
      <c r="B143" s="306" t="s">
        <v>265</v>
      </c>
      <c r="C143" s="305" t="s">
        <v>94</v>
      </c>
      <c r="D143" s="305" t="s">
        <v>266</v>
      </c>
      <c r="E143" s="510" t="s">
        <v>879</v>
      </c>
      <c r="F143" s="510"/>
      <c r="G143" s="307" t="s">
        <v>236</v>
      </c>
      <c r="H143" s="308">
        <v>0.19620000000000001</v>
      </c>
      <c r="I143" s="309">
        <v>49.04</v>
      </c>
      <c r="J143" s="309">
        <v>9.6199999999999992</v>
      </c>
    </row>
    <row r="144" spans="1:10" ht="26.1" customHeight="1" x14ac:dyDescent="0.25">
      <c r="A144" s="310" t="s">
        <v>204</v>
      </c>
      <c r="B144" s="311" t="s">
        <v>267</v>
      </c>
      <c r="C144" s="310" t="s">
        <v>94</v>
      </c>
      <c r="D144" s="310" t="s">
        <v>268</v>
      </c>
      <c r="E144" s="507" t="s">
        <v>221</v>
      </c>
      <c r="F144" s="507"/>
      <c r="G144" s="312" t="s">
        <v>130</v>
      </c>
      <c r="H144" s="313">
        <v>1.3889</v>
      </c>
      <c r="I144" s="314">
        <v>38.76</v>
      </c>
      <c r="J144" s="314">
        <v>53.83</v>
      </c>
    </row>
    <row r="145" spans="1:10" x14ac:dyDescent="0.25">
      <c r="A145" s="315"/>
      <c r="B145" s="315"/>
      <c r="C145" s="315"/>
      <c r="D145" s="315"/>
      <c r="E145" s="315" t="s">
        <v>206</v>
      </c>
      <c r="F145" s="316">
        <v>18.8</v>
      </c>
      <c r="G145" s="315" t="s">
        <v>207</v>
      </c>
      <c r="H145" s="316">
        <v>0</v>
      </c>
      <c r="I145" s="315" t="s">
        <v>208</v>
      </c>
      <c r="J145" s="316">
        <v>18.8</v>
      </c>
    </row>
    <row r="146" spans="1:10" ht="15.75" thickBot="1" x14ac:dyDescent="0.3">
      <c r="A146" s="315"/>
      <c r="B146" s="315"/>
      <c r="C146" s="315"/>
      <c r="D146" s="315"/>
      <c r="E146" s="315" t="s">
        <v>209</v>
      </c>
      <c r="F146" s="316">
        <v>18.010000000000002</v>
      </c>
      <c r="G146" s="315"/>
      <c r="H146" s="508" t="s">
        <v>210</v>
      </c>
      <c r="I146" s="508"/>
      <c r="J146" s="316">
        <v>102.4</v>
      </c>
    </row>
    <row r="147" spans="1:10" ht="0.95" customHeight="1" thickTop="1" x14ac:dyDescent="0.25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</row>
    <row r="148" spans="1:10" ht="18" customHeight="1" x14ac:dyDescent="0.25">
      <c r="A148" s="297" t="s">
        <v>269</v>
      </c>
      <c r="B148" s="298" t="s">
        <v>3</v>
      </c>
      <c r="C148" s="297" t="s">
        <v>4</v>
      </c>
      <c r="D148" s="297" t="s">
        <v>5</v>
      </c>
      <c r="E148" s="506" t="s">
        <v>202</v>
      </c>
      <c r="F148" s="506"/>
      <c r="G148" s="299" t="s">
        <v>6</v>
      </c>
      <c r="H148" s="298" t="s">
        <v>7</v>
      </c>
      <c r="I148" s="298" t="s">
        <v>8</v>
      </c>
      <c r="J148" s="298" t="s">
        <v>10</v>
      </c>
    </row>
    <row r="149" spans="1:10" ht="39" customHeight="1" x14ac:dyDescent="0.25">
      <c r="A149" s="300" t="s">
        <v>127</v>
      </c>
      <c r="B149" s="301" t="s">
        <v>337</v>
      </c>
      <c r="C149" s="300" t="s">
        <v>94</v>
      </c>
      <c r="D149" s="300" t="s">
        <v>332</v>
      </c>
      <c r="E149" s="509" t="s">
        <v>894</v>
      </c>
      <c r="F149" s="509"/>
      <c r="G149" s="302" t="s">
        <v>130</v>
      </c>
      <c r="H149" s="303">
        <v>1</v>
      </c>
      <c r="I149" s="304">
        <v>960.58</v>
      </c>
      <c r="J149" s="304">
        <v>960.58</v>
      </c>
    </row>
    <row r="150" spans="1:10" ht="24" customHeight="1" x14ac:dyDescent="0.25">
      <c r="A150" s="305" t="s">
        <v>203</v>
      </c>
      <c r="B150" s="306" t="s">
        <v>215</v>
      </c>
      <c r="C150" s="305" t="s">
        <v>94</v>
      </c>
      <c r="D150" s="305" t="s">
        <v>216</v>
      </c>
      <c r="E150" s="510" t="s">
        <v>876</v>
      </c>
      <c r="F150" s="510"/>
      <c r="G150" s="307" t="s">
        <v>132</v>
      </c>
      <c r="H150" s="308">
        <v>1.6268</v>
      </c>
      <c r="I150" s="309">
        <v>33.07</v>
      </c>
      <c r="J150" s="309">
        <v>53.79</v>
      </c>
    </row>
    <row r="151" spans="1:10" ht="24" customHeight="1" x14ac:dyDescent="0.25">
      <c r="A151" s="305" t="s">
        <v>203</v>
      </c>
      <c r="B151" s="306" t="s">
        <v>229</v>
      </c>
      <c r="C151" s="305" t="s">
        <v>94</v>
      </c>
      <c r="D151" s="305" t="s">
        <v>230</v>
      </c>
      <c r="E151" s="510" t="s">
        <v>876</v>
      </c>
      <c r="F151" s="510"/>
      <c r="G151" s="307" t="s">
        <v>132</v>
      </c>
      <c r="H151" s="308">
        <v>1.4149</v>
      </c>
      <c r="I151" s="309">
        <v>33.520000000000003</v>
      </c>
      <c r="J151" s="309">
        <v>47.42</v>
      </c>
    </row>
    <row r="152" spans="1:10" ht="24" customHeight="1" x14ac:dyDescent="0.25">
      <c r="A152" s="305" t="s">
        <v>203</v>
      </c>
      <c r="B152" s="306" t="s">
        <v>217</v>
      </c>
      <c r="C152" s="305" t="s">
        <v>94</v>
      </c>
      <c r="D152" s="305" t="s">
        <v>218</v>
      </c>
      <c r="E152" s="510" t="s">
        <v>876</v>
      </c>
      <c r="F152" s="510"/>
      <c r="G152" s="307" t="s">
        <v>132</v>
      </c>
      <c r="H152" s="308">
        <v>3.0417000000000001</v>
      </c>
      <c r="I152" s="309">
        <v>24.37</v>
      </c>
      <c r="J152" s="309">
        <v>74.12</v>
      </c>
    </row>
    <row r="153" spans="1:10" ht="39" customHeight="1" x14ac:dyDescent="0.25">
      <c r="A153" s="305" t="s">
        <v>203</v>
      </c>
      <c r="B153" s="306" t="s">
        <v>345</v>
      </c>
      <c r="C153" s="305" t="s">
        <v>94</v>
      </c>
      <c r="D153" s="305" t="s">
        <v>346</v>
      </c>
      <c r="E153" s="510" t="s">
        <v>895</v>
      </c>
      <c r="F153" s="510"/>
      <c r="G153" s="307" t="s">
        <v>130</v>
      </c>
      <c r="H153" s="308">
        <v>1.2315</v>
      </c>
      <c r="I153" s="309">
        <v>613.4</v>
      </c>
      <c r="J153" s="309">
        <v>755.4</v>
      </c>
    </row>
    <row r="154" spans="1:10" ht="26.1" customHeight="1" x14ac:dyDescent="0.25">
      <c r="A154" s="310" t="s">
        <v>204</v>
      </c>
      <c r="B154" s="311" t="s">
        <v>328</v>
      </c>
      <c r="C154" s="310" t="s">
        <v>94</v>
      </c>
      <c r="D154" s="310" t="s">
        <v>329</v>
      </c>
      <c r="E154" s="507" t="s">
        <v>221</v>
      </c>
      <c r="F154" s="507"/>
      <c r="G154" s="312" t="s">
        <v>56</v>
      </c>
      <c r="H154" s="313">
        <v>2.1299999999999999E-2</v>
      </c>
      <c r="I154" s="314">
        <v>7.25</v>
      </c>
      <c r="J154" s="314">
        <v>0.15</v>
      </c>
    </row>
    <row r="155" spans="1:10" ht="26.1" customHeight="1" x14ac:dyDescent="0.25">
      <c r="A155" s="310" t="s">
        <v>204</v>
      </c>
      <c r="B155" s="311" t="s">
        <v>219</v>
      </c>
      <c r="C155" s="310" t="s">
        <v>94</v>
      </c>
      <c r="D155" s="310" t="s">
        <v>220</v>
      </c>
      <c r="E155" s="507" t="s">
        <v>221</v>
      </c>
      <c r="F155" s="507"/>
      <c r="G155" s="312" t="s">
        <v>95</v>
      </c>
      <c r="H155" s="313">
        <v>3.125</v>
      </c>
      <c r="I155" s="314">
        <v>5.12</v>
      </c>
      <c r="J155" s="314">
        <v>16</v>
      </c>
    </row>
    <row r="156" spans="1:10" ht="26.1" customHeight="1" x14ac:dyDescent="0.25">
      <c r="A156" s="310" t="s">
        <v>204</v>
      </c>
      <c r="B156" s="311" t="s">
        <v>270</v>
      </c>
      <c r="C156" s="310" t="s">
        <v>94</v>
      </c>
      <c r="D156" s="310" t="s">
        <v>271</v>
      </c>
      <c r="E156" s="507" t="s">
        <v>221</v>
      </c>
      <c r="F156" s="507"/>
      <c r="G156" s="312" t="s">
        <v>95</v>
      </c>
      <c r="H156" s="313">
        <v>2.5</v>
      </c>
      <c r="I156" s="314">
        <v>3.53</v>
      </c>
      <c r="J156" s="314">
        <v>8.82</v>
      </c>
    </row>
    <row r="157" spans="1:10" ht="24" customHeight="1" x14ac:dyDescent="0.25">
      <c r="A157" s="310" t="s">
        <v>204</v>
      </c>
      <c r="B157" s="311" t="s">
        <v>272</v>
      </c>
      <c r="C157" s="310" t="s">
        <v>94</v>
      </c>
      <c r="D157" s="310" t="s">
        <v>273</v>
      </c>
      <c r="E157" s="507" t="s">
        <v>221</v>
      </c>
      <c r="F157" s="507"/>
      <c r="G157" s="312" t="s">
        <v>226</v>
      </c>
      <c r="H157" s="313">
        <v>0.2994</v>
      </c>
      <c r="I157" s="314">
        <v>16.32</v>
      </c>
      <c r="J157" s="314">
        <v>4.88</v>
      </c>
    </row>
    <row r="158" spans="1:10" x14ac:dyDescent="0.25">
      <c r="A158" s="315"/>
      <c r="B158" s="315"/>
      <c r="C158" s="315"/>
      <c r="D158" s="315"/>
      <c r="E158" s="315" t="s">
        <v>206</v>
      </c>
      <c r="F158" s="316">
        <v>235.2</v>
      </c>
      <c r="G158" s="315" t="s">
        <v>207</v>
      </c>
      <c r="H158" s="316">
        <v>0</v>
      </c>
      <c r="I158" s="315" t="s">
        <v>208</v>
      </c>
      <c r="J158" s="316">
        <v>235.2</v>
      </c>
    </row>
    <row r="159" spans="1:10" ht="15.75" thickBot="1" x14ac:dyDescent="0.3">
      <c r="A159" s="315"/>
      <c r="B159" s="315"/>
      <c r="C159" s="315"/>
      <c r="D159" s="315"/>
      <c r="E159" s="315" t="s">
        <v>209</v>
      </c>
      <c r="F159" s="316">
        <v>205.08</v>
      </c>
      <c r="G159" s="315"/>
      <c r="H159" s="508" t="s">
        <v>210</v>
      </c>
      <c r="I159" s="508"/>
      <c r="J159" s="316">
        <v>1165.6600000000001</v>
      </c>
    </row>
    <row r="160" spans="1:10" ht="0.95" customHeight="1" thickTop="1" x14ac:dyDescent="0.25">
      <c r="A160" s="317"/>
      <c r="B160" s="317"/>
      <c r="C160" s="317"/>
      <c r="D160" s="317"/>
      <c r="E160" s="317"/>
      <c r="F160" s="317"/>
      <c r="G160" s="317"/>
      <c r="H160" s="317"/>
      <c r="I160" s="317"/>
      <c r="J160" s="317"/>
    </row>
    <row r="161" spans="1:10" ht="18" customHeight="1" x14ac:dyDescent="0.25">
      <c r="A161" s="297" t="s">
        <v>410</v>
      </c>
      <c r="B161" s="298" t="s">
        <v>3</v>
      </c>
      <c r="C161" s="297" t="s">
        <v>4</v>
      </c>
      <c r="D161" s="297" t="s">
        <v>5</v>
      </c>
      <c r="E161" s="506" t="s">
        <v>202</v>
      </c>
      <c r="F161" s="506"/>
      <c r="G161" s="299" t="s">
        <v>6</v>
      </c>
      <c r="H161" s="298" t="s">
        <v>7</v>
      </c>
      <c r="I161" s="298" t="s">
        <v>8</v>
      </c>
      <c r="J161" s="298" t="s">
        <v>10</v>
      </c>
    </row>
    <row r="162" spans="1:10" ht="39" customHeight="1" x14ac:dyDescent="0.25">
      <c r="A162" s="300" t="s">
        <v>127</v>
      </c>
      <c r="B162" s="301" t="s">
        <v>179</v>
      </c>
      <c r="C162" s="300" t="s">
        <v>94</v>
      </c>
      <c r="D162" s="300" t="s">
        <v>408</v>
      </c>
      <c r="E162" s="509" t="s">
        <v>892</v>
      </c>
      <c r="F162" s="509"/>
      <c r="G162" s="302" t="s">
        <v>145</v>
      </c>
      <c r="H162" s="303">
        <v>1</v>
      </c>
      <c r="I162" s="304">
        <v>23.53</v>
      </c>
      <c r="J162" s="304">
        <v>23.53</v>
      </c>
    </row>
    <row r="163" spans="1:10" ht="24" customHeight="1" x14ac:dyDescent="0.25">
      <c r="A163" s="305" t="s">
        <v>203</v>
      </c>
      <c r="B163" s="306" t="s">
        <v>229</v>
      </c>
      <c r="C163" s="305" t="s">
        <v>94</v>
      </c>
      <c r="D163" s="305" t="s">
        <v>230</v>
      </c>
      <c r="E163" s="510" t="s">
        <v>876</v>
      </c>
      <c r="F163" s="510"/>
      <c r="G163" s="307" t="s">
        <v>132</v>
      </c>
      <c r="H163" s="308">
        <v>0.16309999999999999</v>
      </c>
      <c r="I163" s="309">
        <v>33.520000000000003</v>
      </c>
      <c r="J163" s="309">
        <v>5.46</v>
      </c>
    </row>
    <row r="164" spans="1:10" ht="24" customHeight="1" x14ac:dyDescent="0.25">
      <c r="A164" s="305" t="s">
        <v>203</v>
      </c>
      <c r="B164" s="306" t="s">
        <v>217</v>
      </c>
      <c r="C164" s="305" t="s">
        <v>94</v>
      </c>
      <c r="D164" s="305" t="s">
        <v>218</v>
      </c>
      <c r="E164" s="510" t="s">
        <v>876</v>
      </c>
      <c r="F164" s="510"/>
      <c r="G164" s="307" t="s">
        <v>132</v>
      </c>
      <c r="H164" s="308">
        <v>4.4400000000000002E-2</v>
      </c>
      <c r="I164" s="309">
        <v>24.37</v>
      </c>
      <c r="J164" s="309">
        <v>1.08</v>
      </c>
    </row>
    <row r="165" spans="1:10" ht="39" customHeight="1" x14ac:dyDescent="0.25">
      <c r="A165" s="305" t="s">
        <v>203</v>
      </c>
      <c r="B165" s="306" t="s">
        <v>274</v>
      </c>
      <c r="C165" s="305" t="s">
        <v>94</v>
      </c>
      <c r="D165" s="305" t="s">
        <v>275</v>
      </c>
      <c r="E165" s="510" t="s">
        <v>895</v>
      </c>
      <c r="F165" s="510"/>
      <c r="G165" s="307" t="s">
        <v>130</v>
      </c>
      <c r="H165" s="308">
        <v>3.39E-2</v>
      </c>
      <c r="I165" s="309">
        <v>501.43</v>
      </c>
      <c r="J165" s="309">
        <v>16.989999999999998</v>
      </c>
    </row>
    <row r="166" spans="1:10" x14ac:dyDescent="0.25">
      <c r="A166" s="315"/>
      <c r="B166" s="315"/>
      <c r="C166" s="315"/>
      <c r="D166" s="315"/>
      <c r="E166" s="315" t="s">
        <v>206</v>
      </c>
      <c r="F166" s="316">
        <v>7.28</v>
      </c>
      <c r="G166" s="315" t="s">
        <v>207</v>
      </c>
      <c r="H166" s="316">
        <v>0</v>
      </c>
      <c r="I166" s="315" t="s">
        <v>208</v>
      </c>
      <c r="J166" s="316">
        <v>7.28</v>
      </c>
    </row>
    <row r="167" spans="1:10" ht="15.75" thickBot="1" x14ac:dyDescent="0.3">
      <c r="A167" s="315"/>
      <c r="B167" s="315"/>
      <c r="C167" s="315"/>
      <c r="D167" s="315"/>
      <c r="E167" s="315" t="s">
        <v>209</v>
      </c>
      <c r="F167" s="316">
        <v>5.0199999999999996</v>
      </c>
      <c r="G167" s="315"/>
      <c r="H167" s="508" t="s">
        <v>210</v>
      </c>
      <c r="I167" s="508"/>
      <c r="J167" s="316">
        <v>28.55</v>
      </c>
    </row>
    <row r="168" spans="1:10" ht="0.95" customHeight="1" thickTop="1" x14ac:dyDescent="0.25">
      <c r="A168" s="317"/>
      <c r="B168" s="317"/>
      <c r="C168" s="317"/>
      <c r="D168" s="317"/>
      <c r="E168" s="317"/>
      <c r="F168" s="317"/>
      <c r="G168" s="317"/>
      <c r="H168" s="317"/>
      <c r="I168" s="317"/>
      <c r="J168" s="317"/>
    </row>
    <row r="169" spans="1:10" ht="18" customHeight="1" x14ac:dyDescent="0.25">
      <c r="A169" s="297" t="s">
        <v>411</v>
      </c>
      <c r="B169" s="298" t="s">
        <v>3</v>
      </c>
      <c r="C169" s="297" t="s">
        <v>4</v>
      </c>
      <c r="D169" s="297" t="s">
        <v>5</v>
      </c>
      <c r="E169" s="506" t="s">
        <v>202</v>
      </c>
      <c r="F169" s="506"/>
      <c r="G169" s="299" t="s">
        <v>6</v>
      </c>
      <c r="H169" s="298" t="s">
        <v>7</v>
      </c>
      <c r="I169" s="298" t="s">
        <v>8</v>
      </c>
      <c r="J169" s="298" t="s">
        <v>10</v>
      </c>
    </row>
    <row r="170" spans="1:10" ht="26.1" customHeight="1" x14ac:dyDescent="0.25">
      <c r="A170" s="300" t="s">
        <v>127</v>
      </c>
      <c r="B170" s="301" t="s">
        <v>412</v>
      </c>
      <c r="C170" s="300" t="s">
        <v>94</v>
      </c>
      <c r="D170" s="300" t="s">
        <v>799</v>
      </c>
      <c r="E170" s="509" t="s">
        <v>896</v>
      </c>
      <c r="F170" s="509"/>
      <c r="G170" s="302" t="s">
        <v>145</v>
      </c>
      <c r="H170" s="303">
        <v>1</v>
      </c>
      <c r="I170" s="304">
        <v>167.24</v>
      </c>
      <c r="J170" s="304">
        <v>167.24</v>
      </c>
    </row>
    <row r="171" spans="1:10" ht="24" customHeight="1" x14ac:dyDescent="0.25">
      <c r="A171" s="305" t="s">
        <v>203</v>
      </c>
      <c r="B171" s="306" t="s">
        <v>229</v>
      </c>
      <c r="C171" s="305" t="s">
        <v>94</v>
      </c>
      <c r="D171" s="305" t="s">
        <v>230</v>
      </c>
      <c r="E171" s="510" t="s">
        <v>876</v>
      </c>
      <c r="F171" s="510"/>
      <c r="G171" s="307" t="s">
        <v>132</v>
      </c>
      <c r="H171" s="308">
        <v>0.63900000000000001</v>
      </c>
      <c r="I171" s="309">
        <v>33.520000000000003</v>
      </c>
      <c r="J171" s="309">
        <v>21.41</v>
      </c>
    </row>
    <row r="172" spans="1:10" ht="24" customHeight="1" x14ac:dyDescent="0.25">
      <c r="A172" s="305" t="s">
        <v>203</v>
      </c>
      <c r="B172" s="306" t="s">
        <v>217</v>
      </c>
      <c r="C172" s="305" t="s">
        <v>94</v>
      </c>
      <c r="D172" s="305" t="s">
        <v>218</v>
      </c>
      <c r="E172" s="510" t="s">
        <v>876</v>
      </c>
      <c r="F172" s="510"/>
      <c r="G172" s="307" t="s">
        <v>132</v>
      </c>
      <c r="H172" s="308">
        <v>1.2789999999999999</v>
      </c>
      <c r="I172" s="309">
        <v>24.37</v>
      </c>
      <c r="J172" s="309">
        <v>31.16</v>
      </c>
    </row>
    <row r="173" spans="1:10" ht="24" customHeight="1" x14ac:dyDescent="0.25">
      <c r="A173" s="310" t="s">
        <v>204</v>
      </c>
      <c r="B173" s="311" t="s">
        <v>277</v>
      </c>
      <c r="C173" s="310" t="s">
        <v>94</v>
      </c>
      <c r="D173" s="310" t="s">
        <v>278</v>
      </c>
      <c r="E173" s="507" t="s">
        <v>221</v>
      </c>
      <c r="F173" s="507"/>
      <c r="G173" s="312" t="s">
        <v>226</v>
      </c>
      <c r="H173" s="313">
        <v>8.6199999999999992</v>
      </c>
      <c r="I173" s="314">
        <v>1.63</v>
      </c>
      <c r="J173" s="314">
        <v>14.05</v>
      </c>
    </row>
    <row r="174" spans="1:10" ht="24" customHeight="1" x14ac:dyDescent="0.25">
      <c r="A174" s="310" t="s">
        <v>204</v>
      </c>
      <c r="B174" s="311" t="s">
        <v>800</v>
      </c>
      <c r="C174" s="310" t="s">
        <v>94</v>
      </c>
      <c r="D174" s="310" t="s">
        <v>801</v>
      </c>
      <c r="E174" s="507" t="s">
        <v>221</v>
      </c>
      <c r="F174" s="507"/>
      <c r="G174" s="312" t="s">
        <v>226</v>
      </c>
      <c r="H174" s="313">
        <v>0.24</v>
      </c>
      <c r="I174" s="314">
        <v>5.16</v>
      </c>
      <c r="J174" s="314">
        <v>1.23</v>
      </c>
    </row>
    <row r="175" spans="1:10" ht="39" customHeight="1" x14ac:dyDescent="0.25">
      <c r="A175" s="310" t="s">
        <v>204</v>
      </c>
      <c r="B175" s="311" t="s">
        <v>279</v>
      </c>
      <c r="C175" s="310" t="s">
        <v>94</v>
      </c>
      <c r="D175" s="310" t="s">
        <v>802</v>
      </c>
      <c r="E175" s="507" t="s">
        <v>221</v>
      </c>
      <c r="F175" s="507"/>
      <c r="G175" s="312" t="s">
        <v>128</v>
      </c>
      <c r="H175" s="313">
        <v>6.4375</v>
      </c>
      <c r="I175" s="314">
        <v>15.44</v>
      </c>
      <c r="J175" s="314">
        <v>99.39</v>
      </c>
    </row>
    <row r="176" spans="1:10" x14ac:dyDescent="0.25">
      <c r="A176" s="315"/>
      <c r="B176" s="315"/>
      <c r="C176" s="315"/>
      <c r="D176" s="315"/>
      <c r="E176" s="315" t="s">
        <v>206</v>
      </c>
      <c r="F176" s="316">
        <v>35.49</v>
      </c>
      <c r="G176" s="315" t="s">
        <v>207</v>
      </c>
      <c r="H176" s="316">
        <v>0</v>
      </c>
      <c r="I176" s="315" t="s">
        <v>208</v>
      </c>
      <c r="J176" s="316">
        <v>35.49</v>
      </c>
    </row>
    <row r="177" spans="1:10" ht="15.75" thickBot="1" x14ac:dyDescent="0.3">
      <c r="A177" s="315"/>
      <c r="B177" s="315"/>
      <c r="C177" s="315"/>
      <c r="D177" s="315"/>
      <c r="E177" s="315" t="s">
        <v>209</v>
      </c>
      <c r="F177" s="316">
        <v>35.700000000000003</v>
      </c>
      <c r="G177" s="315"/>
      <c r="H177" s="508" t="s">
        <v>210</v>
      </c>
      <c r="I177" s="508"/>
      <c r="J177" s="316">
        <v>202.94</v>
      </c>
    </row>
    <row r="178" spans="1:10" ht="0.95" customHeight="1" thickTop="1" x14ac:dyDescent="0.25">
      <c r="A178" s="317"/>
      <c r="B178" s="317"/>
      <c r="C178" s="317"/>
      <c r="D178" s="317"/>
      <c r="E178" s="317"/>
      <c r="F178" s="317"/>
      <c r="G178" s="317"/>
      <c r="H178" s="317"/>
      <c r="I178" s="317"/>
      <c r="J178" s="317"/>
    </row>
    <row r="179" spans="1:10" ht="18" customHeight="1" x14ac:dyDescent="0.25">
      <c r="A179" s="297" t="s">
        <v>280</v>
      </c>
      <c r="B179" s="298" t="s">
        <v>3</v>
      </c>
      <c r="C179" s="297" t="s">
        <v>4</v>
      </c>
      <c r="D179" s="297" t="s">
        <v>5</v>
      </c>
      <c r="E179" s="506" t="s">
        <v>202</v>
      </c>
      <c r="F179" s="506"/>
      <c r="G179" s="299" t="s">
        <v>6</v>
      </c>
      <c r="H179" s="298" t="s">
        <v>7</v>
      </c>
      <c r="I179" s="298" t="s">
        <v>8</v>
      </c>
      <c r="J179" s="298" t="s">
        <v>10</v>
      </c>
    </row>
    <row r="180" spans="1:10" ht="39" customHeight="1" x14ac:dyDescent="0.25">
      <c r="A180" s="300" t="s">
        <v>127</v>
      </c>
      <c r="B180" s="301" t="s">
        <v>413</v>
      </c>
      <c r="C180" s="300" t="s">
        <v>304</v>
      </c>
      <c r="D180" s="300" t="s">
        <v>378</v>
      </c>
      <c r="E180" s="509" t="s">
        <v>121</v>
      </c>
      <c r="F180" s="509"/>
      <c r="G180" s="302" t="s">
        <v>199</v>
      </c>
      <c r="H180" s="303">
        <v>1</v>
      </c>
      <c r="I180" s="304">
        <v>292.72000000000003</v>
      </c>
      <c r="J180" s="304">
        <v>292.72000000000003</v>
      </c>
    </row>
    <row r="181" spans="1:10" ht="15" customHeight="1" x14ac:dyDescent="0.25">
      <c r="A181" s="506" t="s">
        <v>305</v>
      </c>
      <c r="B181" s="511" t="s">
        <v>3</v>
      </c>
      <c r="C181" s="506" t="s">
        <v>4</v>
      </c>
      <c r="D181" s="506" t="s">
        <v>306</v>
      </c>
      <c r="E181" s="511" t="s">
        <v>90</v>
      </c>
      <c r="F181" s="512" t="s">
        <v>307</v>
      </c>
      <c r="G181" s="511"/>
      <c r="H181" s="512" t="s">
        <v>308</v>
      </c>
      <c r="I181" s="511"/>
      <c r="J181" s="511" t="s">
        <v>309</v>
      </c>
    </row>
    <row r="182" spans="1:10" ht="15" customHeight="1" x14ac:dyDescent="0.25">
      <c r="A182" s="511"/>
      <c r="B182" s="511"/>
      <c r="C182" s="511"/>
      <c r="D182" s="511"/>
      <c r="E182" s="511"/>
      <c r="F182" s="298" t="s">
        <v>310</v>
      </c>
      <c r="G182" s="298" t="s">
        <v>311</v>
      </c>
      <c r="H182" s="298" t="s">
        <v>310</v>
      </c>
      <c r="I182" s="298" t="s">
        <v>311</v>
      </c>
      <c r="J182" s="511"/>
    </row>
    <row r="183" spans="1:10" ht="26.1" customHeight="1" x14ac:dyDescent="0.25">
      <c r="A183" s="310" t="s">
        <v>204</v>
      </c>
      <c r="B183" s="311" t="s">
        <v>347</v>
      </c>
      <c r="C183" s="310" t="s">
        <v>304</v>
      </c>
      <c r="D183" s="310" t="s">
        <v>897</v>
      </c>
      <c r="E183" s="313">
        <v>1</v>
      </c>
      <c r="F183" s="314">
        <v>0.3</v>
      </c>
      <c r="G183" s="314">
        <v>0.7</v>
      </c>
      <c r="H183" s="318">
        <v>177.94319999999999</v>
      </c>
      <c r="I183" s="318">
        <v>73.973699999999994</v>
      </c>
      <c r="J183" s="318">
        <v>105.16459999999999</v>
      </c>
    </row>
    <row r="184" spans="1:10" ht="20.100000000000001" customHeight="1" x14ac:dyDescent="0.25">
      <c r="A184" s="503"/>
      <c r="B184" s="503"/>
      <c r="C184" s="503"/>
      <c r="D184" s="503"/>
      <c r="E184" s="503"/>
      <c r="F184" s="503" t="s">
        <v>312</v>
      </c>
      <c r="G184" s="503"/>
      <c r="H184" s="503"/>
      <c r="I184" s="503"/>
      <c r="J184" s="320">
        <v>105.16459999999999</v>
      </c>
    </row>
    <row r="185" spans="1:10" ht="20.100000000000001" customHeight="1" x14ac:dyDescent="0.25">
      <c r="A185" s="297" t="s">
        <v>338</v>
      </c>
      <c r="B185" s="298" t="s">
        <v>3</v>
      </c>
      <c r="C185" s="297" t="s">
        <v>4</v>
      </c>
      <c r="D185" s="297" t="s">
        <v>205</v>
      </c>
      <c r="E185" s="298" t="s">
        <v>90</v>
      </c>
      <c r="F185" s="511" t="s">
        <v>339</v>
      </c>
      <c r="G185" s="511"/>
      <c r="H185" s="511"/>
      <c r="I185" s="511"/>
      <c r="J185" s="298" t="s">
        <v>309</v>
      </c>
    </row>
    <row r="186" spans="1:10" ht="24" customHeight="1" x14ac:dyDescent="0.25">
      <c r="A186" s="310" t="s">
        <v>204</v>
      </c>
      <c r="B186" s="311" t="s">
        <v>348</v>
      </c>
      <c r="C186" s="310" t="s">
        <v>304</v>
      </c>
      <c r="D186" s="310" t="s">
        <v>349</v>
      </c>
      <c r="E186" s="313">
        <v>1</v>
      </c>
      <c r="F186" s="310"/>
      <c r="G186" s="310"/>
      <c r="H186" s="310"/>
      <c r="I186" s="318">
        <v>34.282400000000003</v>
      </c>
      <c r="J186" s="318">
        <v>34.282400000000003</v>
      </c>
    </row>
    <row r="187" spans="1:10" ht="24" customHeight="1" x14ac:dyDescent="0.25">
      <c r="A187" s="310" t="s">
        <v>204</v>
      </c>
      <c r="B187" s="311" t="s">
        <v>340</v>
      </c>
      <c r="C187" s="310" t="s">
        <v>304</v>
      </c>
      <c r="D187" s="310" t="s">
        <v>341</v>
      </c>
      <c r="E187" s="313">
        <v>2</v>
      </c>
      <c r="F187" s="310"/>
      <c r="G187" s="310"/>
      <c r="H187" s="310"/>
      <c r="I187" s="318">
        <v>23.716699999999999</v>
      </c>
      <c r="J187" s="318">
        <v>47.433399999999999</v>
      </c>
    </row>
    <row r="188" spans="1:10" ht="20.100000000000001" customHeight="1" x14ac:dyDescent="0.25">
      <c r="A188" s="503"/>
      <c r="B188" s="503"/>
      <c r="C188" s="503"/>
      <c r="D188" s="503"/>
      <c r="E188" s="503"/>
      <c r="F188" s="503" t="s">
        <v>342</v>
      </c>
      <c r="G188" s="503"/>
      <c r="H188" s="503"/>
      <c r="I188" s="503"/>
      <c r="J188" s="320">
        <v>81.715800000000002</v>
      </c>
    </row>
    <row r="189" spans="1:10" ht="20.100000000000001" customHeight="1" x14ac:dyDescent="0.25">
      <c r="A189" s="503"/>
      <c r="B189" s="503"/>
      <c r="C189" s="503"/>
      <c r="D189" s="503"/>
      <c r="E189" s="503"/>
      <c r="F189" s="503" t="s">
        <v>343</v>
      </c>
      <c r="G189" s="503"/>
      <c r="H189" s="503"/>
      <c r="I189" s="503"/>
      <c r="J189" s="320">
        <v>0</v>
      </c>
    </row>
    <row r="190" spans="1:10" ht="20.100000000000001" customHeight="1" x14ac:dyDescent="0.25">
      <c r="A190" s="503"/>
      <c r="B190" s="503"/>
      <c r="C190" s="503"/>
      <c r="D190" s="503"/>
      <c r="E190" s="503"/>
      <c r="F190" s="503" t="s">
        <v>313</v>
      </c>
      <c r="G190" s="503"/>
      <c r="H190" s="503"/>
      <c r="I190" s="503"/>
      <c r="J190" s="320">
        <v>186.88040000000001</v>
      </c>
    </row>
    <row r="191" spans="1:10" ht="20.100000000000001" customHeight="1" x14ac:dyDescent="0.25">
      <c r="A191" s="503"/>
      <c r="B191" s="503"/>
      <c r="C191" s="503"/>
      <c r="D191" s="503"/>
      <c r="E191" s="503"/>
      <c r="F191" s="503" t="s">
        <v>314</v>
      </c>
      <c r="G191" s="503"/>
      <c r="H191" s="503"/>
      <c r="I191" s="503"/>
      <c r="J191" s="320">
        <v>1.5299999999999999E-2</v>
      </c>
    </row>
    <row r="192" spans="1:10" ht="20.100000000000001" customHeight="1" x14ac:dyDescent="0.25">
      <c r="A192" s="503"/>
      <c r="B192" s="503"/>
      <c r="C192" s="503"/>
      <c r="D192" s="503"/>
      <c r="E192" s="503"/>
      <c r="F192" s="503" t="s">
        <v>315</v>
      </c>
      <c r="G192" s="503"/>
      <c r="H192" s="503"/>
      <c r="I192" s="503"/>
      <c r="J192" s="320">
        <v>0.95369999999999999</v>
      </c>
    </row>
    <row r="193" spans="1:10" ht="20.100000000000001" customHeight="1" x14ac:dyDescent="0.25">
      <c r="A193" s="503"/>
      <c r="B193" s="503"/>
      <c r="C193" s="503"/>
      <c r="D193" s="503"/>
      <c r="E193" s="503"/>
      <c r="F193" s="503" t="s">
        <v>316</v>
      </c>
      <c r="G193" s="503"/>
      <c r="H193" s="503"/>
      <c r="I193" s="503"/>
      <c r="J193" s="320">
        <v>3</v>
      </c>
    </row>
    <row r="194" spans="1:10" ht="20.100000000000001" customHeight="1" x14ac:dyDescent="0.25">
      <c r="A194" s="503"/>
      <c r="B194" s="503"/>
      <c r="C194" s="503"/>
      <c r="D194" s="503"/>
      <c r="E194" s="503"/>
      <c r="F194" s="503" t="s">
        <v>317</v>
      </c>
      <c r="G194" s="503"/>
      <c r="H194" s="503"/>
      <c r="I194" s="503"/>
      <c r="J194" s="320">
        <v>62.293500000000002</v>
      </c>
    </row>
    <row r="195" spans="1:10" ht="20.100000000000001" customHeight="1" x14ac:dyDescent="0.25">
      <c r="A195" s="297" t="s">
        <v>414</v>
      </c>
      <c r="B195" s="298" t="s">
        <v>4</v>
      </c>
      <c r="C195" s="297" t="s">
        <v>3</v>
      </c>
      <c r="D195" s="297" t="s">
        <v>415</v>
      </c>
      <c r="E195" s="298" t="s">
        <v>90</v>
      </c>
      <c r="F195" s="298" t="s">
        <v>318</v>
      </c>
      <c r="G195" s="511" t="s">
        <v>319</v>
      </c>
      <c r="H195" s="511"/>
      <c r="I195" s="511"/>
      <c r="J195" s="298" t="s">
        <v>309</v>
      </c>
    </row>
    <row r="196" spans="1:10" ht="26.1" customHeight="1" x14ac:dyDescent="0.25">
      <c r="A196" s="305" t="s">
        <v>416</v>
      </c>
      <c r="B196" s="306" t="s">
        <v>304</v>
      </c>
      <c r="C196" s="305">
        <v>5213414</v>
      </c>
      <c r="D196" s="305" t="s">
        <v>417</v>
      </c>
      <c r="E196" s="308">
        <v>0.35993999999999998</v>
      </c>
      <c r="F196" s="307" t="s">
        <v>145</v>
      </c>
      <c r="G196" s="513">
        <v>637.53</v>
      </c>
      <c r="H196" s="513"/>
      <c r="I196" s="510"/>
      <c r="J196" s="321">
        <v>229.4725</v>
      </c>
    </row>
    <row r="197" spans="1:10" ht="20.100000000000001" customHeight="1" x14ac:dyDescent="0.25">
      <c r="A197" s="503"/>
      <c r="B197" s="503"/>
      <c r="C197" s="503"/>
      <c r="D197" s="503"/>
      <c r="E197" s="503"/>
      <c r="F197" s="503" t="s">
        <v>418</v>
      </c>
      <c r="G197" s="503"/>
      <c r="H197" s="503"/>
      <c r="I197" s="503"/>
      <c r="J197" s="320">
        <v>229.4725</v>
      </c>
    </row>
    <row r="198" spans="1:10" x14ac:dyDescent="0.25">
      <c r="A198" s="315"/>
      <c r="B198" s="315"/>
      <c r="C198" s="315"/>
      <c r="D198" s="315"/>
      <c r="E198" s="315" t="s">
        <v>206</v>
      </c>
      <c r="F198" s="316">
        <v>43.486263899999997</v>
      </c>
      <c r="G198" s="315" t="s">
        <v>207</v>
      </c>
      <c r="H198" s="316">
        <v>0</v>
      </c>
      <c r="I198" s="315" t="s">
        <v>208</v>
      </c>
      <c r="J198" s="316">
        <v>43.486263932277296</v>
      </c>
    </row>
    <row r="199" spans="1:10" ht="15.75" thickBot="1" x14ac:dyDescent="0.3">
      <c r="A199" s="315"/>
      <c r="B199" s="315"/>
      <c r="C199" s="315"/>
      <c r="D199" s="315"/>
      <c r="E199" s="315" t="s">
        <v>209</v>
      </c>
      <c r="F199" s="316">
        <v>62.49</v>
      </c>
      <c r="G199" s="315"/>
      <c r="H199" s="508" t="s">
        <v>210</v>
      </c>
      <c r="I199" s="508"/>
      <c r="J199" s="316">
        <v>355.21</v>
      </c>
    </row>
    <row r="200" spans="1:10" ht="0.95" customHeight="1" thickTop="1" x14ac:dyDescent="0.25">
      <c r="A200" s="317"/>
      <c r="B200" s="317"/>
      <c r="C200" s="317"/>
      <c r="D200" s="317"/>
      <c r="E200" s="317"/>
      <c r="F200" s="317"/>
      <c r="G200" s="317"/>
      <c r="H200" s="317"/>
      <c r="I200" s="317"/>
      <c r="J200" s="317"/>
    </row>
    <row r="201" spans="1:10" ht="18" customHeight="1" x14ac:dyDescent="0.25">
      <c r="A201" s="297" t="s">
        <v>419</v>
      </c>
      <c r="B201" s="298" t="s">
        <v>3</v>
      </c>
      <c r="C201" s="297" t="s">
        <v>4</v>
      </c>
      <c r="D201" s="297" t="s">
        <v>5</v>
      </c>
      <c r="E201" s="506" t="s">
        <v>202</v>
      </c>
      <c r="F201" s="506"/>
      <c r="G201" s="299" t="s">
        <v>6</v>
      </c>
      <c r="H201" s="298" t="s">
        <v>7</v>
      </c>
      <c r="I201" s="298" t="s">
        <v>8</v>
      </c>
      <c r="J201" s="298" t="s">
        <v>10</v>
      </c>
    </row>
    <row r="202" spans="1:10" ht="39" customHeight="1" x14ac:dyDescent="0.25">
      <c r="A202" s="300" t="s">
        <v>127</v>
      </c>
      <c r="B202" s="301" t="s">
        <v>420</v>
      </c>
      <c r="C202" s="300" t="s">
        <v>304</v>
      </c>
      <c r="D202" s="300" t="s">
        <v>803</v>
      </c>
      <c r="E202" s="509" t="s">
        <v>121</v>
      </c>
      <c r="F202" s="509"/>
      <c r="G202" s="302" t="s">
        <v>199</v>
      </c>
      <c r="H202" s="303">
        <v>1</v>
      </c>
      <c r="I202" s="304">
        <v>490.75</v>
      </c>
      <c r="J202" s="304">
        <v>490.75</v>
      </c>
    </row>
    <row r="203" spans="1:10" ht="15" customHeight="1" x14ac:dyDescent="0.25">
      <c r="A203" s="506" t="s">
        <v>305</v>
      </c>
      <c r="B203" s="511" t="s">
        <v>3</v>
      </c>
      <c r="C203" s="506" t="s">
        <v>4</v>
      </c>
      <c r="D203" s="506" t="s">
        <v>306</v>
      </c>
      <c r="E203" s="511" t="s">
        <v>90</v>
      </c>
      <c r="F203" s="512" t="s">
        <v>307</v>
      </c>
      <c r="G203" s="511"/>
      <c r="H203" s="512" t="s">
        <v>308</v>
      </c>
      <c r="I203" s="511"/>
      <c r="J203" s="511" t="s">
        <v>309</v>
      </c>
    </row>
    <row r="204" spans="1:10" ht="15" customHeight="1" x14ac:dyDescent="0.25">
      <c r="A204" s="511"/>
      <c r="B204" s="511"/>
      <c r="C204" s="511"/>
      <c r="D204" s="511"/>
      <c r="E204" s="511"/>
      <c r="F204" s="298" t="s">
        <v>310</v>
      </c>
      <c r="G204" s="298" t="s">
        <v>311</v>
      </c>
      <c r="H204" s="298" t="s">
        <v>310</v>
      </c>
      <c r="I204" s="298" t="s">
        <v>311</v>
      </c>
      <c r="J204" s="511"/>
    </row>
    <row r="205" spans="1:10" ht="26.1" customHeight="1" x14ac:dyDescent="0.25">
      <c r="A205" s="310" t="s">
        <v>204</v>
      </c>
      <c r="B205" s="311" t="s">
        <v>347</v>
      </c>
      <c r="C205" s="310" t="s">
        <v>304</v>
      </c>
      <c r="D205" s="310" t="s">
        <v>897</v>
      </c>
      <c r="E205" s="313">
        <v>1</v>
      </c>
      <c r="F205" s="314">
        <v>0.3</v>
      </c>
      <c r="G205" s="314">
        <v>0.7</v>
      </c>
      <c r="H205" s="318">
        <v>177.94319999999999</v>
      </c>
      <c r="I205" s="318">
        <v>73.973699999999994</v>
      </c>
      <c r="J205" s="318">
        <v>105.16459999999999</v>
      </c>
    </row>
    <row r="206" spans="1:10" ht="20.100000000000001" customHeight="1" x14ac:dyDescent="0.25">
      <c r="A206" s="503"/>
      <c r="B206" s="503"/>
      <c r="C206" s="503"/>
      <c r="D206" s="503"/>
      <c r="E206" s="503"/>
      <c r="F206" s="503" t="s">
        <v>312</v>
      </c>
      <c r="G206" s="503"/>
      <c r="H206" s="503"/>
      <c r="I206" s="503"/>
      <c r="J206" s="320">
        <v>105.16459999999999</v>
      </c>
    </row>
    <row r="207" spans="1:10" ht="20.100000000000001" customHeight="1" x14ac:dyDescent="0.25">
      <c r="A207" s="297" t="s">
        <v>338</v>
      </c>
      <c r="B207" s="298" t="s">
        <v>3</v>
      </c>
      <c r="C207" s="297" t="s">
        <v>4</v>
      </c>
      <c r="D207" s="297" t="s">
        <v>205</v>
      </c>
      <c r="E207" s="298" t="s">
        <v>90</v>
      </c>
      <c r="F207" s="511" t="s">
        <v>339</v>
      </c>
      <c r="G207" s="511"/>
      <c r="H207" s="511"/>
      <c r="I207" s="511"/>
      <c r="J207" s="298" t="s">
        <v>309</v>
      </c>
    </row>
    <row r="208" spans="1:10" ht="24" customHeight="1" x14ac:dyDescent="0.25">
      <c r="A208" s="310" t="s">
        <v>204</v>
      </c>
      <c r="B208" s="311" t="s">
        <v>348</v>
      </c>
      <c r="C208" s="310" t="s">
        <v>304</v>
      </c>
      <c r="D208" s="310" t="s">
        <v>349</v>
      </c>
      <c r="E208" s="313">
        <v>1</v>
      </c>
      <c r="F208" s="310"/>
      <c r="G208" s="310"/>
      <c r="H208" s="310"/>
      <c r="I208" s="318">
        <v>34.282400000000003</v>
      </c>
      <c r="J208" s="318">
        <v>34.282400000000003</v>
      </c>
    </row>
    <row r="209" spans="1:10" ht="24" customHeight="1" x14ac:dyDescent="0.25">
      <c r="A209" s="310" t="s">
        <v>204</v>
      </c>
      <c r="B209" s="311" t="s">
        <v>340</v>
      </c>
      <c r="C209" s="310" t="s">
        <v>304</v>
      </c>
      <c r="D209" s="310" t="s">
        <v>341</v>
      </c>
      <c r="E209" s="313">
        <v>1</v>
      </c>
      <c r="F209" s="310"/>
      <c r="G209" s="310"/>
      <c r="H209" s="310"/>
      <c r="I209" s="318">
        <v>23.716699999999999</v>
      </c>
      <c r="J209" s="318">
        <v>23.716699999999999</v>
      </c>
    </row>
    <row r="210" spans="1:10" ht="20.100000000000001" customHeight="1" x14ac:dyDescent="0.25">
      <c r="A210" s="503"/>
      <c r="B210" s="503"/>
      <c r="C210" s="503"/>
      <c r="D210" s="503"/>
      <c r="E210" s="503"/>
      <c r="F210" s="503" t="s">
        <v>342</v>
      </c>
      <c r="G210" s="503"/>
      <c r="H210" s="503"/>
      <c r="I210" s="503"/>
      <c r="J210" s="320">
        <v>57.999099999999999</v>
      </c>
    </row>
    <row r="211" spans="1:10" ht="20.100000000000001" customHeight="1" x14ac:dyDescent="0.25">
      <c r="A211" s="503"/>
      <c r="B211" s="503"/>
      <c r="C211" s="503"/>
      <c r="D211" s="503"/>
      <c r="E211" s="503"/>
      <c r="F211" s="503" t="s">
        <v>343</v>
      </c>
      <c r="G211" s="503"/>
      <c r="H211" s="503"/>
      <c r="I211" s="503"/>
      <c r="J211" s="320">
        <v>0</v>
      </c>
    </row>
    <row r="212" spans="1:10" ht="20.100000000000001" customHeight="1" x14ac:dyDescent="0.25">
      <c r="A212" s="503"/>
      <c r="B212" s="503"/>
      <c r="C212" s="503"/>
      <c r="D212" s="503"/>
      <c r="E212" s="503"/>
      <c r="F212" s="503" t="s">
        <v>313</v>
      </c>
      <c r="G212" s="503"/>
      <c r="H212" s="503"/>
      <c r="I212" s="503"/>
      <c r="J212" s="320">
        <v>163.16370000000001</v>
      </c>
    </row>
    <row r="213" spans="1:10" ht="20.100000000000001" customHeight="1" x14ac:dyDescent="0.25">
      <c r="A213" s="503"/>
      <c r="B213" s="503"/>
      <c r="C213" s="503"/>
      <c r="D213" s="503"/>
      <c r="E213" s="503"/>
      <c r="F213" s="503" t="s">
        <v>314</v>
      </c>
      <c r="G213" s="503"/>
      <c r="H213" s="503"/>
      <c r="I213" s="503"/>
      <c r="J213" s="320">
        <v>1.5299999999999999E-2</v>
      </c>
    </row>
    <row r="214" spans="1:10" ht="20.100000000000001" customHeight="1" x14ac:dyDescent="0.25">
      <c r="A214" s="503"/>
      <c r="B214" s="503"/>
      <c r="C214" s="503"/>
      <c r="D214" s="503"/>
      <c r="E214" s="503"/>
      <c r="F214" s="503" t="s">
        <v>315</v>
      </c>
      <c r="G214" s="503"/>
      <c r="H214" s="503"/>
      <c r="I214" s="503"/>
      <c r="J214" s="320">
        <v>0.60929999999999995</v>
      </c>
    </row>
    <row r="215" spans="1:10" ht="20.100000000000001" customHeight="1" x14ac:dyDescent="0.25">
      <c r="A215" s="503"/>
      <c r="B215" s="503"/>
      <c r="C215" s="503"/>
      <c r="D215" s="503"/>
      <c r="E215" s="503"/>
      <c r="F215" s="503" t="s">
        <v>316</v>
      </c>
      <c r="G215" s="503"/>
      <c r="H215" s="503"/>
      <c r="I215" s="503"/>
      <c r="J215" s="320">
        <v>4.0999999999999996</v>
      </c>
    </row>
    <row r="216" spans="1:10" ht="20.100000000000001" customHeight="1" x14ac:dyDescent="0.25">
      <c r="A216" s="503"/>
      <c r="B216" s="503"/>
      <c r="C216" s="503"/>
      <c r="D216" s="503"/>
      <c r="E216" s="503"/>
      <c r="F216" s="503" t="s">
        <v>317</v>
      </c>
      <c r="G216" s="503"/>
      <c r="H216" s="503"/>
      <c r="I216" s="503"/>
      <c r="J216" s="320">
        <v>39.795999999999999</v>
      </c>
    </row>
    <row r="217" spans="1:10" ht="20.100000000000001" customHeight="1" x14ac:dyDescent="0.25">
      <c r="A217" s="297" t="s">
        <v>350</v>
      </c>
      <c r="B217" s="298" t="s">
        <v>4</v>
      </c>
      <c r="C217" s="297" t="s">
        <v>3</v>
      </c>
      <c r="D217" s="297" t="s">
        <v>221</v>
      </c>
      <c r="E217" s="298" t="s">
        <v>90</v>
      </c>
      <c r="F217" s="298" t="s">
        <v>318</v>
      </c>
      <c r="G217" s="511" t="s">
        <v>319</v>
      </c>
      <c r="H217" s="511"/>
      <c r="I217" s="511"/>
      <c r="J217" s="298" t="s">
        <v>309</v>
      </c>
    </row>
    <row r="218" spans="1:10" ht="39" customHeight="1" x14ac:dyDescent="0.25">
      <c r="A218" s="310" t="s">
        <v>204</v>
      </c>
      <c r="B218" s="311" t="s">
        <v>304</v>
      </c>
      <c r="C218" s="310" t="s">
        <v>421</v>
      </c>
      <c r="D218" s="310" t="s">
        <v>804</v>
      </c>
      <c r="E218" s="313">
        <v>0.69699999999999995</v>
      </c>
      <c r="F218" s="312" t="s">
        <v>200</v>
      </c>
      <c r="G218" s="514">
        <v>35.537799999999997</v>
      </c>
      <c r="H218" s="514"/>
      <c r="I218" s="507"/>
      <c r="J218" s="318">
        <v>24.7698</v>
      </c>
    </row>
    <row r="219" spans="1:10" ht="26.1" customHeight="1" x14ac:dyDescent="0.25">
      <c r="A219" s="310" t="s">
        <v>204</v>
      </c>
      <c r="B219" s="311" t="s">
        <v>304</v>
      </c>
      <c r="C219" s="310" t="s">
        <v>422</v>
      </c>
      <c r="D219" s="310" t="s">
        <v>423</v>
      </c>
      <c r="E219" s="313">
        <v>12.717000000000001</v>
      </c>
      <c r="F219" s="312" t="s">
        <v>200</v>
      </c>
      <c r="G219" s="514">
        <v>31.1937</v>
      </c>
      <c r="H219" s="514"/>
      <c r="I219" s="507"/>
      <c r="J219" s="318">
        <v>396.69029999999998</v>
      </c>
    </row>
    <row r="220" spans="1:10" ht="20.100000000000001" customHeight="1" x14ac:dyDescent="0.25">
      <c r="A220" s="503"/>
      <c r="B220" s="503"/>
      <c r="C220" s="503"/>
      <c r="D220" s="503"/>
      <c r="E220" s="503"/>
      <c r="F220" s="503" t="s">
        <v>351</v>
      </c>
      <c r="G220" s="503"/>
      <c r="H220" s="503"/>
      <c r="I220" s="503"/>
      <c r="J220" s="320">
        <v>421.46010000000001</v>
      </c>
    </row>
    <row r="221" spans="1:10" ht="20.100000000000001" customHeight="1" x14ac:dyDescent="0.25">
      <c r="A221" s="297" t="s">
        <v>414</v>
      </c>
      <c r="B221" s="298" t="s">
        <v>4</v>
      </c>
      <c r="C221" s="297" t="s">
        <v>3</v>
      </c>
      <c r="D221" s="297" t="s">
        <v>415</v>
      </c>
      <c r="E221" s="298" t="s">
        <v>90</v>
      </c>
      <c r="F221" s="298" t="s">
        <v>318</v>
      </c>
      <c r="G221" s="511" t="s">
        <v>319</v>
      </c>
      <c r="H221" s="511"/>
      <c r="I221" s="511"/>
      <c r="J221" s="298" t="s">
        <v>309</v>
      </c>
    </row>
    <row r="222" spans="1:10" ht="26.1" customHeight="1" x14ac:dyDescent="0.25">
      <c r="A222" s="305" t="s">
        <v>416</v>
      </c>
      <c r="B222" s="306" t="s">
        <v>304</v>
      </c>
      <c r="C222" s="305">
        <v>1107892</v>
      </c>
      <c r="D222" s="305" t="s">
        <v>424</v>
      </c>
      <c r="E222" s="308">
        <v>5.0270000000000002E-2</v>
      </c>
      <c r="F222" s="307" t="s">
        <v>130</v>
      </c>
      <c r="G222" s="513">
        <v>516.80999999999995</v>
      </c>
      <c r="H222" s="513"/>
      <c r="I222" s="510"/>
      <c r="J222" s="321">
        <v>25.98</v>
      </c>
    </row>
    <row r="223" spans="1:10" ht="26.1" customHeight="1" x14ac:dyDescent="0.25">
      <c r="A223" s="305" t="s">
        <v>416</v>
      </c>
      <c r="B223" s="306" t="s">
        <v>304</v>
      </c>
      <c r="C223" s="305">
        <v>4805750</v>
      </c>
      <c r="D223" s="305" t="s">
        <v>425</v>
      </c>
      <c r="E223" s="308">
        <v>5.0270000000000002E-2</v>
      </c>
      <c r="F223" s="307" t="s">
        <v>130</v>
      </c>
      <c r="G223" s="513">
        <v>48.31</v>
      </c>
      <c r="H223" s="513"/>
      <c r="I223" s="510"/>
      <c r="J223" s="321">
        <v>2.4285000000000001</v>
      </c>
    </row>
    <row r="224" spans="1:10" ht="20.100000000000001" customHeight="1" x14ac:dyDescent="0.25">
      <c r="A224" s="503"/>
      <c r="B224" s="503"/>
      <c r="C224" s="503"/>
      <c r="D224" s="503"/>
      <c r="E224" s="503"/>
      <c r="F224" s="503" t="s">
        <v>418</v>
      </c>
      <c r="G224" s="503"/>
      <c r="H224" s="503"/>
      <c r="I224" s="503"/>
      <c r="J224" s="320">
        <v>28.4085</v>
      </c>
    </row>
    <row r="225" spans="1:10" ht="20.100000000000001" customHeight="1" x14ac:dyDescent="0.25">
      <c r="A225" s="297" t="s">
        <v>320</v>
      </c>
      <c r="B225" s="298" t="s">
        <v>4</v>
      </c>
      <c r="C225" s="297" t="s">
        <v>204</v>
      </c>
      <c r="D225" s="297" t="s">
        <v>321</v>
      </c>
      <c r="E225" s="298" t="s">
        <v>3</v>
      </c>
      <c r="F225" s="298" t="s">
        <v>90</v>
      </c>
      <c r="G225" s="299" t="s">
        <v>318</v>
      </c>
      <c r="H225" s="511" t="s">
        <v>319</v>
      </c>
      <c r="I225" s="511"/>
      <c r="J225" s="298" t="s">
        <v>309</v>
      </c>
    </row>
    <row r="226" spans="1:10" ht="39" customHeight="1" x14ac:dyDescent="0.25">
      <c r="A226" s="305" t="s">
        <v>322</v>
      </c>
      <c r="B226" s="306" t="s">
        <v>304</v>
      </c>
      <c r="C226" s="305" t="s">
        <v>421</v>
      </c>
      <c r="D226" s="305" t="s">
        <v>352</v>
      </c>
      <c r="E226" s="306">
        <v>5914655</v>
      </c>
      <c r="F226" s="308">
        <v>6.9999999999999999E-4</v>
      </c>
      <c r="G226" s="307" t="s">
        <v>323</v>
      </c>
      <c r="H226" s="513">
        <v>35.43</v>
      </c>
      <c r="I226" s="510"/>
      <c r="J226" s="321">
        <v>2.4799999999999999E-2</v>
      </c>
    </row>
    <row r="227" spans="1:10" ht="39" customHeight="1" x14ac:dyDescent="0.25">
      <c r="A227" s="305" t="s">
        <v>322</v>
      </c>
      <c r="B227" s="306" t="s">
        <v>304</v>
      </c>
      <c r="C227" s="305" t="s">
        <v>422</v>
      </c>
      <c r="D227" s="305" t="s">
        <v>352</v>
      </c>
      <c r="E227" s="306">
        <v>5914655</v>
      </c>
      <c r="F227" s="308">
        <v>1.272E-2</v>
      </c>
      <c r="G227" s="307" t="s">
        <v>323</v>
      </c>
      <c r="H227" s="513">
        <v>35.43</v>
      </c>
      <c r="I227" s="510"/>
      <c r="J227" s="321">
        <v>0.45069999999999999</v>
      </c>
    </row>
    <row r="228" spans="1:10" ht="20.100000000000001" customHeight="1" x14ac:dyDescent="0.25">
      <c r="A228" s="503"/>
      <c r="B228" s="503"/>
      <c r="C228" s="503"/>
      <c r="D228" s="503"/>
      <c r="E228" s="503"/>
      <c r="F228" s="503" t="s">
        <v>324</v>
      </c>
      <c r="G228" s="503"/>
      <c r="H228" s="503"/>
      <c r="I228" s="503"/>
      <c r="J228" s="320">
        <v>0.47549999999999998</v>
      </c>
    </row>
    <row r="229" spans="1:10" ht="20.100000000000001" customHeight="1" x14ac:dyDescent="0.25">
      <c r="A229" s="297" t="s">
        <v>757</v>
      </c>
      <c r="B229" s="298" t="s">
        <v>4</v>
      </c>
      <c r="C229" s="297" t="s">
        <v>204</v>
      </c>
      <c r="D229" s="297" t="s">
        <v>758</v>
      </c>
      <c r="E229" s="298" t="s">
        <v>90</v>
      </c>
      <c r="F229" s="298" t="s">
        <v>318</v>
      </c>
      <c r="G229" s="512" t="s">
        <v>759</v>
      </c>
      <c r="H229" s="511"/>
      <c r="I229" s="511"/>
      <c r="J229" s="298" t="s">
        <v>309</v>
      </c>
    </row>
    <row r="230" spans="1:10" ht="20.100000000000001" customHeight="1" x14ac:dyDescent="0.25">
      <c r="A230" s="299"/>
      <c r="B230" s="299"/>
      <c r="C230" s="299"/>
      <c r="D230" s="299"/>
      <c r="E230" s="299"/>
      <c r="F230" s="299"/>
      <c r="G230" s="299" t="s">
        <v>760</v>
      </c>
      <c r="H230" s="299" t="s">
        <v>761</v>
      </c>
      <c r="I230" s="299" t="s">
        <v>762</v>
      </c>
      <c r="J230" s="299"/>
    </row>
    <row r="231" spans="1:10" ht="50.1" customHeight="1" x14ac:dyDescent="0.25">
      <c r="A231" s="305" t="s">
        <v>758</v>
      </c>
      <c r="B231" s="306" t="s">
        <v>304</v>
      </c>
      <c r="C231" s="305" t="s">
        <v>421</v>
      </c>
      <c r="D231" s="305" t="s">
        <v>805</v>
      </c>
      <c r="E231" s="308">
        <v>6.9999999999999999E-4</v>
      </c>
      <c r="F231" s="307" t="s">
        <v>763</v>
      </c>
      <c r="G231" s="306" t="s">
        <v>1349</v>
      </c>
      <c r="H231" s="306" t="s">
        <v>1350</v>
      </c>
      <c r="I231" s="306" t="s">
        <v>1351</v>
      </c>
      <c r="J231" s="321">
        <v>0</v>
      </c>
    </row>
    <row r="232" spans="1:10" ht="50.1" customHeight="1" x14ac:dyDescent="0.25">
      <c r="A232" s="305" t="s">
        <v>758</v>
      </c>
      <c r="B232" s="306" t="s">
        <v>304</v>
      </c>
      <c r="C232" s="305" t="s">
        <v>422</v>
      </c>
      <c r="D232" s="305" t="s">
        <v>765</v>
      </c>
      <c r="E232" s="308">
        <v>1.272E-2</v>
      </c>
      <c r="F232" s="307" t="s">
        <v>763</v>
      </c>
      <c r="G232" s="306" t="s">
        <v>1349</v>
      </c>
      <c r="H232" s="306" t="s">
        <v>1350</v>
      </c>
      <c r="I232" s="306" t="s">
        <v>1351</v>
      </c>
      <c r="J232" s="321">
        <v>0</v>
      </c>
    </row>
    <row r="233" spans="1:10" ht="20.100000000000001" customHeight="1" x14ac:dyDescent="0.25">
      <c r="A233" s="503"/>
      <c r="B233" s="503"/>
      <c r="C233" s="503"/>
      <c r="D233" s="503"/>
      <c r="E233" s="503"/>
      <c r="F233" s="503" t="s">
        <v>764</v>
      </c>
      <c r="G233" s="503"/>
      <c r="H233" s="503"/>
      <c r="I233" s="503"/>
      <c r="J233" s="320">
        <v>0</v>
      </c>
    </row>
    <row r="234" spans="1:10" x14ac:dyDescent="0.25">
      <c r="A234" s="315"/>
      <c r="B234" s="315"/>
      <c r="C234" s="315"/>
      <c r="D234" s="315"/>
      <c r="E234" s="315" t="s">
        <v>206</v>
      </c>
      <c r="F234" s="316">
        <v>20.010199051219512</v>
      </c>
      <c r="G234" s="315" t="s">
        <v>207</v>
      </c>
      <c r="H234" s="316">
        <v>0</v>
      </c>
      <c r="I234" s="315" t="s">
        <v>208</v>
      </c>
      <c r="J234" s="316">
        <v>20.010199074674652</v>
      </c>
    </row>
    <row r="235" spans="1:10" ht="15.75" thickBot="1" x14ac:dyDescent="0.3">
      <c r="A235" s="315"/>
      <c r="B235" s="315"/>
      <c r="C235" s="315"/>
      <c r="D235" s="315"/>
      <c r="E235" s="315" t="s">
        <v>209</v>
      </c>
      <c r="F235" s="316">
        <v>104.77</v>
      </c>
      <c r="G235" s="315"/>
      <c r="H235" s="508" t="s">
        <v>210</v>
      </c>
      <c r="I235" s="508"/>
      <c r="J235" s="316">
        <v>595.52</v>
      </c>
    </row>
    <row r="236" spans="1:10" ht="0.95" customHeight="1" thickTop="1" x14ac:dyDescent="0.25">
      <c r="A236" s="317"/>
      <c r="B236" s="317"/>
      <c r="C236" s="317"/>
      <c r="D236" s="317"/>
      <c r="E236" s="317"/>
      <c r="F236" s="317"/>
      <c r="G236" s="317"/>
      <c r="H236" s="317"/>
      <c r="I236" s="317"/>
      <c r="J236" s="317"/>
    </row>
    <row r="237" spans="1:10" ht="18" customHeight="1" x14ac:dyDescent="0.25">
      <c r="A237" s="297" t="s">
        <v>426</v>
      </c>
      <c r="B237" s="298" t="s">
        <v>3</v>
      </c>
      <c r="C237" s="297" t="s">
        <v>4</v>
      </c>
      <c r="D237" s="297" t="s">
        <v>5</v>
      </c>
      <c r="E237" s="506" t="s">
        <v>202</v>
      </c>
      <c r="F237" s="506"/>
      <c r="G237" s="299" t="s">
        <v>6</v>
      </c>
      <c r="H237" s="298" t="s">
        <v>7</v>
      </c>
      <c r="I237" s="298" t="s">
        <v>8</v>
      </c>
      <c r="J237" s="298" t="s">
        <v>10</v>
      </c>
    </row>
    <row r="238" spans="1:10" ht="26.1" customHeight="1" x14ac:dyDescent="0.25">
      <c r="A238" s="300" t="s">
        <v>127</v>
      </c>
      <c r="B238" s="301" t="s">
        <v>281</v>
      </c>
      <c r="C238" s="300" t="s">
        <v>129</v>
      </c>
      <c r="D238" s="300" t="s">
        <v>806</v>
      </c>
      <c r="E238" s="509" t="s">
        <v>276</v>
      </c>
      <c r="F238" s="509"/>
      <c r="G238" s="302" t="s">
        <v>128</v>
      </c>
      <c r="H238" s="303">
        <v>1</v>
      </c>
      <c r="I238" s="304">
        <v>135.11000000000001</v>
      </c>
      <c r="J238" s="304">
        <v>135.11000000000001</v>
      </c>
    </row>
    <row r="239" spans="1:10" ht="24" customHeight="1" x14ac:dyDescent="0.25">
      <c r="A239" s="305" t="s">
        <v>203</v>
      </c>
      <c r="B239" s="306" t="s">
        <v>217</v>
      </c>
      <c r="C239" s="305" t="s">
        <v>94</v>
      </c>
      <c r="D239" s="305" t="s">
        <v>218</v>
      </c>
      <c r="E239" s="510" t="s">
        <v>876</v>
      </c>
      <c r="F239" s="510"/>
      <c r="G239" s="307" t="s">
        <v>132</v>
      </c>
      <c r="H239" s="308">
        <v>0.4</v>
      </c>
      <c r="I239" s="309">
        <v>24.37</v>
      </c>
      <c r="J239" s="309">
        <v>9.74</v>
      </c>
    </row>
    <row r="240" spans="1:10" ht="39" customHeight="1" x14ac:dyDescent="0.25">
      <c r="A240" s="310" t="s">
        <v>204</v>
      </c>
      <c r="B240" s="311" t="s">
        <v>282</v>
      </c>
      <c r="C240" s="310" t="s">
        <v>94</v>
      </c>
      <c r="D240" s="310" t="s">
        <v>283</v>
      </c>
      <c r="E240" s="507" t="s">
        <v>221</v>
      </c>
      <c r="F240" s="507"/>
      <c r="G240" s="312" t="s">
        <v>128</v>
      </c>
      <c r="H240" s="313">
        <v>4</v>
      </c>
      <c r="I240" s="314">
        <v>0.2</v>
      </c>
      <c r="J240" s="314">
        <v>0.8</v>
      </c>
    </row>
    <row r="241" spans="1:10" ht="26.1" customHeight="1" x14ac:dyDescent="0.25">
      <c r="A241" s="310" t="s">
        <v>204</v>
      </c>
      <c r="B241" s="311" t="s">
        <v>284</v>
      </c>
      <c r="C241" s="310" t="s">
        <v>94</v>
      </c>
      <c r="D241" s="310" t="s">
        <v>807</v>
      </c>
      <c r="E241" s="507" t="s">
        <v>221</v>
      </c>
      <c r="F241" s="507"/>
      <c r="G241" s="312" t="s">
        <v>128</v>
      </c>
      <c r="H241" s="313">
        <v>1</v>
      </c>
      <c r="I241" s="314">
        <v>124.57</v>
      </c>
      <c r="J241" s="314">
        <v>124.57</v>
      </c>
    </row>
    <row r="242" spans="1:10" x14ac:dyDescent="0.25">
      <c r="A242" s="315"/>
      <c r="B242" s="315"/>
      <c r="C242" s="315"/>
      <c r="D242" s="315"/>
      <c r="E242" s="315" t="s">
        <v>206</v>
      </c>
      <c r="F242" s="316">
        <v>6.19</v>
      </c>
      <c r="G242" s="315" t="s">
        <v>207</v>
      </c>
      <c r="H242" s="316">
        <v>0</v>
      </c>
      <c r="I242" s="315" t="s">
        <v>208</v>
      </c>
      <c r="J242" s="316">
        <v>6.19</v>
      </c>
    </row>
    <row r="243" spans="1:10" ht="15.75" thickBot="1" x14ac:dyDescent="0.3">
      <c r="A243" s="315"/>
      <c r="B243" s="315"/>
      <c r="C243" s="315"/>
      <c r="D243" s="315"/>
      <c r="E243" s="315" t="s">
        <v>209</v>
      </c>
      <c r="F243" s="316">
        <v>28.84</v>
      </c>
      <c r="G243" s="315"/>
      <c r="H243" s="508" t="s">
        <v>210</v>
      </c>
      <c r="I243" s="508"/>
      <c r="J243" s="316">
        <v>163.95</v>
      </c>
    </row>
    <row r="244" spans="1:10" ht="0.95" customHeight="1" thickTop="1" x14ac:dyDescent="0.25">
      <c r="A244" s="317"/>
      <c r="B244" s="317"/>
      <c r="C244" s="317"/>
      <c r="D244" s="317"/>
      <c r="E244" s="317"/>
      <c r="F244" s="317"/>
      <c r="G244" s="317"/>
      <c r="H244" s="317"/>
      <c r="I244" s="317"/>
      <c r="J244" s="317"/>
    </row>
    <row r="245" spans="1:10" ht="18" customHeight="1" x14ac:dyDescent="0.25">
      <c r="A245" s="297" t="s">
        <v>427</v>
      </c>
      <c r="B245" s="298" t="s">
        <v>3</v>
      </c>
      <c r="C245" s="297" t="s">
        <v>4</v>
      </c>
      <c r="D245" s="297" t="s">
        <v>5</v>
      </c>
      <c r="E245" s="506" t="s">
        <v>202</v>
      </c>
      <c r="F245" s="506"/>
      <c r="G245" s="299" t="s">
        <v>6</v>
      </c>
      <c r="H245" s="298" t="s">
        <v>7</v>
      </c>
      <c r="I245" s="298" t="s">
        <v>8</v>
      </c>
      <c r="J245" s="298" t="s">
        <v>10</v>
      </c>
    </row>
    <row r="246" spans="1:10" ht="24" customHeight="1" x14ac:dyDescent="0.25">
      <c r="A246" s="300" t="s">
        <v>127</v>
      </c>
      <c r="B246" s="301" t="s">
        <v>285</v>
      </c>
      <c r="C246" s="300" t="s">
        <v>129</v>
      </c>
      <c r="D246" s="300" t="s">
        <v>190</v>
      </c>
      <c r="E246" s="509" t="s">
        <v>276</v>
      </c>
      <c r="F246" s="509"/>
      <c r="G246" s="302" t="s">
        <v>286</v>
      </c>
      <c r="H246" s="303">
        <v>1</v>
      </c>
      <c r="I246" s="304">
        <v>0.77</v>
      </c>
      <c r="J246" s="304">
        <v>0.77</v>
      </c>
    </row>
    <row r="247" spans="1:10" ht="39" customHeight="1" x14ac:dyDescent="0.25">
      <c r="A247" s="305" t="s">
        <v>203</v>
      </c>
      <c r="B247" s="306" t="s">
        <v>287</v>
      </c>
      <c r="C247" s="305" t="s">
        <v>94</v>
      </c>
      <c r="D247" s="305" t="s">
        <v>288</v>
      </c>
      <c r="E247" s="510" t="s">
        <v>881</v>
      </c>
      <c r="F247" s="510"/>
      <c r="G247" s="307" t="s">
        <v>289</v>
      </c>
      <c r="H247" s="308">
        <v>6.2600000000000003E-2</v>
      </c>
      <c r="I247" s="309">
        <v>1.69</v>
      </c>
      <c r="J247" s="309">
        <v>0.1</v>
      </c>
    </row>
    <row r="248" spans="1:10" ht="24" customHeight="1" x14ac:dyDescent="0.25">
      <c r="A248" s="305" t="s">
        <v>203</v>
      </c>
      <c r="B248" s="306" t="s">
        <v>217</v>
      </c>
      <c r="C248" s="305" t="s">
        <v>94</v>
      </c>
      <c r="D248" s="305" t="s">
        <v>218</v>
      </c>
      <c r="E248" s="510" t="s">
        <v>876</v>
      </c>
      <c r="F248" s="510"/>
      <c r="G248" s="307" t="s">
        <v>132</v>
      </c>
      <c r="H248" s="308">
        <v>2.7799999999999998E-2</v>
      </c>
      <c r="I248" s="309">
        <v>24.37</v>
      </c>
      <c r="J248" s="309">
        <v>0.67</v>
      </c>
    </row>
    <row r="249" spans="1:10" x14ac:dyDescent="0.25">
      <c r="A249" s="315"/>
      <c r="B249" s="315"/>
      <c r="C249" s="315"/>
      <c r="D249" s="315"/>
      <c r="E249" s="315" t="s">
        <v>206</v>
      </c>
      <c r="F249" s="316">
        <v>0.44</v>
      </c>
      <c r="G249" s="315" t="s">
        <v>207</v>
      </c>
      <c r="H249" s="316">
        <v>0</v>
      </c>
      <c r="I249" s="315" t="s">
        <v>208</v>
      </c>
      <c r="J249" s="316">
        <v>0.44</v>
      </c>
    </row>
    <row r="250" spans="1:10" ht="15.75" thickBot="1" x14ac:dyDescent="0.3">
      <c r="A250" s="315"/>
      <c r="B250" s="315"/>
      <c r="C250" s="315"/>
      <c r="D250" s="315"/>
      <c r="E250" s="315" t="s">
        <v>209</v>
      </c>
      <c r="F250" s="316">
        <v>0.16</v>
      </c>
      <c r="G250" s="315"/>
      <c r="H250" s="508" t="s">
        <v>210</v>
      </c>
      <c r="I250" s="508"/>
      <c r="J250" s="316">
        <v>0.93</v>
      </c>
    </row>
    <row r="251" spans="1:10" ht="0.95" customHeight="1" thickTop="1" x14ac:dyDescent="0.25">
      <c r="A251" s="317"/>
      <c r="B251" s="317"/>
      <c r="C251" s="317"/>
      <c r="D251" s="317"/>
      <c r="E251" s="317"/>
      <c r="F251" s="317"/>
      <c r="G251" s="317"/>
      <c r="H251" s="317"/>
      <c r="I251" s="317"/>
      <c r="J251" s="317"/>
    </row>
    <row r="252" spans="1:10" ht="18" customHeight="1" x14ac:dyDescent="0.25">
      <c r="A252" s="297" t="s">
        <v>1036</v>
      </c>
      <c r="B252" s="298" t="s">
        <v>3</v>
      </c>
      <c r="C252" s="297" t="s">
        <v>4</v>
      </c>
      <c r="D252" s="297" t="s">
        <v>5</v>
      </c>
      <c r="E252" s="506" t="s">
        <v>202</v>
      </c>
      <c r="F252" s="506"/>
      <c r="G252" s="299" t="s">
        <v>6</v>
      </c>
      <c r="H252" s="298" t="s">
        <v>7</v>
      </c>
      <c r="I252" s="298" t="s">
        <v>8</v>
      </c>
      <c r="J252" s="298" t="s">
        <v>10</v>
      </c>
    </row>
    <row r="253" spans="1:10" ht="65.099999999999994" customHeight="1" x14ac:dyDescent="0.25">
      <c r="A253" s="300" t="s">
        <v>127</v>
      </c>
      <c r="B253" s="301" t="s">
        <v>1031</v>
      </c>
      <c r="C253" s="300" t="s">
        <v>94</v>
      </c>
      <c r="D253" s="300" t="s">
        <v>980</v>
      </c>
      <c r="E253" s="509" t="s">
        <v>889</v>
      </c>
      <c r="F253" s="509"/>
      <c r="G253" s="302" t="s">
        <v>130</v>
      </c>
      <c r="H253" s="303">
        <v>1</v>
      </c>
      <c r="I253" s="304">
        <v>10.65</v>
      </c>
      <c r="J253" s="304">
        <v>10.65</v>
      </c>
    </row>
    <row r="254" spans="1:10" ht="65.099999999999994" customHeight="1" x14ac:dyDescent="0.25">
      <c r="A254" s="305" t="s">
        <v>203</v>
      </c>
      <c r="B254" s="306" t="s">
        <v>1037</v>
      </c>
      <c r="C254" s="305" t="s">
        <v>94</v>
      </c>
      <c r="D254" s="305" t="s">
        <v>1038</v>
      </c>
      <c r="E254" s="510" t="s">
        <v>879</v>
      </c>
      <c r="F254" s="510"/>
      <c r="G254" s="307" t="s">
        <v>236</v>
      </c>
      <c r="H254" s="308">
        <v>3.4707200000000001E-2</v>
      </c>
      <c r="I254" s="309">
        <v>165.91</v>
      </c>
      <c r="J254" s="309">
        <v>5.75</v>
      </c>
    </row>
    <row r="255" spans="1:10" ht="65.099999999999994" customHeight="1" x14ac:dyDescent="0.25">
      <c r="A255" s="305" t="s">
        <v>203</v>
      </c>
      <c r="B255" s="306" t="s">
        <v>1039</v>
      </c>
      <c r="C255" s="305" t="s">
        <v>94</v>
      </c>
      <c r="D255" s="305" t="s">
        <v>1040</v>
      </c>
      <c r="E255" s="510" t="s">
        <v>879</v>
      </c>
      <c r="F255" s="510"/>
      <c r="G255" s="307" t="s">
        <v>239</v>
      </c>
      <c r="H255" s="308">
        <v>3.9149299999999998E-2</v>
      </c>
      <c r="I255" s="309">
        <v>79.56</v>
      </c>
      <c r="J255" s="309">
        <v>3.11</v>
      </c>
    </row>
    <row r="256" spans="1:10" ht="24" customHeight="1" x14ac:dyDescent="0.25">
      <c r="A256" s="305" t="s">
        <v>203</v>
      </c>
      <c r="B256" s="306" t="s">
        <v>217</v>
      </c>
      <c r="C256" s="305" t="s">
        <v>94</v>
      </c>
      <c r="D256" s="305" t="s">
        <v>218</v>
      </c>
      <c r="E256" s="510" t="s">
        <v>876</v>
      </c>
      <c r="F256" s="510"/>
      <c r="G256" s="307" t="s">
        <v>132</v>
      </c>
      <c r="H256" s="308">
        <v>7.3856500000000005E-2</v>
      </c>
      <c r="I256" s="309">
        <v>24.37</v>
      </c>
      <c r="J256" s="309">
        <v>1.79</v>
      </c>
    </row>
    <row r="257" spans="1:10" x14ac:dyDescent="0.25">
      <c r="A257" s="315"/>
      <c r="B257" s="315"/>
      <c r="C257" s="315"/>
      <c r="D257" s="315"/>
      <c r="E257" s="315" t="s">
        <v>206</v>
      </c>
      <c r="F257" s="316">
        <v>3.8</v>
      </c>
      <c r="G257" s="315" t="s">
        <v>207</v>
      </c>
      <c r="H257" s="316">
        <v>0</v>
      </c>
      <c r="I257" s="315" t="s">
        <v>208</v>
      </c>
      <c r="J257" s="316">
        <v>3.8</v>
      </c>
    </row>
    <row r="258" spans="1:10" ht="15.75" thickBot="1" x14ac:dyDescent="0.3">
      <c r="A258" s="315"/>
      <c r="B258" s="315"/>
      <c r="C258" s="315"/>
      <c r="D258" s="315"/>
      <c r="E258" s="315" t="s">
        <v>209</v>
      </c>
      <c r="F258" s="316">
        <v>2.27</v>
      </c>
      <c r="G258" s="315"/>
      <c r="H258" s="508" t="s">
        <v>210</v>
      </c>
      <c r="I258" s="508"/>
      <c r="J258" s="316">
        <v>12.92</v>
      </c>
    </row>
    <row r="259" spans="1:10" ht="0.95" customHeight="1" thickTop="1" x14ac:dyDescent="0.25">
      <c r="A259" s="317"/>
      <c r="B259" s="317"/>
      <c r="C259" s="317"/>
      <c r="D259" s="317"/>
      <c r="E259" s="317"/>
      <c r="F259" s="317"/>
      <c r="G259" s="317"/>
      <c r="H259" s="317"/>
      <c r="I259" s="317"/>
      <c r="J259" s="317"/>
    </row>
    <row r="260" spans="1:10" ht="18" customHeight="1" x14ac:dyDescent="0.25">
      <c r="A260" s="297" t="s">
        <v>1041</v>
      </c>
      <c r="B260" s="298" t="s">
        <v>3</v>
      </c>
      <c r="C260" s="297" t="s">
        <v>4</v>
      </c>
      <c r="D260" s="297" t="s">
        <v>5</v>
      </c>
      <c r="E260" s="506" t="s">
        <v>202</v>
      </c>
      <c r="F260" s="506"/>
      <c r="G260" s="299" t="s">
        <v>6</v>
      </c>
      <c r="H260" s="298" t="s">
        <v>7</v>
      </c>
      <c r="I260" s="298" t="s">
        <v>8</v>
      </c>
      <c r="J260" s="298" t="s">
        <v>10</v>
      </c>
    </row>
    <row r="261" spans="1:10" ht="51.95" customHeight="1" x14ac:dyDescent="0.25">
      <c r="A261" s="300" t="s">
        <v>127</v>
      </c>
      <c r="B261" s="301" t="s">
        <v>1026</v>
      </c>
      <c r="C261" s="300" t="s">
        <v>94</v>
      </c>
      <c r="D261" s="300" t="s">
        <v>1009</v>
      </c>
      <c r="E261" s="509" t="s">
        <v>893</v>
      </c>
      <c r="F261" s="509"/>
      <c r="G261" s="302" t="s">
        <v>130</v>
      </c>
      <c r="H261" s="303">
        <v>1</v>
      </c>
      <c r="I261" s="304">
        <v>118.9</v>
      </c>
      <c r="J261" s="304">
        <v>118.9</v>
      </c>
    </row>
    <row r="262" spans="1:10" ht="39" customHeight="1" x14ac:dyDescent="0.25">
      <c r="A262" s="305" t="s">
        <v>203</v>
      </c>
      <c r="B262" s="306" t="s">
        <v>555</v>
      </c>
      <c r="C262" s="305" t="s">
        <v>94</v>
      </c>
      <c r="D262" s="305" t="s">
        <v>556</v>
      </c>
      <c r="E262" s="510" t="s">
        <v>879</v>
      </c>
      <c r="F262" s="510"/>
      <c r="G262" s="307" t="s">
        <v>236</v>
      </c>
      <c r="H262" s="308">
        <v>2.7799999999999998E-2</v>
      </c>
      <c r="I262" s="309">
        <v>218.45</v>
      </c>
      <c r="J262" s="309">
        <v>6.07</v>
      </c>
    </row>
    <row r="263" spans="1:10" ht="39" customHeight="1" x14ac:dyDescent="0.25">
      <c r="A263" s="305" t="s">
        <v>203</v>
      </c>
      <c r="B263" s="306" t="s">
        <v>557</v>
      </c>
      <c r="C263" s="305" t="s">
        <v>94</v>
      </c>
      <c r="D263" s="305" t="s">
        <v>558</v>
      </c>
      <c r="E263" s="510" t="s">
        <v>879</v>
      </c>
      <c r="F263" s="510"/>
      <c r="G263" s="307" t="s">
        <v>239</v>
      </c>
      <c r="H263" s="308">
        <v>4.02E-2</v>
      </c>
      <c r="I263" s="309">
        <v>99.23</v>
      </c>
      <c r="J263" s="309">
        <v>3.98</v>
      </c>
    </row>
    <row r="264" spans="1:10" ht="65.099999999999994" customHeight="1" x14ac:dyDescent="0.25">
      <c r="A264" s="305" t="s">
        <v>203</v>
      </c>
      <c r="B264" s="306" t="s">
        <v>234</v>
      </c>
      <c r="C264" s="305" t="s">
        <v>94</v>
      </c>
      <c r="D264" s="305" t="s">
        <v>235</v>
      </c>
      <c r="E264" s="510" t="s">
        <v>879</v>
      </c>
      <c r="F264" s="510"/>
      <c r="G264" s="307" t="s">
        <v>236</v>
      </c>
      <c r="H264" s="308">
        <v>5.4000000000000003E-3</v>
      </c>
      <c r="I264" s="309">
        <v>323.5</v>
      </c>
      <c r="J264" s="309">
        <v>1.74</v>
      </c>
    </row>
    <row r="265" spans="1:10" ht="65.099999999999994" customHeight="1" x14ac:dyDescent="0.25">
      <c r="A265" s="305" t="s">
        <v>203</v>
      </c>
      <c r="B265" s="306" t="s">
        <v>237</v>
      </c>
      <c r="C265" s="305" t="s">
        <v>94</v>
      </c>
      <c r="D265" s="305" t="s">
        <v>238</v>
      </c>
      <c r="E265" s="510" t="s">
        <v>879</v>
      </c>
      <c r="F265" s="510"/>
      <c r="G265" s="307" t="s">
        <v>239</v>
      </c>
      <c r="H265" s="308">
        <v>5.9999999999999995E-4</v>
      </c>
      <c r="I265" s="309">
        <v>79.66</v>
      </c>
      <c r="J265" s="309">
        <v>0.04</v>
      </c>
    </row>
    <row r="266" spans="1:10" ht="24" customHeight="1" x14ac:dyDescent="0.25">
      <c r="A266" s="305" t="s">
        <v>203</v>
      </c>
      <c r="B266" s="306" t="s">
        <v>217</v>
      </c>
      <c r="C266" s="305" t="s">
        <v>94</v>
      </c>
      <c r="D266" s="305" t="s">
        <v>218</v>
      </c>
      <c r="E266" s="510" t="s">
        <v>876</v>
      </c>
      <c r="F266" s="510"/>
      <c r="G266" s="307" t="s">
        <v>132</v>
      </c>
      <c r="H266" s="308">
        <v>3.7900000000000003E-2</v>
      </c>
      <c r="I266" s="309">
        <v>24.37</v>
      </c>
      <c r="J266" s="309">
        <v>0.92</v>
      </c>
    </row>
    <row r="267" spans="1:10" ht="39" customHeight="1" x14ac:dyDescent="0.25">
      <c r="A267" s="305" t="s">
        <v>203</v>
      </c>
      <c r="B267" s="306" t="s">
        <v>265</v>
      </c>
      <c r="C267" s="305" t="s">
        <v>94</v>
      </c>
      <c r="D267" s="305" t="s">
        <v>266</v>
      </c>
      <c r="E267" s="510" t="s">
        <v>879</v>
      </c>
      <c r="F267" s="510"/>
      <c r="G267" s="307" t="s">
        <v>236</v>
      </c>
      <c r="H267" s="308">
        <v>0.12520000000000001</v>
      </c>
      <c r="I267" s="309">
        <v>49.04</v>
      </c>
      <c r="J267" s="309">
        <v>6.13</v>
      </c>
    </row>
    <row r="268" spans="1:10" ht="26.1" customHeight="1" x14ac:dyDescent="0.25">
      <c r="A268" s="310" t="s">
        <v>204</v>
      </c>
      <c r="B268" s="311" t="s">
        <v>1042</v>
      </c>
      <c r="C268" s="310" t="s">
        <v>94</v>
      </c>
      <c r="D268" s="310" t="s">
        <v>1043</v>
      </c>
      <c r="E268" s="507" t="s">
        <v>221</v>
      </c>
      <c r="F268" s="507"/>
      <c r="G268" s="312" t="s">
        <v>130</v>
      </c>
      <c r="H268" s="313">
        <v>1.3889</v>
      </c>
      <c r="I268" s="314">
        <v>72.02</v>
      </c>
      <c r="J268" s="314">
        <v>100.02</v>
      </c>
    </row>
    <row r="269" spans="1:10" x14ac:dyDescent="0.25">
      <c r="A269" s="315"/>
      <c r="B269" s="315"/>
      <c r="C269" s="315"/>
      <c r="D269" s="315"/>
      <c r="E269" s="315" t="s">
        <v>206</v>
      </c>
      <c r="F269" s="316">
        <v>7.3</v>
      </c>
      <c r="G269" s="315" t="s">
        <v>207</v>
      </c>
      <c r="H269" s="316">
        <v>0</v>
      </c>
      <c r="I269" s="315" t="s">
        <v>208</v>
      </c>
      <c r="J269" s="316">
        <v>7.3</v>
      </c>
    </row>
    <row r="270" spans="1:10" ht="15.75" thickBot="1" x14ac:dyDescent="0.3">
      <c r="A270" s="315"/>
      <c r="B270" s="315"/>
      <c r="C270" s="315"/>
      <c r="D270" s="315"/>
      <c r="E270" s="315" t="s">
        <v>209</v>
      </c>
      <c r="F270" s="316">
        <v>25.38</v>
      </c>
      <c r="G270" s="315"/>
      <c r="H270" s="508" t="s">
        <v>210</v>
      </c>
      <c r="I270" s="508"/>
      <c r="J270" s="316">
        <v>144.28</v>
      </c>
    </row>
    <row r="271" spans="1:10" ht="0.95" customHeight="1" thickTop="1" x14ac:dyDescent="0.25">
      <c r="A271" s="317"/>
      <c r="B271" s="317"/>
      <c r="C271" s="317"/>
      <c r="D271" s="317"/>
      <c r="E271" s="317"/>
      <c r="F271" s="317"/>
      <c r="G271" s="317"/>
      <c r="H271" s="317"/>
      <c r="I271" s="317"/>
      <c r="J271" s="317"/>
    </row>
    <row r="272" spans="1:10" ht="18" customHeight="1" x14ac:dyDescent="0.25">
      <c r="A272" s="297" t="s">
        <v>1044</v>
      </c>
      <c r="B272" s="298" t="s">
        <v>3</v>
      </c>
      <c r="C272" s="297" t="s">
        <v>4</v>
      </c>
      <c r="D272" s="297" t="s">
        <v>5</v>
      </c>
      <c r="E272" s="506" t="s">
        <v>202</v>
      </c>
      <c r="F272" s="506"/>
      <c r="G272" s="299" t="s">
        <v>6</v>
      </c>
      <c r="H272" s="298" t="s">
        <v>7</v>
      </c>
      <c r="I272" s="298" t="s">
        <v>8</v>
      </c>
      <c r="J272" s="298" t="s">
        <v>10</v>
      </c>
    </row>
    <row r="273" spans="1:10" ht="51.95" customHeight="1" x14ac:dyDescent="0.25">
      <c r="A273" s="300" t="s">
        <v>127</v>
      </c>
      <c r="B273" s="301" t="s">
        <v>991</v>
      </c>
      <c r="C273" s="300" t="s">
        <v>94</v>
      </c>
      <c r="D273" s="300" t="s">
        <v>1030</v>
      </c>
      <c r="E273" s="509" t="s">
        <v>881</v>
      </c>
      <c r="F273" s="509"/>
      <c r="G273" s="302" t="s">
        <v>130</v>
      </c>
      <c r="H273" s="303">
        <v>1</v>
      </c>
      <c r="I273" s="304">
        <v>9.7899999999999991</v>
      </c>
      <c r="J273" s="304">
        <v>9.7899999999999991</v>
      </c>
    </row>
    <row r="274" spans="1:10" ht="39" customHeight="1" x14ac:dyDescent="0.25">
      <c r="A274" s="305" t="s">
        <v>203</v>
      </c>
      <c r="B274" s="306" t="s">
        <v>555</v>
      </c>
      <c r="C274" s="305" t="s">
        <v>94</v>
      </c>
      <c r="D274" s="305" t="s">
        <v>556</v>
      </c>
      <c r="E274" s="510" t="s">
        <v>879</v>
      </c>
      <c r="F274" s="510"/>
      <c r="G274" s="307" t="s">
        <v>236</v>
      </c>
      <c r="H274" s="308">
        <v>8.3000000000000001E-3</v>
      </c>
      <c r="I274" s="309">
        <v>218.45</v>
      </c>
      <c r="J274" s="309">
        <v>1.81</v>
      </c>
    </row>
    <row r="275" spans="1:10" ht="39" customHeight="1" x14ac:dyDescent="0.25">
      <c r="A275" s="305" t="s">
        <v>203</v>
      </c>
      <c r="B275" s="306" t="s">
        <v>557</v>
      </c>
      <c r="C275" s="305" t="s">
        <v>94</v>
      </c>
      <c r="D275" s="305" t="s">
        <v>558</v>
      </c>
      <c r="E275" s="510" t="s">
        <v>879</v>
      </c>
      <c r="F275" s="510"/>
      <c r="G275" s="307" t="s">
        <v>239</v>
      </c>
      <c r="H275" s="308">
        <v>1.5100000000000001E-2</v>
      </c>
      <c r="I275" s="309">
        <v>99.23</v>
      </c>
      <c r="J275" s="309">
        <v>1.49</v>
      </c>
    </row>
    <row r="276" spans="1:10" ht="51.95" customHeight="1" x14ac:dyDescent="0.25">
      <c r="A276" s="305" t="s">
        <v>203</v>
      </c>
      <c r="B276" s="306" t="s">
        <v>1045</v>
      </c>
      <c r="C276" s="305" t="s">
        <v>94</v>
      </c>
      <c r="D276" s="305" t="s">
        <v>1046</v>
      </c>
      <c r="E276" s="510" t="s">
        <v>879</v>
      </c>
      <c r="F276" s="510"/>
      <c r="G276" s="307" t="s">
        <v>236</v>
      </c>
      <c r="H276" s="308">
        <v>2.6700000000000002E-2</v>
      </c>
      <c r="I276" s="309">
        <v>190.59</v>
      </c>
      <c r="J276" s="309">
        <v>5.08</v>
      </c>
    </row>
    <row r="277" spans="1:10" ht="51.95" customHeight="1" x14ac:dyDescent="0.25">
      <c r="A277" s="305" t="s">
        <v>203</v>
      </c>
      <c r="B277" s="306" t="s">
        <v>1047</v>
      </c>
      <c r="C277" s="305" t="s">
        <v>94</v>
      </c>
      <c r="D277" s="305" t="s">
        <v>1048</v>
      </c>
      <c r="E277" s="510" t="s">
        <v>879</v>
      </c>
      <c r="F277" s="510"/>
      <c r="G277" s="307" t="s">
        <v>239</v>
      </c>
      <c r="H277" s="308">
        <v>2.0299999999999999E-2</v>
      </c>
      <c r="I277" s="309">
        <v>69.63</v>
      </c>
      <c r="J277" s="309">
        <v>1.41</v>
      </c>
    </row>
    <row r="278" spans="1:10" x14ac:dyDescent="0.25">
      <c r="A278" s="315"/>
      <c r="B278" s="315"/>
      <c r="C278" s="315"/>
      <c r="D278" s="315"/>
      <c r="E278" s="315" t="s">
        <v>206</v>
      </c>
      <c r="F278" s="316">
        <v>2.15</v>
      </c>
      <c r="G278" s="315" t="s">
        <v>207</v>
      </c>
      <c r="H278" s="316">
        <v>0</v>
      </c>
      <c r="I278" s="315" t="s">
        <v>208</v>
      </c>
      <c r="J278" s="316">
        <v>2.15</v>
      </c>
    </row>
    <row r="279" spans="1:10" ht="15.75" thickBot="1" x14ac:dyDescent="0.3">
      <c r="A279" s="315"/>
      <c r="B279" s="315"/>
      <c r="C279" s="315"/>
      <c r="D279" s="315"/>
      <c r="E279" s="315" t="s">
        <v>209</v>
      </c>
      <c r="F279" s="316">
        <v>2.09</v>
      </c>
      <c r="G279" s="315"/>
      <c r="H279" s="508" t="s">
        <v>210</v>
      </c>
      <c r="I279" s="508"/>
      <c r="J279" s="316">
        <v>11.88</v>
      </c>
    </row>
    <row r="280" spans="1:10" ht="0.95" customHeight="1" thickTop="1" x14ac:dyDescent="0.25">
      <c r="A280" s="317"/>
      <c r="B280" s="317"/>
      <c r="C280" s="317"/>
      <c r="D280" s="317"/>
      <c r="E280" s="317"/>
      <c r="F280" s="317"/>
      <c r="G280" s="317"/>
      <c r="H280" s="317"/>
      <c r="I280" s="317"/>
      <c r="J280" s="317"/>
    </row>
    <row r="281" spans="1:10" ht="18" customHeight="1" x14ac:dyDescent="0.25">
      <c r="A281" s="297" t="s">
        <v>1049</v>
      </c>
      <c r="B281" s="298" t="s">
        <v>3</v>
      </c>
      <c r="C281" s="297" t="s">
        <v>4</v>
      </c>
      <c r="D281" s="297" t="s">
        <v>5</v>
      </c>
      <c r="E281" s="506" t="s">
        <v>202</v>
      </c>
      <c r="F281" s="506"/>
      <c r="G281" s="299" t="s">
        <v>6</v>
      </c>
      <c r="H281" s="298" t="s">
        <v>7</v>
      </c>
      <c r="I281" s="298" t="s">
        <v>8</v>
      </c>
      <c r="J281" s="298" t="s">
        <v>10</v>
      </c>
    </row>
    <row r="282" spans="1:10" ht="39" customHeight="1" x14ac:dyDescent="0.25">
      <c r="A282" s="300" t="s">
        <v>127</v>
      </c>
      <c r="B282" s="301" t="s">
        <v>995</v>
      </c>
      <c r="C282" s="300" t="s">
        <v>94</v>
      </c>
      <c r="D282" s="300" t="s">
        <v>996</v>
      </c>
      <c r="E282" s="509" t="s">
        <v>881</v>
      </c>
      <c r="F282" s="509"/>
      <c r="G282" s="302" t="s">
        <v>791</v>
      </c>
      <c r="H282" s="303">
        <v>1</v>
      </c>
      <c r="I282" s="304">
        <v>2.52</v>
      </c>
      <c r="J282" s="304">
        <v>2.52</v>
      </c>
    </row>
    <row r="283" spans="1:10" ht="65.099999999999994" customHeight="1" x14ac:dyDescent="0.25">
      <c r="A283" s="305" t="s">
        <v>203</v>
      </c>
      <c r="B283" s="306" t="s">
        <v>529</v>
      </c>
      <c r="C283" s="305" t="s">
        <v>94</v>
      </c>
      <c r="D283" s="305" t="s">
        <v>530</v>
      </c>
      <c r="E283" s="510" t="s">
        <v>879</v>
      </c>
      <c r="F283" s="510"/>
      <c r="G283" s="307" t="s">
        <v>236</v>
      </c>
      <c r="H283" s="308">
        <v>8.3000000000000001E-3</v>
      </c>
      <c r="I283" s="309">
        <v>270.49</v>
      </c>
      <c r="J283" s="309">
        <v>2.2400000000000002</v>
      </c>
    </row>
    <row r="284" spans="1:10" ht="65.099999999999994" customHeight="1" x14ac:dyDescent="0.25">
      <c r="A284" s="305" t="s">
        <v>203</v>
      </c>
      <c r="B284" s="306" t="s">
        <v>519</v>
      </c>
      <c r="C284" s="305" t="s">
        <v>94</v>
      </c>
      <c r="D284" s="305" t="s">
        <v>520</v>
      </c>
      <c r="E284" s="510" t="s">
        <v>879</v>
      </c>
      <c r="F284" s="510"/>
      <c r="G284" s="307" t="s">
        <v>239</v>
      </c>
      <c r="H284" s="308">
        <v>3.5999999999999999E-3</v>
      </c>
      <c r="I284" s="309">
        <v>78.62</v>
      </c>
      <c r="J284" s="309">
        <v>0.28000000000000003</v>
      </c>
    </row>
    <row r="285" spans="1:10" x14ac:dyDescent="0.25">
      <c r="A285" s="315"/>
      <c r="B285" s="315"/>
      <c r="C285" s="315"/>
      <c r="D285" s="315"/>
      <c r="E285" s="315" t="s">
        <v>206</v>
      </c>
      <c r="F285" s="316">
        <v>0.33</v>
      </c>
      <c r="G285" s="315" t="s">
        <v>207</v>
      </c>
      <c r="H285" s="316">
        <v>0</v>
      </c>
      <c r="I285" s="315" t="s">
        <v>208</v>
      </c>
      <c r="J285" s="316">
        <v>0.33</v>
      </c>
    </row>
    <row r="286" spans="1:10" ht="15.75" thickBot="1" x14ac:dyDescent="0.3">
      <c r="A286" s="315"/>
      <c r="B286" s="315"/>
      <c r="C286" s="315"/>
      <c r="D286" s="315"/>
      <c r="E286" s="315" t="s">
        <v>209</v>
      </c>
      <c r="F286" s="316">
        <v>0.53</v>
      </c>
      <c r="G286" s="315"/>
      <c r="H286" s="508" t="s">
        <v>210</v>
      </c>
      <c r="I286" s="508"/>
      <c r="J286" s="316">
        <v>3.05</v>
      </c>
    </row>
    <row r="287" spans="1:10" ht="0.95" customHeight="1" thickTop="1" x14ac:dyDescent="0.25">
      <c r="A287" s="317"/>
      <c r="B287" s="317"/>
      <c r="C287" s="317"/>
      <c r="D287" s="317"/>
      <c r="E287" s="317"/>
      <c r="F287" s="317"/>
      <c r="G287" s="317"/>
      <c r="H287" s="317"/>
      <c r="I287" s="317"/>
      <c r="J287" s="317"/>
    </row>
    <row r="288" spans="1:10" ht="18" customHeight="1" x14ac:dyDescent="0.25">
      <c r="A288" s="297" t="s">
        <v>1050</v>
      </c>
      <c r="B288" s="298" t="s">
        <v>3</v>
      </c>
      <c r="C288" s="297" t="s">
        <v>4</v>
      </c>
      <c r="D288" s="297" t="s">
        <v>5</v>
      </c>
      <c r="E288" s="506" t="s">
        <v>202</v>
      </c>
      <c r="F288" s="506"/>
      <c r="G288" s="299" t="s">
        <v>6</v>
      </c>
      <c r="H288" s="298" t="s">
        <v>7</v>
      </c>
      <c r="I288" s="298" t="s">
        <v>8</v>
      </c>
      <c r="J288" s="298" t="s">
        <v>10</v>
      </c>
    </row>
    <row r="289" spans="1:10" ht="39" customHeight="1" x14ac:dyDescent="0.25">
      <c r="A289" s="300" t="s">
        <v>127</v>
      </c>
      <c r="B289" s="301" t="s">
        <v>1034</v>
      </c>
      <c r="C289" s="300" t="s">
        <v>94</v>
      </c>
      <c r="D289" s="300" t="s">
        <v>998</v>
      </c>
      <c r="E289" s="509" t="s">
        <v>1051</v>
      </c>
      <c r="F289" s="509"/>
      <c r="G289" s="302" t="s">
        <v>130</v>
      </c>
      <c r="H289" s="303">
        <v>1</v>
      </c>
      <c r="I289" s="304">
        <v>275.52999999999997</v>
      </c>
      <c r="J289" s="304">
        <v>275.52999999999997</v>
      </c>
    </row>
    <row r="290" spans="1:10" ht="65.099999999999994" customHeight="1" x14ac:dyDescent="0.25">
      <c r="A290" s="305" t="s">
        <v>203</v>
      </c>
      <c r="B290" s="306" t="s">
        <v>1037</v>
      </c>
      <c r="C290" s="305" t="s">
        <v>94</v>
      </c>
      <c r="D290" s="305" t="s">
        <v>1038</v>
      </c>
      <c r="E290" s="510" t="s">
        <v>879</v>
      </c>
      <c r="F290" s="510"/>
      <c r="G290" s="307" t="s">
        <v>236</v>
      </c>
      <c r="H290" s="308">
        <v>0.1037</v>
      </c>
      <c r="I290" s="309">
        <v>165.91</v>
      </c>
      <c r="J290" s="309">
        <v>17.2</v>
      </c>
    </row>
    <row r="291" spans="1:10" ht="65.099999999999994" customHeight="1" x14ac:dyDescent="0.25">
      <c r="A291" s="305" t="s">
        <v>203</v>
      </c>
      <c r="B291" s="306" t="s">
        <v>1039</v>
      </c>
      <c r="C291" s="305" t="s">
        <v>94</v>
      </c>
      <c r="D291" s="305" t="s">
        <v>1040</v>
      </c>
      <c r="E291" s="510" t="s">
        <v>879</v>
      </c>
      <c r="F291" s="510"/>
      <c r="G291" s="307" t="s">
        <v>239</v>
      </c>
      <c r="H291" s="308">
        <v>0.51870000000000005</v>
      </c>
      <c r="I291" s="309">
        <v>79.56</v>
      </c>
      <c r="J291" s="309">
        <v>41.26</v>
      </c>
    </row>
    <row r="292" spans="1:10" ht="24" customHeight="1" x14ac:dyDescent="0.25">
      <c r="A292" s="305" t="s">
        <v>203</v>
      </c>
      <c r="B292" s="306" t="s">
        <v>229</v>
      </c>
      <c r="C292" s="305" t="s">
        <v>94</v>
      </c>
      <c r="D292" s="305" t="s">
        <v>230</v>
      </c>
      <c r="E292" s="510" t="s">
        <v>876</v>
      </c>
      <c r="F292" s="510"/>
      <c r="G292" s="307" t="s">
        <v>132</v>
      </c>
      <c r="H292" s="308">
        <v>0.747</v>
      </c>
      <c r="I292" s="309">
        <v>33.520000000000003</v>
      </c>
      <c r="J292" s="309">
        <v>25.03</v>
      </c>
    </row>
    <row r="293" spans="1:10" ht="24" customHeight="1" x14ac:dyDescent="0.25">
      <c r="A293" s="305" t="s">
        <v>203</v>
      </c>
      <c r="B293" s="306" t="s">
        <v>217</v>
      </c>
      <c r="C293" s="305" t="s">
        <v>94</v>
      </c>
      <c r="D293" s="305" t="s">
        <v>218</v>
      </c>
      <c r="E293" s="510" t="s">
        <v>876</v>
      </c>
      <c r="F293" s="510"/>
      <c r="G293" s="307" t="s">
        <v>132</v>
      </c>
      <c r="H293" s="308">
        <v>1.1204000000000001</v>
      </c>
      <c r="I293" s="309">
        <v>24.37</v>
      </c>
      <c r="J293" s="309">
        <v>27.3</v>
      </c>
    </row>
    <row r="294" spans="1:10" ht="39" customHeight="1" x14ac:dyDescent="0.25">
      <c r="A294" s="305" t="s">
        <v>203</v>
      </c>
      <c r="B294" s="306" t="s">
        <v>265</v>
      </c>
      <c r="C294" s="305" t="s">
        <v>94</v>
      </c>
      <c r="D294" s="305" t="s">
        <v>266</v>
      </c>
      <c r="E294" s="510" t="s">
        <v>879</v>
      </c>
      <c r="F294" s="510"/>
      <c r="G294" s="307" t="s">
        <v>236</v>
      </c>
      <c r="H294" s="308">
        <v>7.1800000000000003E-2</v>
      </c>
      <c r="I294" s="309">
        <v>49.04</v>
      </c>
      <c r="J294" s="309">
        <v>3.52</v>
      </c>
    </row>
    <row r="295" spans="1:10" ht="39" customHeight="1" x14ac:dyDescent="0.25">
      <c r="A295" s="305" t="s">
        <v>203</v>
      </c>
      <c r="B295" s="306" t="s">
        <v>1052</v>
      </c>
      <c r="C295" s="305" t="s">
        <v>94</v>
      </c>
      <c r="D295" s="305" t="s">
        <v>1053</v>
      </c>
      <c r="E295" s="510" t="s">
        <v>879</v>
      </c>
      <c r="F295" s="510"/>
      <c r="G295" s="307" t="s">
        <v>239</v>
      </c>
      <c r="H295" s="308">
        <v>6.6600000000000006E-2</v>
      </c>
      <c r="I295" s="309">
        <v>41.72</v>
      </c>
      <c r="J295" s="309">
        <v>2.77</v>
      </c>
    </row>
    <row r="296" spans="1:10" ht="26.1" customHeight="1" x14ac:dyDescent="0.25">
      <c r="A296" s="310" t="s">
        <v>204</v>
      </c>
      <c r="B296" s="311" t="s">
        <v>246</v>
      </c>
      <c r="C296" s="310" t="s">
        <v>94</v>
      </c>
      <c r="D296" s="310" t="s">
        <v>247</v>
      </c>
      <c r="E296" s="507" t="s">
        <v>221</v>
      </c>
      <c r="F296" s="507"/>
      <c r="G296" s="312" t="s">
        <v>130</v>
      </c>
      <c r="H296" s="313">
        <v>1.1000000000000001</v>
      </c>
      <c r="I296" s="314">
        <v>144.05000000000001</v>
      </c>
      <c r="J296" s="314">
        <v>158.44999999999999</v>
      </c>
    </row>
    <row r="297" spans="1:10" x14ac:dyDescent="0.25">
      <c r="A297" s="315"/>
      <c r="B297" s="315"/>
      <c r="C297" s="315"/>
      <c r="D297" s="315"/>
      <c r="E297" s="315" t="s">
        <v>206</v>
      </c>
      <c r="F297" s="316">
        <v>62.7</v>
      </c>
      <c r="G297" s="315" t="s">
        <v>207</v>
      </c>
      <c r="H297" s="316">
        <v>0</v>
      </c>
      <c r="I297" s="315" t="s">
        <v>208</v>
      </c>
      <c r="J297" s="316">
        <v>62.7</v>
      </c>
    </row>
    <row r="298" spans="1:10" ht="15.75" thickBot="1" x14ac:dyDescent="0.3">
      <c r="A298" s="315"/>
      <c r="B298" s="315"/>
      <c r="C298" s="315"/>
      <c r="D298" s="315"/>
      <c r="E298" s="315" t="s">
        <v>209</v>
      </c>
      <c r="F298" s="316">
        <v>58.82</v>
      </c>
      <c r="G298" s="315"/>
      <c r="H298" s="508" t="s">
        <v>210</v>
      </c>
      <c r="I298" s="508"/>
      <c r="J298" s="316">
        <v>334.35</v>
      </c>
    </row>
    <row r="299" spans="1:10" ht="0.95" customHeight="1" thickTop="1" x14ac:dyDescent="0.25">
      <c r="A299" s="317"/>
      <c r="B299" s="317"/>
      <c r="C299" s="317"/>
      <c r="D299" s="317"/>
      <c r="E299" s="317"/>
      <c r="F299" s="317"/>
      <c r="G299" s="317"/>
      <c r="H299" s="317"/>
      <c r="I299" s="317"/>
      <c r="J299" s="317"/>
    </row>
    <row r="300" spans="1:10" ht="18" customHeight="1" x14ac:dyDescent="0.25">
      <c r="A300" s="297" t="s">
        <v>1054</v>
      </c>
      <c r="B300" s="298" t="s">
        <v>3</v>
      </c>
      <c r="C300" s="297" t="s">
        <v>4</v>
      </c>
      <c r="D300" s="297" t="s">
        <v>5</v>
      </c>
      <c r="E300" s="506" t="s">
        <v>202</v>
      </c>
      <c r="F300" s="506"/>
      <c r="G300" s="299" t="s">
        <v>6</v>
      </c>
      <c r="H300" s="298" t="s">
        <v>7</v>
      </c>
      <c r="I300" s="298" t="s">
        <v>8</v>
      </c>
      <c r="J300" s="298" t="s">
        <v>10</v>
      </c>
    </row>
    <row r="301" spans="1:10" ht="39" customHeight="1" x14ac:dyDescent="0.25">
      <c r="A301" s="300" t="s">
        <v>127</v>
      </c>
      <c r="B301" s="301" t="s">
        <v>1352</v>
      </c>
      <c r="C301" s="300" t="s">
        <v>129</v>
      </c>
      <c r="D301" s="300" t="s">
        <v>1333</v>
      </c>
      <c r="E301" s="509">
        <v>286</v>
      </c>
      <c r="F301" s="509"/>
      <c r="G301" s="302" t="s">
        <v>199</v>
      </c>
      <c r="H301" s="303">
        <v>1</v>
      </c>
      <c r="I301" s="304">
        <v>7184.91</v>
      </c>
      <c r="J301" s="304">
        <v>7184.91</v>
      </c>
    </row>
    <row r="302" spans="1:10" ht="26.1" customHeight="1" x14ac:dyDescent="0.25">
      <c r="A302" s="305" t="s">
        <v>203</v>
      </c>
      <c r="B302" s="306" t="s">
        <v>1055</v>
      </c>
      <c r="C302" s="305" t="s">
        <v>94</v>
      </c>
      <c r="D302" s="305" t="s">
        <v>1056</v>
      </c>
      <c r="E302" s="510" t="s">
        <v>1057</v>
      </c>
      <c r="F302" s="510"/>
      <c r="G302" s="307" t="s">
        <v>145</v>
      </c>
      <c r="H302" s="308">
        <v>18.899999999999999</v>
      </c>
      <c r="I302" s="309">
        <v>126.09</v>
      </c>
      <c r="J302" s="309">
        <v>2383.1</v>
      </c>
    </row>
    <row r="303" spans="1:10" ht="51.95" customHeight="1" x14ac:dyDescent="0.25">
      <c r="A303" s="305" t="s">
        <v>203</v>
      </c>
      <c r="B303" s="306" t="s">
        <v>1058</v>
      </c>
      <c r="C303" s="305" t="s">
        <v>94</v>
      </c>
      <c r="D303" s="305" t="s">
        <v>1059</v>
      </c>
      <c r="E303" s="510" t="s">
        <v>1060</v>
      </c>
      <c r="F303" s="510"/>
      <c r="G303" s="307" t="s">
        <v>130</v>
      </c>
      <c r="H303" s="308">
        <v>1.89</v>
      </c>
      <c r="I303" s="309">
        <v>762.57</v>
      </c>
      <c r="J303" s="309">
        <v>1441.25</v>
      </c>
    </row>
    <row r="304" spans="1:10" ht="26.1" customHeight="1" x14ac:dyDescent="0.25">
      <c r="A304" s="305" t="s">
        <v>203</v>
      </c>
      <c r="B304" s="306" t="s">
        <v>1061</v>
      </c>
      <c r="C304" s="305" t="s">
        <v>94</v>
      </c>
      <c r="D304" s="305" t="s">
        <v>1062</v>
      </c>
      <c r="E304" s="510" t="s">
        <v>891</v>
      </c>
      <c r="F304" s="510"/>
      <c r="G304" s="307" t="s">
        <v>226</v>
      </c>
      <c r="H304" s="308">
        <v>151.19999999999999</v>
      </c>
      <c r="I304" s="309">
        <v>18.21</v>
      </c>
      <c r="J304" s="309">
        <v>2753.35</v>
      </c>
    </row>
    <row r="305" spans="1:10" ht="26.1" customHeight="1" x14ac:dyDescent="0.25">
      <c r="A305" s="305" t="s">
        <v>203</v>
      </c>
      <c r="B305" s="306" t="s">
        <v>1063</v>
      </c>
      <c r="C305" s="305" t="s">
        <v>1064</v>
      </c>
      <c r="D305" s="305" t="s">
        <v>1065</v>
      </c>
      <c r="E305" s="510" t="s">
        <v>1066</v>
      </c>
      <c r="F305" s="510"/>
      <c r="G305" s="307" t="s">
        <v>194</v>
      </c>
      <c r="H305" s="308">
        <v>1.6</v>
      </c>
      <c r="I305" s="309">
        <v>379.51</v>
      </c>
      <c r="J305" s="309">
        <v>607.21</v>
      </c>
    </row>
    <row r="306" spans="1:10" x14ac:dyDescent="0.25">
      <c r="A306" s="315"/>
      <c r="B306" s="315"/>
      <c r="C306" s="315"/>
      <c r="D306" s="315"/>
      <c r="E306" s="315" t="s">
        <v>206</v>
      </c>
      <c r="F306" s="316">
        <v>1949.89</v>
      </c>
      <c r="G306" s="315" t="s">
        <v>207</v>
      </c>
      <c r="H306" s="316">
        <v>0</v>
      </c>
      <c r="I306" s="315" t="s">
        <v>208</v>
      </c>
      <c r="J306" s="316">
        <v>1949.89</v>
      </c>
    </row>
    <row r="307" spans="1:10" ht="15.75" thickBot="1" x14ac:dyDescent="0.3">
      <c r="A307" s="315"/>
      <c r="B307" s="315"/>
      <c r="C307" s="315"/>
      <c r="D307" s="315"/>
      <c r="E307" s="315" t="s">
        <v>209</v>
      </c>
      <c r="F307" s="316">
        <v>1533.97</v>
      </c>
      <c r="G307" s="315"/>
      <c r="H307" s="508" t="s">
        <v>210</v>
      </c>
      <c r="I307" s="508"/>
      <c r="J307" s="316">
        <v>8718.8799999999992</v>
      </c>
    </row>
    <row r="308" spans="1:10" ht="0.95" customHeight="1" thickTop="1" x14ac:dyDescent="0.25">
      <c r="A308" s="317"/>
      <c r="B308" s="317"/>
      <c r="C308" s="317"/>
      <c r="D308" s="317"/>
      <c r="E308" s="317"/>
      <c r="F308" s="317"/>
      <c r="G308" s="317"/>
      <c r="H308" s="317"/>
      <c r="I308" s="317"/>
      <c r="J308" s="317"/>
    </row>
    <row r="309" spans="1:10" ht="18" customHeight="1" x14ac:dyDescent="0.25">
      <c r="A309" s="297" t="s">
        <v>1067</v>
      </c>
      <c r="B309" s="298" t="s">
        <v>3</v>
      </c>
      <c r="C309" s="297" t="s">
        <v>4</v>
      </c>
      <c r="D309" s="297" t="s">
        <v>5</v>
      </c>
      <c r="E309" s="506" t="s">
        <v>202</v>
      </c>
      <c r="F309" s="506"/>
      <c r="G309" s="299" t="s">
        <v>6</v>
      </c>
      <c r="H309" s="298" t="s">
        <v>7</v>
      </c>
      <c r="I309" s="298" t="s">
        <v>8</v>
      </c>
      <c r="J309" s="298" t="s">
        <v>10</v>
      </c>
    </row>
    <row r="310" spans="1:10" ht="39" customHeight="1" x14ac:dyDescent="0.25">
      <c r="A310" s="300" t="s">
        <v>127</v>
      </c>
      <c r="B310" s="301" t="s">
        <v>1353</v>
      </c>
      <c r="C310" s="300" t="s">
        <v>129</v>
      </c>
      <c r="D310" s="300" t="s">
        <v>1331</v>
      </c>
      <c r="E310" s="509">
        <v>286</v>
      </c>
      <c r="F310" s="509"/>
      <c r="G310" s="302" t="s">
        <v>199</v>
      </c>
      <c r="H310" s="303">
        <v>1</v>
      </c>
      <c r="I310" s="304">
        <v>5673.04</v>
      </c>
      <c r="J310" s="304">
        <v>5673.04</v>
      </c>
    </row>
    <row r="311" spans="1:10" ht="26.1" customHeight="1" x14ac:dyDescent="0.25">
      <c r="A311" s="305" t="s">
        <v>203</v>
      </c>
      <c r="B311" s="306" t="s">
        <v>1055</v>
      </c>
      <c r="C311" s="305" t="s">
        <v>94</v>
      </c>
      <c r="D311" s="305" t="s">
        <v>1056</v>
      </c>
      <c r="E311" s="510" t="s">
        <v>1057</v>
      </c>
      <c r="F311" s="510"/>
      <c r="G311" s="307" t="s">
        <v>145</v>
      </c>
      <c r="H311" s="308">
        <v>15</v>
      </c>
      <c r="I311" s="309">
        <v>126.09</v>
      </c>
      <c r="J311" s="309">
        <v>1891.35</v>
      </c>
    </row>
    <row r="312" spans="1:10" ht="51.95" customHeight="1" x14ac:dyDescent="0.25">
      <c r="A312" s="305" t="s">
        <v>203</v>
      </c>
      <c r="B312" s="306" t="s">
        <v>1058</v>
      </c>
      <c r="C312" s="305" t="s">
        <v>94</v>
      </c>
      <c r="D312" s="305" t="s">
        <v>1059</v>
      </c>
      <c r="E312" s="510" t="s">
        <v>1060</v>
      </c>
      <c r="F312" s="510"/>
      <c r="G312" s="307" t="s">
        <v>130</v>
      </c>
      <c r="H312" s="308">
        <v>1.53</v>
      </c>
      <c r="I312" s="309">
        <v>762.57</v>
      </c>
      <c r="J312" s="309">
        <v>1166.73</v>
      </c>
    </row>
    <row r="313" spans="1:10" ht="26.1" customHeight="1" x14ac:dyDescent="0.25">
      <c r="A313" s="305" t="s">
        <v>203</v>
      </c>
      <c r="B313" s="306" t="s">
        <v>1061</v>
      </c>
      <c r="C313" s="305" t="s">
        <v>94</v>
      </c>
      <c r="D313" s="305" t="s">
        <v>1062</v>
      </c>
      <c r="E313" s="510" t="s">
        <v>891</v>
      </c>
      <c r="F313" s="510"/>
      <c r="G313" s="307" t="s">
        <v>226</v>
      </c>
      <c r="H313" s="308">
        <v>122.76</v>
      </c>
      <c r="I313" s="309">
        <v>18.21</v>
      </c>
      <c r="J313" s="309">
        <v>2235.4499999999998</v>
      </c>
    </row>
    <row r="314" spans="1:10" ht="26.1" customHeight="1" x14ac:dyDescent="0.25">
      <c r="A314" s="305" t="s">
        <v>203</v>
      </c>
      <c r="B314" s="306" t="s">
        <v>1063</v>
      </c>
      <c r="C314" s="305" t="s">
        <v>1064</v>
      </c>
      <c r="D314" s="305" t="s">
        <v>1065</v>
      </c>
      <c r="E314" s="510" t="s">
        <v>1066</v>
      </c>
      <c r="F314" s="510"/>
      <c r="G314" s="307" t="s">
        <v>194</v>
      </c>
      <c r="H314" s="308">
        <v>1</v>
      </c>
      <c r="I314" s="309">
        <v>379.51</v>
      </c>
      <c r="J314" s="309">
        <v>379.51</v>
      </c>
    </row>
    <row r="315" spans="1:10" x14ac:dyDescent="0.25">
      <c r="A315" s="315"/>
      <c r="B315" s="315"/>
      <c r="C315" s="315"/>
      <c r="D315" s="315"/>
      <c r="E315" s="315" t="s">
        <v>206</v>
      </c>
      <c r="F315" s="316">
        <v>1527.51</v>
      </c>
      <c r="G315" s="315" t="s">
        <v>207</v>
      </c>
      <c r="H315" s="316">
        <v>0</v>
      </c>
      <c r="I315" s="315" t="s">
        <v>208</v>
      </c>
      <c r="J315" s="316">
        <v>1527.51</v>
      </c>
    </row>
    <row r="316" spans="1:10" ht="15.75" thickBot="1" x14ac:dyDescent="0.3">
      <c r="A316" s="315"/>
      <c r="B316" s="315"/>
      <c r="C316" s="315"/>
      <c r="D316" s="315"/>
      <c r="E316" s="315" t="s">
        <v>209</v>
      </c>
      <c r="F316" s="316">
        <v>1211.19</v>
      </c>
      <c r="G316" s="315"/>
      <c r="H316" s="508" t="s">
        <v>210</v>
      </c>
      <c r="I316" s="508"/>
      <c r="J316" s="316">
        <v>6884.23</v>
      </c>
    </row>
    <row r="317" spans="1:10" ht="0.95" customHeight="1" thickTop="1" x14ac:dyDescent="0.25">
      <c r="A317" s="317"/>
      <c r="B317" s="317"/>
      <c r="C317" s="317"/>
      <c r="D317" s="317"/>
      <c r="E317" s="317"/>
      <c r="F317" s="317"/>
      <c r="G317" s="317"/>
      <c r="H317" s="317"/>
      <c r="I317" s="317"/>
      <c r="J317" s="317"/>
    </row>
    <row r="318" spans="1:10" ht="18" customHeight="1" x14ac:dyDescent="0.25">
      <c r="A318" s="297" t="s">
        <v>1068</v>
      </c>
      <c r="B318" s="298" t="s">
        <v>3</v>
      </c>
      <c r="C318" s="297" t="s">
        <v>4</v>
      </c>
      <c r="D318" s="297" t="s">
        <v>5</v>
      </c>
      <c r="E318" s="506" t="s">
        <v>202</v>
      </c>
      <c r="F318" s="506"/>
      <c r="G318" s="299" t="s">
        <v>6</v>
      </c>
      <c r="H318" s="298" t="s">
        <v>7</v>
      </c>
      <c r="I318" s="298" t="s">
        <v>8</v>
      </c>
      <c r="J318" s="298" t="s">
        <v>10</v>
      </c>
    </row>
    <row r="319" spans="1:10" ht="26.1" customHeight="1" x14ac:dyDescent="0.25">
      <c r="A319" s="300" t="s">
        <v>127</v>
      </c>
      <c r="B319" s="301" t="s">
        <v>1032</v>
      </c>
      <c r="C319" s="300" t="s">
        <v>94</v>
      </c>
      <c r="D319" s="300" t="s">
        <v>1002</v>
      </c>
      <c r="E319" s="509" t="s">
        <v>1069</v>
      </c>
      <c r="F319" s="509"/>
      <c r="G319" s="302" t="s">
        <v>128</v>
      </c>
      <c r="H319" s="303">
        <v>1</v>
      </c>
      <c r="I319" s="304">
        <v>803.22</v>
      </c>
      <c r="J319" s="304">
        <v>803.22</v>
      </c>
    </row>
    <row r="320" spans="1:10" ht="24" customHeight="1" x14ac:dyDescent="0.25">
      <c r="A320" s="305" t="s">
        <v>203</v>
      </c>
      <c r="B320" s="306" t="s">
        <v>229</v>
      </c>
      <c r="C320" s="305" t="s">
        <v>94</v>
      </c>
      <c r="D320" s="305" t="s">
        <v>230</v>
      </c>
      <c r="E320" s="510" t="s">
        <v>876</v>
      </c>
      <c r="F320" s="510"/>
      <c r="G320" s="307" t="s">
        <v>132</v>
      </c>
      <c r="H320" s="308">
        <v>1.1484000000000001</v>
      </c>
      <c r="I320" s="309">
        <v>33.520000000000003</v>
      </c>
      <c r="J320" s="309">
        <v>38.49</v>
      </c>
    </row>
    <row r="321" spans="1:10" ht="24" customHeight="1" x14ac:dyDescent="0.25">
      <c r="A321" s="305" t="s">
        <v>203</v>
      </c>
      <c r="B321" s="306" t="s">
        <v>217</v>
      </c>
      <c r="C321" s="305" t="s">
        <v>94</v>
      </c>
      <c r="D321" s="305" t="s">
        <v>218</v>
      </c>
      <c r="E321" s="510" t="s">
        <v>876</v>
      </c>
      <c r="F321" s="510"/>
      <c r="G321" s="307" t="s">
        <v>132</v>
      </c>
      <c r="H321" s="308">
        <v>0.90229999999999999</v>
      </c>
      <c r="I321" s="309">
        <v>24.37</v>
      </c>
      <c r="J321" s="309">
        <v>21.98</v>
      </c>
    </row>
    <row r="322" spans="1:10" ht="39" customHeight="1" x14ac:dyDescent="0.25">
      <c r="A322" s="305" t="s">
        <v>203</v>
      </c>
      <c r="B322" s="306" t="s">
        <v>1070</v>
      </c>
      <c r="C322" s="305" t="s">
        <v>94</v>
      </c>
      <c r="D322" s="305" t="s">
        <v>1071</v>
      </c>
      <c r="E322" s="510" t="s">
        <v>895</v>
      </c>
      <c r="F322" s="510"/>
      <c r="G322" s="307" t="s">
        <v>130</v>
      </c>
      <c r="H322" s="308">
        <v>2.81E-2</v>
      </c>
      <c r="I322" s="309">
        <v>593.9</v>
      </c>
      <c r="J322" s="309">
        <v>16.68</v>
      </c>
    </row>
    <row r="323" spans="1:10" ht="39" customHeight="1" x14ac:dyDescent="0.25">
      <c r="A323" s="310" t="s">
        <v>204</v>
      </c>
      <c r="B323" s="311" t="s">
        <v>1072</v>
      </c>
      <c r="C323" s="310" t="s">
        <v>94</v>
      </c>
      <c r="D323" s="310" t="s">
        <v>1073</v>
      </c>
      <c r="E323" s="507" t="s">
        <v>221</v>
      </c>
      <c r="F323" s="507"/>
      <c r="G323" s="312" t="s">
        <v>128</v>
      </c>
      <c r="H323" s="313">
        <v>1</v>
      </c>
      <c r="I323" s="314">
        <v>726.07</v>
      </c>
      <c r="J323" s="314">
        <v>726.07</v>
      </c>
    </row>
    <row r="324" spans="1:10" x14ac:dyDescent="0.25">
      <c r="A324" s="315"/>
      <c r="B324" s="315"/>
      <c r="C324" s="315"/>
      <c r="D324" s="315"/>
      <c r="E324" s="315" t="s">
        <v>206</v>
      </c>
      <c r="F324" s="316">
        <v>44.23</v>
      </c>
      <c r="G324" s="315" t="s">
        <v>207</v>
      </c>
      <c r="H324" s="316">
        <v>0</v>
      </c>
      <c r="I324" s="315" t="s">
        <v>208</v>
      </c>
      <c r="J324" s="316">
        <v>44.23</v>
      </c>
    </row>
    <row r="325" spans="1:10" ht="15.75" thickBot="1" x14ac:dyDescent="0.3">
      <c r="A325" s="315"/>
      <c r="B325" s="315"/>
      <c r="C325" s="315"/>
      <c r="D325" s="315"/>
      <c r="E325" s="315" t="s">
        <v>209</v>
      </c>
      <c r="F325" s="316">
        <v>171.48</v>
      </c>
      <c r="G325" s="315"/>
      <c r="H325" s="508" t="s">
        <v>210</v>
      </c>
      <c r="I325" s="508"/>
      <c r="J325" s="316">
        <v>974.7</v>
      </c>
    </row>
    <row r="326" spans="1:10" ht="0.95" customHeight="1" thickTop="1" x14ac:dyDescent="0.25">
      <c r="A326" s="317"/>
      <c r="B326" s="317"/>
      <c r="C326" s="317"/>
      <c r="D326" s="317"/>
      <c r="E326" s="317"/>
      <c r="F326" s="317"/>
      <c r="G326" s="317"/>
      <c r="H326" s="317"/>
      <c r="I326" s="317"/>
      <c r="J326" s="317"/>
    </row>
    <row r="327" spans="1:10" ht="18" customHeight="1" x14ac:dyDescent="0.25">
      <c r="A327" s="297" t="s">
        <v>1074</v>
      </c>
      <c r="B327" s="298" t="s">
        <v>3</v>
      </c>
      <c r="C327" s="297" t="s">
        <v>4</v>
      </c>
      <c r="D327" s="297" t="s">
        <v>5</v>
      </c>
      <c r="E327" s="506" t="s">
        <v>202</v>
      </c>
      <c r="F327" s="506"/>
      <c r="G327" s="299" t="s">
        <v>6</v>
      </c>
      <c r="H327" s="298" t="s">
        <v>7</v>
      </c>
      <c r="I327" s="298" t="s">
        <v>8</v>
      </c>
      <c r="J327" s="298" t="s">
        <v>10</v>
      </c>
    </row>
    <row r="328" spans="1:10" ht="51.95" customHeight="1" x14ac:dyDescent="0.25">
      <c r="A328" s="300" t="s">
        <v>127</v>
      </c>
      <c r="B328" s="301" t="s">
        <v>1354</v>
      </c>
      <c r="C328" s="300" t="s">
        <v>94</v>
      </c>
      <c r="D328" s="300" t="s">
        <v>1324</v>
      </c>
      <c r="E328" s="509" t="s">
        <v>1355</v>
      </c>
      <c r="F328" s="509"/>
      <c r="G328" s="302" t="s">
        <v>95</v>
      </c>
      <c r="H328" s="303">
        <v>1</v>
      </c>
      <c r="I328" s="304">
        <v>91.92</v>
      </c>
      <c r="J328" s="304">
        <v>91.92</v>
      </c>
    </row>
    <row r="329" spans="1:10" ht="39" customHeight="1" x14ac:dyDescent="0.25">
      <c r="A329" s="305" t="s">
        <v>203</v>
      </c>
      <c r="B329" s="306" t="s">
        <v>555</v>
      </c>
      <c r="C329" s="305" t="s">
        <v>94</v>
      </c>
      <c r="D329" s="305" t="s">
        <v>556</v>
      </c>
      <c r="E329" s="510" t="s">
        <v>879</v>
      </c>
      <c r="F329" s="510"/>
      <c r="G329" s="307" t="s">
        <v>236</v>
      </c>
      <c r="H329" s="308">
        <v>3.5000000000000003E-2</v>
      </c>
      <c r="I329" s="309">
        <v>218.45</v>
      </c>
      <c r="J329" s="309">
        <v>7.64</v>
      </c>
    </row>
    <row r="330" spans="1:10" ht="39" customHeight="1" x14ac:dyDescent="0.25">
      <c r="A330" s="305" t="s">
        <v>203</v>
      </c>
      <c r="B330" s="306" t="s">
        <v>557</v>
      </c>
      <c r="C330" s="305" t="s">
        <v>94</v>
      </c>
      <c r="D330" s="305" t="s">
        <v>558</v>
      </c>
      <c r="E330" s="510" t="s">
        <v>879</v>
      </c>
      <c r="F330" s="510"/>
      <c r="G330" s="307" t="s">
        <v>239</v>
      </c>
      <c r="H330" s="308">
        <v>6.8000000000000005E-2</v>
      </c>
      <c r="I330" s="309">
        <v>99.23</v>
      </c>
      <c r="J330" s="309">
        <v>6.74</v>
      </c>
    </row>
    <row r="331" spans="1:10" ht="24" customHeight="1" x14ac:dyDescent="0.25">
      <c r="A331" s="305" t="s">
        <v>203</v>
      </c>
      <c r="B331" s="306" t="s">
        <v>1356</v>
      </c>
      <c r="C331" s="305" t="s">
        <v>94</v>
      </c>
      <c r="D331" s="305" t="s">
        <v>1357</v>
      </c>
      <c r="E331" s="510" t="s">
        <v>876</v>
      </c>
      <c r="F331" s="510"/>
      <c r="G331" s="307" t="s">
        <v>132</v>
      </c>
      <c r="H331" s="308">
        <v>0.15659999999999999</v>
      </c>
      <c r="I331" s="309">
        <v>28.47</v>
      </c>
      <c r="J331" s="309">
        <v>4.45</v>
      </c>
    </row>
    <row r="332" spans="1:10" ht="24" customHeight="1" x14ac:dyDescent="0.25">
      <c r="A332" s="305" t="s">
        <v>203</v>
      </c>
      <c r="B332" s="306" t="s">
        <v>217</v>
      </c>
      <c r="C332" s="305" t="s">
        <v>94</v>
      </c>
      <c r="D332" s="305" t="s">
        <v>218</v>
      </c>
      <c r="E332" s="510" t="s">
        <v>876</v>
      </c>
      <c r="F332" s="510"/>
      <c r="G332" s="307" t="s">
        <v>132</v>
      </c>
      <c r="H332" s="308">
        <v>0.31319999999999998</v>
      </c>
      <c r="I332" s="309">
        <v>24.37</v>
      </c>
      <c r="J332" s="309">
        <v>7.63</v>
      </c>
    </row>
    <row r="333" spans="1:10" ht="26.1" customHeight="1" x14ac:dyDescent="0.25">
      <c r="A333" s="305" t="s">
        <v>203</v>
      </c>
      <c r="B333" s="306" t="s">
        <v>244</v>
      </c>
      <c r="C333" s="305" t="s">
        <v>94</v>
      </c>
      <c r="D333" s="305" t="s">
        <v>245</v>
      </c>
      <c r="E333" s="510" t="s">
        <v>887</v>
      </c>
      <c r="F333" s="510"/>
      <c r="G333" s="307" t="s">
        <v>130</v>
      </c>
      <c r="H333" s="308">
        <v>6.9999999999999999E-4</v>
      </c>
      <c r="I333" s="309">
        <v>821.79</v>
      </c>
      <c r="J333" s="309">
        <v>0.56999999999999995</v>
      </c>
    </row>
    <row r="334" spans="1:10" ht="39" customHeight="1" x14ac:dyDescent="0.25">
      <c r="A334" s="310" t="s">
        <v>204</v>
      </c>
      <c r="B334" s="311" t="s">
        <v>1358</v>
      </c>
      <c r="C334" s="310" t="s">
        <v>94</v>
      </c>
      <c r="D334" s="310" t="s">
        <v>1359</v>
      </c>
      <c r="E334" s="507" t="s">
        <v>221</v>
      </c>
      <c r="F334" s="507"/>
      <c r="G334" s="312" t="s">
        <v>95</v>
      </c>
      <c r="H334" s="313">
        <v>1.03</v>
      </c>
      <c r="I334" s="314">
        <v>63</v>
      </c>
      <c r="J334" s="314">
        <v>64.89</v>
      </c>
    </row>
    <row r="335" spans="1:10" x14ac:dyDescent="0.25">
      <c r="A335" s="315"/>
      <c r="B335" s="315"/>
      <c r="C335" s="315"/>
      <c r="D335" s="315"/>
      <c r="E335" s="315" t="s">
        <v>206</v>
      </c>
      <c r="F335" s="316">
        <v>11.89</v>
      </c>
      <c r="G335" s="315" t="s">
        <v>207</v>
      </c>
      <c r="H335" s="316">
        <v>0</v>
      </c>
      <c r="I335" s="315" t="s">
        <v>208</v>
      </c>
      <c r="J335" s="316">
        <v>11.89</v>
      </c>
    </row>
    <row r="336" spans="1:10" ht="15.75" thickBot="1" x14ac:dyDescent="0.3">
      <c r="A336" s="315"/>
      <c r="B336" s="315"/>
      <c r="C336" s="315"/>
      <c r="D336" s="315"/>
      <c r="E336" s="315" t="s">
        <v>209</v>
      </c>
      <c r="F336" s="316">
        <v>19.62</v>
      </c>
      <c r="G336" s="315"/>
      <c r="H336" s="508" t="s">
        <v>210</v>
      </c>
      <c r="I336" s="508"/>
      <c r="J336" s="316">
        <v>111.54</v>
      </c>
    </row>
    <row r="337" spans="1:10" ht="0.95" customHeight="1" thickTop="1" x14ac:dyDescent="0.25">
      <c r="A337" s="317"/>
      <c r="B337" s="317"/>
      <c r="C337" s="317"/>
      <c r="D337" s="317"/>
      <c r="E337" s="317"/>
      <c r="F337" s="317"/>
      <c r="G337" s="317"/>
      <c r="H337" s="317"/>
      <c r="I337" s="317"/>
      <c r="J337" s="317"/>
    </row>
    <row r="338" spans="1:10" ht="18" customHeight="1" x14ac:dyDescent="0.25">
      <c r="A338" s="297" t="s">
        <v>1079</v>
      </c>
      <c r="B338" s="298" t="s">
        <v>3</v>
      </c>
      <c r="C338" s="297" t="s">
        <v>4</v>
      </c>
      <c r="D338" s="297" t="s">
        <v>5</v>
      </c>
      <c r="E338" s="506" t="s">
        <v>202</v>
      </c>
      <c r="F338" s="506"/>
      <c r="G338" s="299" t="s">
        <v>6</v>
      </c>
      <c r="H338" s="298" t="s">
        <v>7</v>
      </c>
      <c r="I338" s="298" t="s">
        <v>8</v>
      </c>
      <c r="J338" s="298" t="s">
        <v>10</v>
      </c>
    </row>
    <row r="339" spans="1:10" ht="51.95" customHeight="1" x14ac:dyDescent="0.25">
      <c r="A339" s="300" t="s">
        <v>127</v>
      </c>
      <c r="B339" s="301" t="s">
        <v>1360</v>
      </c>
      <c r="C339" s="300" t="s">
        <v>94</v>
      </c>
      <c r="D339" s="300" t="s">
        <v>1325</v>
      </c>
      <c r="E339" s="509" t="s">
        <v>1355</v>
      </c>
      <c r="F339" s="509"/>
      <c r="G339" s="302" t="s">
        <v>95</v>
      </c>
      <c r="H339" s="303">
        <v>1</v>
      </c>
      <c r="I339" s="304">
        <v>114.35</v>
      </c>
      <c r="J339" s="304">
        <v>114.35</v>
      </c>
    </row>
    <row r="340" spans="1:10" ht="39" customHeight="1" x14ac:dyDescent="0.25">
      <c r="A340" s="305" t="s">
        <v>203</v>
      </c>
      <c r="B340" s="306" t="s">
        <v>555</v>
      </c>
      <c r="C340" s="305" t="s">
        <v>94</v>
      </c>
      <c r="D340" s="305" t="s">
        <v>556</v>
      </c>
      <c r="E340" s="510" t="s">
        <v>879</v>
      </c>
      <c r="F340" s="510"/>
      <c r="G340" s="307" t="s">
        <v>236</v>
      </c>
      <c r="H340" s="308">
        <v>4.8099999999999997E-2</v>
      </c>
      <c r="I340" s="309">
        <v>218.45</v>
      </c>
      <c r="J340" s="309">
        <v>10.5</v>
      </c>
    </row>
    <row r="341" spans="1:10" ht="39" customHeight="1" x14ac:dyDescent="0.25">
      <c r="A341" s="305" t="s">
        <v>203</v>
      </c>
      <c r="B341" s="306" t="s">
        <v>557</v>
      </c>
      <c r="C341" s="305" t="s">
        <v>94</v>
      </c>
      <c r="D341" s="305" t="s">
        <v>558</v>
      </c>
      <c r="E341" s="510" t="s">
        <v>879</v>
      </c>
      <c r="F341" s="510"/>
      <c r="G341" s="307" t="s">
        <v>239</v>
      </c>
      <c r="H341" s="308">
        <v>9.3399999999999997E-2</v>
      </c>
      <c r="I341" s="309">
        <v>99.23</v>
      </c>
      <c r="J341" s="309">
        <v>9.26</v>
      </c>
    </row>
    <row r="342" spans="1:10" ht="24" customHeight="1" x14ac:dyDescent="0.25">
      <c r="A342" s="305" t="s">
        <v>203</v>
      </c>
      <c r="B342" s="306" t="s">
        <v>1356</v>
      </c>
      <c r="C342" s="305" t="s">
        <v>94</v>
      </c>
      <c r="D342" s="305" t="s">
        <v>1357</v>
      </c>
      <c r="E342" s="510" t="s">
        <v>876</v>
      </c>
      <c r="F342" s="510"/>
      <c r="G342" s="307" t="s">
        <v>132</v>
      </c>
      <c r="H342" s="308">
        <v>0.21510000000000001</v>
      </c>
      <c r="I342" s="309">
        <v>28.47</v>
      </c>
      <c r="J342" s="309">
        <v>6.12</v>
      </c>
    </row>
    <row r="343" spans="1:10" ht="24" customHeight="1" x14ac:dyDescent="0.25">
      <c r="A343" s="305" t="s">
        <v>203</v>
      </c>
      <c r="B343" s="306" t="s">
        <v>217</v>
      </c>
      <c r="C343" s="305" t="s">
        <v>94</v>
      </c>
      <c r="D343" s="305" t="s">
        <v>218</v>
      </c>
      <c r="E343" s="510" t="s">
        <v>876</v>
      </c>
      <c r="F343" s="510"/>
      <c r="G343" s="307" t="s">
        <v>132</v>
      </c>
      <c r="H343" s="308">
        <v>0.43020000000000003</v>
      </c>
      <c r="I343" s="309">
        <v>24.37</v>
      </c>
      <c r="J343" s="309">
        <v>10.48</v>
      </c>
    </row>
    <row r="344" spans="1:10" ht="26.1" customHeight="1" x14ac:dyDescent="0.25">
      <c r="A344" s="305" t="s">
        <v>203</v>
      </c>
      <c r="B344" s="306" t="s">
        <v>244</v>
      </c>
      <c r="C344" s="305" t="s">
        <v>94</v>
      </c>
      <c r="D344" s="305" t="s">
        <v>245</v>
      </c>
      <c r="E344" s="510" t="s">
        <v>887</v>
      </c>
      <c r="F344" s="510"/>
      <c r="G344" s="307" t="s">
        <v>130</v>
      </c>
      <c r="H344" s="308">
        <v>1.6000000000000001E-3</v>
      </c>
      <c r="I344" s="309">
        <v>821.79</v>
      </c>
      <c r="J344" s="309">
        <v>1.31</v>
      </c>
    </row>
    <row r="345" spans="1:10" ht="39" customHeight="1" x14ac:dyDescent="0.25">
      <c r="A345" s="310" t="s">
        <v>204</v>
      </c>
      <c r="B345" s="311" t="s">
        <v>1361</v>
      </c>
      <c r="C345" s="310" t="s">
        <v>94</v>
      </c>
      <c r="D345" s="310" t="s">
        <v>1362</v>
      </c>
      <c r="E345" s="507" t="s">
        <v>221</v>
      </c>
      <c r="F345" s="507"/>
      <c r="G345" s="312" t="s">
        <v>95</v>
      </c>
      <c r="H345" s="313">
        <v>1.03</v>
      </c>
      <c r="I345" s="314">
        <v>74.45</v>
      </c>
      <c r="J345" s="314">
        <v>76.680000000000007</v>
      </c>
    </row>
    <row r="346" spans="1:10" x14ac:dyDescent="0.25">
      <c r="A346" s="315"/>
      <c r="B346" s="315"/>
      <c r="C346" s="315"/>
      <c r="D346" s="315"/>
      <c r="E346" s="315" t="s">
        <v>206</v>
      </c>
      <c r="F346" s="316">
        <v>16.420000000000002</v>
      </c>
      <c r="G346" s="315" t="s">
        <v>207</v>
      </c>
      <c r="H346" s="316">
        <v>0</v>
      </c>
      <c r="I346" s="315" t="s">
        <v>208</v>
      </c>
      <c r="J346" s="316">
        <v>16.420000000000002</v>
      </c>
    </row>
    <row r="347" spans="1:10" ht="15.75" thickBot="1" x14ac:dyDescent="0.3">
      <c r="A347" s="315"/>
      <c r="B347" s="315"/>
      <c r="C347" s="315"/>
      <c r="D347" s="315"/>
      <c r="E347" s="315" t="s">
        <v>209</v>
      </c>
      <c r="F347" s="316">
        <v>24.41</v>
      </c>
      <c r="G347" s="315"/>
      <c r="H347" s="508" t="s">
        <v>210</v>
      </c>
      <c r="I347" s="508"/>
      <c r="J347" s="316">
        <v>138.76</v>
      </c>
    </row>
    <row r="348" spans="1:10" ht="0.95" customHeight="1" thickTop="1" x14ac:dyDescent="0.25">
      <c r="A348" s="317"/>
      <c r="B348" s="317"/>
      <c r="C348" s="317"/>
      <c r="D348" s="317"/>
      <c r="E348" s="317"/>
      <c r="F348" s="317"/>
      <c r="G348" s="317"/>
      <c r="H348" s="317"/>
      <c r="I348" s="317"/>
      <c r="J348" s="317"/>
    </row>
    <row r="349" spans="1:10" ht="18" customHeight="1" x14ac:dyDescent="0.25">
      <c r="A349" s="297" t="s">
        <v>1083</v>
      </c>
      <c r="B349" s="298" t="s">
        <v>3</v>
      </c>
      <c r="C349" s="297" t="s">
        <v>4</v>
      </c>
      <c r="D349" s="297" t="s">
        <v>5</v>
      </c>
      <c r="E349" s="506" t="s">
        <v>202</v>
      </c>
      <c r="F349" s="506"/>
      <c r="G349" s="299" t="s">
        <v>6</v>
      </c>
      <c r="H349" s="298" t="s">
        <v>7</v>
      </c>
      <c r="I349" s="298" t="s">
        <v>8</v>
      </c>
      <c r="J349" s="298" t="s">
        <v>10</v>
      </c>
    </row>
    <row r="350" spans="1:10" ht="26.1" customHeight="1" x14ac:dyDescent="0.25">
      <c r="A350" s="300" t="s">
        <v>127</v>
      </c>
      <c r="B350" s="301" t="s">
        <v>1028</v>
      </c>
      <c r="C350" s="300" t="s">
        <v>304</v>
      </c>
      <c r="D350" s="300" t="s">
        <v>1024</v>
      </c>
      <c r="E350" s="509" t="s">
        <v>121</v>
      </c>
      <c r="F350" s="509"/>
      <c r="G350" s="302" t="s">
        <v>194</v>
      </c>
      <c r="H350" s="303">
        <v>1</v>
      </c>
      <c r="I350" s="304">
        <v>243.97</v>
      </c>
      <c r="J350" s="304">
        <v>243.97</v>
      </c>
    </row>
    <row r="351" spans="1:10" ht="20.100000000000001" customHeight="1" x14ac:dyDescent="0.25">
      <c r="A351" s="297" t="s">
        <v>338</v>
      </c>
      <c r="B351" s="298" t="s">
        <v>3</v>
      </c>
      <c r="C351" s="297" t="s">
        <v>4</v>
      </c>
      <c r="D351" s="297" t="s">
        <v>205</v>
      </c>
      <c r="E351" s="298" t="s">
        <v>90</v>
      </c>
      <c r="F351" s="511" t="s">
        <v>339</v>
      </c>
      <c r="G351" s="511"/>
      <c r="H351" s="511"/>
      <c r="I351" s="511"/>
      <c r="J351" s="298" t="s">
        <v>309</v>
      </c>
    </row>
    <row r="352" spans="1:10" ht="24" customHeight="1" x14ac:dyDescent="0.25">
      <c r="A352" s="310" t="s">
        <v>204</v>
      </c>
      <c r="B352" s="311" t="s">
        <v>629</v>
      </c>
      <c r="C352" s="310" t="s">
        <v>304</v>
      </c>
      <c r="D352" s="310" t="s">
        <v>630</v>
      </c>
      <c r="E352" s="313">
        <v>1</v>
      </c>
      <c r="F352" s="310"/>
      <c r="G352" s="310"/>
      <c r="H352" s="310"/>
      <c r="I352" s="318">
        <v>33.5901</v>
      </c>
      <c r="J352" s="318">
        <v>33.5901</v>
      </c>
    </row>
    <row r="353" spans="1:10" ht="24" customHeight="1" x14ac:dyDescent="0.25">
      <c r="A353" s="310" t="s">
        <v>204</v>
      </c>
      <c r="B353" s="311" t="s">
        <v>340</v>
      </c>
      <c r="C353" s="310" t="s">
        <v>304</v>
      </c>
      <c r="D353" s="310" t="s">
        <v>341</v>
      </c>
      <c r="E353" s="313">
        <v>2</v>
      </c>
      <c r="F353" s="310"/>
      <c r="G353" s="310"/>
      <c r="H353" s="310"/>
      <c r="I353" s="318">
        <v>23.716699999999999</v>
      </c>
      <c r="J353" s="318">
        <v>47.433399999999999</v>
      </c>
    </row>
    <row r="354" spans="1:10" ht="20.100000000000001" customHeight="1" x14ac:dyDescent="0.25">
      <c r="A354" s="503"/>
      <c r="B354" s="503"/>
      <c r="C354" s="503"/>
      <c r="D354" s="503"/>
      <c r="E354" s="503"/>
      <c r="F354" s="503" t="s">
        <v>342</v>
      </c>
      <c r="G354" s="503"/>
      <c r="H354" s="503"/>
      <c r="I354" s="503"/>
      <c r="J354" s="320">
        <v>81.023499999999999</v>
      </c>
    </row>
    <row r="355" spans="1:10" ht="20.100000000000001" customHeight="1" x14ac:dyDescent="0.25">
      <c r="A355" s="503"/>
      <c r="B355" s="503"/>
      <c r="C355" s="503"/>
      <c r="D355" s="503"/>
      <c r="E355" s="503"/>
      <c r="F355" s="503" t="s">
        <v>343</v>
      </c>
      <c r="G355" s="503"/>
      <c r="H355" s="503"/>
      <c r="I355" s="503"/>
      <c r="J355" s="320">
        <v>0</v>
      </c>
    </row>
    <row r="356" spans="1:10" ht="20.100000000000001" customHeight="1" x14ac:dyDescent="0.25">
      <c r="A356" s="503"/>
      <c r="B356" s="503"/>
      <c r="C356" s="503"/>
      <c r="D356" s="503"/>
      <c r="E356" s="503"/>
      <c r="F356" s="503" t="s">
        <v>313</v>
      </c>
      <c r="G356" s="503"/>
      <c r="H356" s="503"/>
      <c r="I356" s="503"/>
      <c r="J356" s="320">
        <v>81.023499999999999</v>
      </c>
    </row>
    <row r="357" spans="1:10" ht="20.100000000000001" customHeight="1" x14ac:dyDescent="0.25">
      <c r="A357" s="503"/>
      <c r="B357" s="503"/>
      <c r="C357" s="503"/>
      <c r="D357" s="503"/>
      <c r="E357" s="503"/>
      <c r="F357" s="503" t="s">
        <v>314</v>
      </c>
      <c r="G357" s="503"/>
      <c r="H357" s="503"/>
      <c r="I357" s="503"/>
      <c r="J357" s="320">
        <v>1.84E-2</v>
      </c>
    </row>
    <row r="358" spans="1:10" ht="20.100000000000001" customHeight="1" x14ac:dyDescent="0.25">
      <c r="A358" s="503"/>
      <c r="B358" s="503"/>
      <c r="C358" s="503"/>
      <c r="D358" s="503"/>
      <c r="E358" s="503"/>
      <c r="F358" s="503" t="s">
        <v>315</v>
      </c>
      <c r="G358" s="503"/>
      <c r="H358" s="503"/>
      <c r="I358" s="503"/>
      <c r="J358" s="320">
        <v>9.9000000000000008E-3</v>
      </c>
    </row>
    <row r="359" spans="1:10" ht="20.100000000000001" customHeight="1" x14ac:dyDescent="0.25">
      <c r="A359" s="503"/>
      <c r="B359" s="503"/>
      <c r="C359" s="503"/>
      <c r="D359" s="503"/>
      <c r="E359" s="503"/>
      <c r="F359" s="503" t="s">
        <v>316</v>
      </c>
      <c r="G359" s="503"/>
      <c r="H359" s="503"/>
      <c r="I359" s="503"/>
      <c r="J359" s="320">
        <v>150</v>
      </c>
    </row>
    <row r="360" spans="1:10" ht="20.100000000000001" customHeight="1" x14ac:dyDescent="0.25">
      <c r="A360" s="503"/>
      <c r="B360" s="503"/>
      <c r="C360" s="503"/>
      <c r="D360" s="503"/>
      <c r="E360" s="503"/>
      <c r="F360" s="503" t="s">
        <v>317</v>
      </c>
      <c r="G360" s="503"/>
      <c r="H360" s="503"/>
      <c r="I360" s="503"/>
      <c r="J360" s="320">
        <v>0.54020000000000001</v>
      </c>
    </row>
    <row r="361" spans="1:10" ht="20.100000000000001" customHeight="1" x14ac:dyDescent="0.25">
      <c r="A361" s="297" t="s">
        <v>350</v>
      </c>
      <c r="B361" s="298" t="s">
        <v>4</v>
      </c>
      <c r="C361" s="297" t="s">
        <v>3</v>
      </c>
      <c r="D361" s="297" t="s">
        <v>221</v>
      </c>
      <c r="E361" s="298" t="s">
        <v>90</v>
      </c>
      <c r="F361" s="298" t="s">
        <v>318</v>
      </c>
      <c r="G361" s="511" t="s">
        <v>319</v>
      </c>
      <c r="H361" s="511"/>
      <c r="I361" s="511"/>
      <c r="J361" s="298" t="s">
        <v>309</v>
      </c>
    </row>
    <row r="362" spans="1:10" ht="24" customHeight="1" x14ac:dyDescent="0.25">
      <c r="A362" s="310" t="s">
        <v>204</v>
      </c>
      <c r="B362" s="311" t="s">
        <v>304</v>
      </c>
      <c r="C362" s="310" t="s">
        <v>1075</v>
      </c>
      <c r="D362" s="310" t="s">
        <v>1076</v>
      </c>
      <c r="E362" s="313">
        <v>2.0830000000000001E-2</v>
      </c>
      <c r="F362" s="312" t="s">
        <v>200</v>
      </c>
      <c r="G362" s="514">
        <v>36.390999999999998</v>
      </c>
      <c r="H362" s="514"/>
      <c r="I362" s="507"/>
      <c r="J362" s="318">
        <v>0.75800000000000001</v>
      </c>
    </row>
    <row r="363" spans="1:10" ht="26.1" customHeight="1" x14ac:dyDescent="0.25">
      <c r="A363" s="310" t="s">
        <v>204</v>
      </c>
      <c r="B363" s="311" t="s">
        <v>304</v>
      </c>
      <c r="C363" s="310" t="s">
        <v>1080</v>
      </c>
      <c r="D363" s="310" t="s">
        <v>1081</v>
      </c>
      <c r="E363" s="313">
        <v>1.01233</v>
      </c>
      <c r="F363" s="312" t="s">
        <v>194</v>
      </c>
      <c r="G363" s="514">
        <v>237.9067</v>
      </c>
      <c r="H363" s="514"/>
      <c r="I363" s="507"/>
      <c r="J363" s="318">
        <v>240.84010000000001</v>
      </c>
    </row>
    <row r="364" spans="1:10" ht="20.100000000000001" customHeight="1" x14ac:dyDescent="0.25">
      <c r="A364" s="503"/>
      <c r="B364" s="503"/>
      <c r="C364" s="503"/>
      <c r="D364" s="503"/>
      <c r="E364" s="503"/>
      <c r="F364" s="503" t="s">
        <v>351</v>
      </c>
      <c r="G364" s="503"/>
      <c r="H364" s="503"/>
      <c r="I364" s="503"/>
      <c r="J364" s="320">
        <v>241.59809999999999</v>
      </c>
    </row>
    <row r="365" spans="1:10" ht="20.100000000000001" customHeight="1" x14ac:dyDescent="0.25">
      <c r="A365" s="297" t="s">
        <v>414</v>
      </c>
      <c r="B365" s="298" t="s">
        <v>4</v>
      </c>
      <c r="C365" s="297" t="s">
        <v>3</v>
      </c>
      <c r="D365" s="297" t="s">
        <v>415</v>
      </c>
      <c r="E365" s="298" t="s">
        <v>90</v>
      </c>
      <c r="F365" s="298" t="s">
        <v>318</v>
      </c>
      <c r="G365" s="511" t="s">
        <v>319</v>
      </c>
      <c r="H365" s="511"/>
      <c r="I365" s="511"/>
      <c r="J365" s="298" t="s">
        <v>309</v>
      </c>
    </row>
    <row r="366" spans="1:10" ht="24" customHeight="1" x14ac:dyDescent="0.25">
      <c r="A366" s="305" t="s">
        <v>416</v>
      </c>
      <c r="B366" s="306" t="s">
        <v>304</v>
      </c>
      <c r="C366" s="305">
        <v>2003576</v>
      </c>
      <c r="D366" s="305" t="s">
        <v>1077</v>
      </c>
      <c r="E366" s="308">
        <v>8.7999999999999995E-2</v>
      </c>
      <c r="F366" s="307" t="s">
        <v>130</v>
      </c>
      <c r="G366" s="513">
        <v>16.940000000000001</v>
      </c>
      <c r="H366" s="513"/>
      <c r="I366" s="510"/>
      <c r="J366" s="321">
        <v>1.4906999999999999</v>
      </c>
    </row>
    <row r="367" spans="1:10" ht="20.100000000000001" customHeight="1" x14ac:dyDescent="0.25">
      <c r="A367" s="503"/>
      <c r="B367" s="503"/>
      <c r="C367" s="503"/>
      <c r="D367" s="503"/>
      <c r="E367" s="503"/>
      <c r="F367" s="503" t="s">
        <v>418</v>
      </c>
      <c r="G367" s="503"/>
      <c r="H367" s="503"/>
      <c r="I367" s="503"/>
      <c r="J367" s="320">
        <v>1.4906999999999999</v>
      </c>
    </row>
    <row r="368" spans="1:10" ht="20.100000000000001" customHeight="1" x14ac:dyDescent="0.25">
      <c r="A368" s="297" t="s">
        <v>320</v>
      </c>
      <c r="B368" s="298" t="s">
        <v>4</v>
      </c>
      <c r="C368" s="297" t="s">
        <v>204</v>
      </c>
      <c r="D368" s="297" t="s">
        <v>321</v>
      </c>
      <c r="E368" s="298" t="s">
        <v>3</v>
      </c>
      <c r="F368" s="298" t="s">
        <v>90</v>
      </c>
      <c r="G368" s="299" t="s">
        <v>318</v>
      </c>
      <c r="H368" s="511" t="s">
        <v>319</v>
      </c>
      <c r="I368" s="511"/>
      <c r="J368" s="298" t="s">
        <v>309</v>
      </c>
    </row>
    <row r="369" spans="1:10" ht="39" customHeight="1" x14ac:dyDescent="0.25">
      <c r="A369" s="305" t="s">
        <v>322</v>
      </c>
      <c r="B369" s="306" t="s">
        <v>304</v>
      </c>
      <c r="C369" s="305" t="s">
        <v>1075</v>
      </c>
      <c r="D369" s="305" t="s">
        <v>352</v>
      </c>
      <c r="E369" s="306">
        <v>5914655</v>
      </c>
      <c r="F369" s="308">
        <v>2.0000000000000002E-5</v>
      </c>
      <c r="G369" s="307" t="s">
        <v>323</v>
      </c>
      <c r="H369" s="513">
        <v>35.43</v>
      </c>
      <c r="I369" s="510"/>
      <c r="J369" s="321">
        <v>6.9999999999999999E-4</v>
      </c>
    </row>
    <row r="370" spans="1:10" ht="39" customHeight="1" x14ac:dyDescent="0.25">
      <c r="A370" s="305" t="s">
        <v>322</v>
      </c>
      <c r="B370" s="306" t="s">
        <v>304</v>
      </c>
      <c r="C370" s="305" t="s">
        <v>1080</v>
      </c>
      <c r="D370" s="305" t="s">
        <v>352</v>
      </c>
      <c r="E370" s="306">
        <v>5914655</v>
      </c>
      <c r="F370" s="308">
        <v>9.2800000000000001E-3</v>
      </c>
      <c r="G370" s="307" t="s">
        <v>323</v>
      </c>
      <c r="H370" s="513">
        <v>35.43</v>
      </c>
      <c r="I370" s="510"/>
      <c r="J370" s="321">
        <v>0.32879999999999998</v>
      </c>
    </row>
    <row r="371" spans="1:10" ht="20.100000000000001" customHeight="1" x14ac:dyDescent="0.25">
      <c r="A371" s="503"/>
      <c r="B371" s="503"/>
      <c r="C371" s="503"/>
      <c r="D371" s="503"/>
      <c r="E371" s="503"/>
      <c r="F371" s="503" t="s">
        <v>324</v>
      </c>
      <c r="G371" s="503"/>
      <c r="H371" s="503"/>
      <c r="I371" s="503"/>
      <c r="J371" s="320">
        <v>0.32950000000000002</v>
      </c>
    </row>
    <row r="372" spans="1:10" ht="20.100000000000001" customHeight="1" x14ac:dyDescent="0.25">
      <c r="A372" s="297" t="s">
        <v>757</v>
      </c>
      <c r="B372" s="298" t="s">
        <v>4</v>
      </c>
      <c r="C372" s="297" t="s">
        <v>204</v>
      </c>
      <c r="D372" s="297" t="s">
        <v>758</v>
      </c>
      <c r="E372" s="298" t="s">
        <v>90</v>
      </c>
      <c r="F372" s="298" t="s">
        <v>318</v>
      </c>
      <c r="G372" s="512" t="s">
        <v>759</v>
      </c>
      <c r="H372" s="511"/>
      <c r="I372" s="511"/>
      <c r="J372" s="298" t="s">
        <v>309</v>
      </c>
    </row>
    <row r="373" spans="1:10" ht="20.100000000000001" customHeight="1" x14ac:dyDescent="0.25">
      <c r="A373" s="299"/>
      <c r="B373" s="299"/>
      <c r="C373" s="299"/>
      <c r="D373" s="299"/>
      <c r="E373" s="299"/>
      <c r="F373" s="299"/>
      <c r="G373" s="299" t="s">
        <v>760</v>
      </c>
      <c r="H373" s="299" t="s">
        <v>761</v>
      </c>
      <c r="I373" s="299" t="s">
        <v>762</v>
      </c>
      <c r="J373" s="299"/>
    </row>
    <row r="374" spans="1:10" ht="50.1" customHeight="1" x14ac:dyDescent="0.25">
      <c r="A374" s="305" t="s">
        <v>758</v>
      </c>
      <c r="B374" s="306" t="s">
        <v>304</v>
      </c>
      <c r="C374" s="305" t="s">
        <v>1075</v>
      </c>
      <c r="D374" s="305" t="s">
        <v>1078</v>
      </c>
      <c r="E374" s="308">
        <v>2.0000000000000002E-5</v>
      </c>
      <c r="F374" s="307" t="s">
        <v>763</v>
      </c>
      <c r="G374" s="306" t="s">
        <v>1349</v>
      </c>
      <c r="H374" s="306" t="s">
        <v>1350</v>
      </c>
      <c r="I374" s="306" t="s">
        <v>1351</v>
      </c>
      <c r="J374" s="321">
        <v>0</v>
      </c>
    </row>
    <row r="375" spans="1:10" ht="50.1" customHeight="1" x14ac:dyDescent="0.25">
      <c r="A375" s="305" t="s">
        <v>758</v>
      </c>
      <c r="B375" s="306" t="s">
        <v>304</v>
      </c>
      <c r="C375" s="305" t="s">
        <v>1080</v>
      </c>
      <c r="D375" s="305" t="s">
        <v>1082</v>
      </c>
      <c r="E375" s="308">
        <v>0.21940999999999999</v>
      </c>
      <c r="F375" s="307" t="s">
        <v>763</v>
      </c>
      <c r="G375" s="306" t="s">
        <v>1349</v>
      </c>
      <c r="H375" s="306" t="s">
        <v>1350</v>
      </c>
      <c r="I375" s="306" t="s">
        <v>1351</v>
      </c>
      <c r="J375" s="321">
        <v>0</v>
      </c>
    </row>
    <row r="376" spans="1:10" ht="20.100000000000001" customHeight="1" x14ac:dyDescent="0.25">
      <c r="A376" s="503"/>
      <c r="B376" s="503"/>
      <c r="C376" s="503"/>
      <c r="D376" s="503"/>
      <c r="E376" s="503"/>
      <c r="F376" s="503" t="s">
        <v>764</v>
      </c>
      <c r="G376" s="503"/>
      <c r="H376" s="503"/>
      <c r="I376" s="503"/>
      <c r="J376" s="320">
        <v>0</v>
      </c>
    </row>
    <row r="377" spans="1:10" x14ac:dyDescent="0.25">
      <c r="A377" s="315"/>
      <c r="B377" s="315"/>
      <c r="C377" s="315"/>
      <c r="D377" s="315"/>
      <c r="E377" s="315" t="s">
        <v>206</v>
      </c>
      <c r="F377" s="316">
        <v>1.0986817666666666</v>
      </c>
      <c r="G377" s="315" t="s">
        <v>207</v>
      </c>
      <c r="H377" s="316">
        <v>0</v>
      </c>
      <c r="I377" s="315" t="s">
        <v>208</v>
      </c>
      <c r="J377" s="316">
        <v>1.0986818671661425</v>
      </c>
    </row>
    <row r="378" spans="1:10" ht="15.75" thickBot="1" x14ac:dyDescent="0.3">
      <c r="A378" s="315"/>
      <c r="B378" s="315"/>
      <c r="C378" s="315"/>
      <c r="D378" s="315"/>
      <c r="E378" s="315" t="s">
        <v>209</v>
      </c>
      <c r="F378" s="316">
        <v>52.08</v>
      </c>
      <c r="G378" s="315"/>
      <c r="H378" s="508" t="s">
        <v>210</v>
      </c>
      <c r="I378" s="508"/>
      <c r="J378" s="316">
        <v>296.05</v>
      </c>
    </row>
    <row r="379" spans="1:10" ht="0.95" customHeight="1" thickTop="1" x14ac:dyDescent="0.25">
      <c r="A379" s="317"/>
      <c r="B379" s="317"/>
      <c r="C379" s="317"/>
      <c r="D379" s="317"/>
      <c r="E379" s="317"/>
      <c r="F379" s="317"/>
      <c r="G379" s="317"/>
      <c r="H379" s="317"/>
      <c r="I379" s="317"/>
      <c r="J379" s="317"/>
    </row>
    <row r="380" spans="1:10" ht="18" customHeight="1" x14ac:dyDescent="0.25">
      <c r="A380" s="297" t="s">
        <v>1084</v>
      </c>
      <c r="B380" s="298" t="s">
        <v>3</v>
      </c>
      <c r="C380" s="297" t="s">
        <v>4</v>
      </c>
      <c r="D380" s="297" t="s">
        <v>5</v>
      </c>
      <c r="E380" s="506" t="s">
        <v>202</v>
      </c>
      <c r="F380" s="506"/>
      <c r="G380" s="299" t="s">
        <v>6</v>
      </c>
      <c r="H380" s="298" t="s">
        <v>7</v>
      </c>
      <c r="I380" s="298" t="s">
        <v>8</v>
      </c>
      <c r="J380" s="298" t="s">
        <v>10</v>
      </c>
    </row>
    <row r="381" spans="1:10" ht="39" customHeight="1" x14ac:dyDescent="0.25">
      <c r="A381" s="300" t="s">
        <v>127</v>
      </c>
      <c r="B381" s="301" t="s">
        <v>1027</v>
      </c>
      <c r="C381" s="300" t="s">
        <v>94</v>
      </c>
      <c r="D381" s="300" t="s">
        <v>1007</v>
      </c>
      <c r="E381" s="509" t="s">
        <v>1051</v>
      </c>
      <c r="F381" s="509"/>
      <c r="G381" s="302" t="s">
        <v>145</v>
      </c>
      <c r="H381" s="303">
        <v>1</v>
      </c>
      <c r="I381" s="304">
        <v>14</v>
      </c>
      <c r="J381" s="304">
        <v>14</v>
      </c>
    </row>
    <row r="382" spans="1:10" ht="39" customHeight="1" x14ac:dyDescent="0.25">
      <c r="A382" s="305" t="s">
        <v>203</v>
      </c>
      <c r="B382" s="306" t="s">
        <v>555</v>
      </c>
      <c r="C382" s="305" t="s">
        <v>94</v>
      </c>
      <c r="D382" s="305" t="s">
        <v>556</v>
      </c>
      <c r="E382" s="510" t="s">
        <v>879</v>
      </c>
      <c r="F382" s="510"/>
      <c r="G382" s="307" t="s">
        <v>236</v>
      </c>
      <c r="H382" s="308">
        <v>2.75E-2</v>
      </c>
      <c r="I382" s="309">
        <v>218.45</v>
      </c>
      <c r="J382" s="309">
        <v>6</v>
      </c>
    </row>
    <row r="383" spans="1:10" ht="39" customHeight="1" x14ac:dyDescent="0.25">
      <c r="A383" s="305" t="s">
        <v>203</v>
      </c>
      <c r="B383" s="306" t="s">
        <v>557</v>
      </c>
      <c r="C383" s="305" t="s">
        <v>94</v>
      </c>
      <c r="D383" s="305" t="s">
        <v>558</v>
      </c>
      <c r="E383" s="510" t="s">
        <v>879</v>
      </c>
      <c r="F383" s="510"/>
      <c r="G383" s="307" t="s">
        <v>239</v>
      </c>
      <c r="H383" s="308">
        <v>2.75E-2</v>
      </c>
      <c r="I383" s="309">
        <v>99.23</v>
      </c>
      <c r="J383" s="309">
        <v>2.72</v>
      </c>
    </row>
    <row r="384" spans="1:10" ht="24" customHeight="1" x14ac:dyDescent="0.25">
      <c r="A384" s="305" t="s">
        <v>203</v>
      </c>
      <c r="B384" s="306" t="s">
        <v>217</v>
      </c>
      <c r="C384" s="305" t="s">
        <v>94</v>
      </c>
      <c r="D384" s="305" t="s">
        <v>218</v>
      </c>
      <c r="E384" s="510" t="s">
        <v>876</v>
      </c>
      <c r="F384" s="510"/>
      <c r="G384" s="307" t="s">
        <v>132</v>
      </c>
      <c r="H384" s="308">
        <v>0.21690000000000001</v>
      </c>
      <c r="I384" s="309">
        <v>24.37</v>
      </c>
      <c r="J384" s="309">
        <v>5.28</v>
      </c>
    </row>
    <row r="385" spans="1:10" x14ac:dyDescent="0.25">
      <c r="A385" s="315"/>
      <c r="B385" s="315"/>
      <c r="C385" s="315"/>
      <c r="D385" s="315"/>
      <c r="E385" s="315" t="s">
        <v>206</v>
      </c>
      <c r="F385" s="316">
        <v>5.33</v>
      </c>
      <c r="G385" s="315" t="s">
        <v>207</v>
      </c>
      <c r="H385" s="316">
        <v>0</v>
      </c>
      <c r="I385" s="315" t="s">
        <v>208</v>
      </c>
      <c r="J385" s="316">
        <v>5.33</v>
      </c>
    </row>
    <row r="386" spans="1:10" ht="15.75" thickBot="1" x14ac:dyDescent="0.3">
      <c r="A386" s="315"/>
      <c r="B386" s="315"/>
      <c r="C386" s="315"/>
      <c r="D386" s="315"/>
      <c r="E386" s="315" t="s">
        <v>209</v>
      </c>
      <c r="F386" s="316">
        <v>2.98</v>
      </c>
      <c r="G386" s="315"/>
      <c r="H386" s="508" t="s">
        <v>210</v>
      </c>
      <c r="I386" s="508"/>
      <c r="J386" s="316">
        <v>16.98</v>
      </c>
    </row>
    <row r="387" spans="1:10" ht="0.95" customHeight="1" thickTop="1" x14ac:dyDescent="0.25">
      <c r="A387" s="317"/>
      <c r="B387" s="317"/>
      <c r="C387" s="317"/>
      <c r="D387" s="317"/>
      <c r="E387" s="317"/>
      <c r="F387" s="317"/>
      <c r="G387" s="317"/>
      <c r="H387" s="317"/>
      <c r="I387" s="317"/>
      <c r="J387" s="317"/>
    </row>
    <row r="388" spans="1:10" ht="18" customHeight="1" x14ac:dyDescent="0.25">
      <c r="A388" s="297" t="s">
        <v>1102</v>
      </c>
      <c r="B388" s="298" t="s">
        <v>3</v>
      </c>
      <c r="C388" s="297" t="s">
        <v>4</v>
      </c>
      <c r="D388" s="297" t="s">
        <v>5</v>
      </c>
      <c r="E388" s="506" t="s">
        <v>202</v>
      </c>
      <c r="F388" s="506"/>
      <c r="G388" s="299" t="s">
        <v>6</v>
      </c>
      <c r="H388" s="298" t="s">
        <v>7</v>
      </c>
      <c r="I388" s="298" t="s">
        <v>8</v>
      </c>
      <c r="J388" s="298" t="s">
        <v>10</v>
      </c>
    </row>
    <row r="389" spans="1:10" ht="39" customHeight="1" x14ac:dyDescent="0.25">
      <c r="A389" s="300" t="s">
        <v>127</v>
      </c>
      <c r="B389" s="301" t="s">
        <v>1033</v>
      </c>
      <c r="C389" s="300" t="s">
        <v>94</v>
      </c>
      <c r="D389" s="300" t="s">
        <v>1004</v>
      </c>
      <c r="E389" s="509" t="s">
        <v>1085</v>
      </c>
      <c r="F389" s="509"/>
      <c r="G389" s="302" t="s">
        <v>128</v>
      </c>
      <c r="H389" s="303">
        <v>1</v>
      </c>
      <c r="I389" s="304">
        <v>2871.49</v>
      </c>
      <c r="J389" s="304">
        <v>2871.49</v>
      </c>
    </row>
    <row r="390" spans="1:10" ht="39" customHeight="1" x14ac:dyDescent="0.25">
      <c r="A390" s="305" t="s">
        <v>203</v>
      </c>
      <c r="B390" s="306" t="s">
        <v>1086</v>
      </c>
      <c r="C390" s="305" t="s">
        <v>94</v>
      </c>
      <c r="D390" s="305" t="s">
        <v>1087</v>
      </c>
      <c r="E390" s="510" t="s">
        <v>1085</v>
      </c>
      <c r="F390" s="510"/>
      <c r="G390" s="307" t="s">
        <v>145</v>
      </c>
      <c r="H390" s="308">
        <v>6.8003999999999998</v>
      </c>
      <c r="I390" s="309">
        <v>105.44</v>
      </c>
      <c r="J390" s="309">
        <v>717.03</v>
      </c>
    </row>
    <row r="391" spans="1:10" ht="26.1" customHeight="1" x14ac:dyDescent="0.25">
      <c r="A391" s="305" t="s">
        <v>203</v>
      </c>
      <c r="B391" s="306" t="s">
        <v>1088</v>
      </c>
      <c r="C391" s="305" t="s">
        <v>94</v>
      </c>
      <c r="D391" s="305" t="s">
        <v>1089</v>
      </c>
      <c r="E391" s="510" t="s">
        <v>1085</v>
      </c>
      <c r="F391" s="510"/>
      <c r="G391" s="307" t="s">
        <v>226</v>
      </c>
      <c r="H391" s="308">
        <v>46.780900000000003</v>
      </c>
      <c r="I391" s="309">
        <v>14.33</v>
      </c>
      <c r="J391" s="309">
        <v>670.37</v>
      </c>
    </row>
    <row r="392" spans="1:10" ht="26.1" customHeight="1" x14ac:dyDescent="0.25">
      <c r="A392" s="305" t="s">
        <v>203</v>
      </c>
      <c r="B392" s="306" t="s">
        <v>1090</v>
      </c>
      <c r="C392" s="305" t="s">
        <v>94</v>
      </c>
      <c r="D392" s="305" t="s">
        <v>1091</v>
      </c>
      <c r="E392" s="510" t="s">
        <v>1085</v>
      </c>
      <c r="F392" s="510"/>
      <c r="G392" s="307" t="s">
        <v>226</v>
      </c>
      <c r="H392" s="308">
        <v>2.6842999999999999</v>
      </c>
      <c r="I392" s="309">
        <v>12.93</v>
      </c>
      <c r="J392" s="309">
        <v>34.700000000000003</v>
      </c>
    </row>
    <row r="393" spans="1:10" ht="26.1" customHeight="1" x14ac:dyDescent="0.25">
      <c r="A393" s="305" t="s">
        <v>203</v>
      </c>
      <c r="B393" s="306" t="s">
        <v>1092</v>
      </c>
      <c r="C393" s="305" t="s">
        <v>94</v>
      </c>
      <c r="D393" s="305" t="s">
        <v>1093</v>
      </c>
      <c r="E393" s="510" t="s">
        <v>1085</v>
      </c>
      <c r="F393" s="510"/>
      <c r="G393" s="307" t="s">
        <v>226</v>
      </c>
      <c r="H393" s="308">
        <v>7.6871999999999998</v>
      </c>
      <c r="I393" s="309">
        <v>11.3</v>
      </c>
      <c r="J393" s="309">
        <v>86.86</v>
      </c>
    </row>
    <row r="394" spans="1:10" ht="26.1" customHeight="1" x14ac:dyDescent="0.25">
      <c r="A394" s="305" t="s">
        <v>203</v>
      </c>
      <c r="B394" s="306" t="s">
        <v>1094</v>
      </c>
      <c r="C394" s="305" t="s">
        <v>94</v>
      </c>
      <c r="D394" s="305" t="s">
        <v>1095</v>
      </c>
      <c r="E394" s="510" t="s">
        <v>1085</v>
      </c>
      <c r="F394" s="510"/>
      <c r="G394" s="307" t="s">
        <v>226</v>
      </c>
      <c r="H394" s="308">
        <v>18.9407</v>
      </c>
      <c r="I394" s="309">
        <v>9.39</v>
      </c>
      <c r="J394" s="309">
        <v>177.85</v>
      </c>
    </row>
    <row r="395" spans="1:10" ht="26.1" customHeight="1" x14ac:dyDescent="0.25">
      <c r="A395" s="305" t="s">
        <v>203</v>
      </c>
      <c r="B395" s="306" t="s">
        <v>1096</v>
      </c>
      <c r="C395" s="305" t="s">
        <v>94</v>
      </c>
      <c r="D395" s="305" t="s">
        <v>1097</v>
      </c>
      <c r="E395" s="510" t="s">
        <v>1085</v>
      </c>
      <c r="F395" s="510"/>
      <c r="G395" s="307" t="s">
        <v>226</v>
      </c>
      <c r="H395" s="308">
        <v>8.2939000000000007</v>
      </c>
      <c r="I395" s="309">
        <v>13.13</v>
      </c>
      <c r="J395" s="309">
        <v>108.89</v>
      </c>
    </row>
    <row r="396" spans="1:10" ht="39" customHeight="1" x14ac:dyDescent="0.25">
      <c r="A396" s="305" t="s">
        <v>203</v>
      </c>
      <c r="B396" s="306" t="s">
        <v>1098</v>
      </c>
      <c r="C396" s="305" t="s">
        <v>94</v>
      </c>
      <c r="D396" s="305" t="s">
        <v>1099</v>
      </c>
      <c r="E396" s="510" t="s">
        <v>1085</v>
      </c>
      <c r="F396" s="510"/>
      <c r="G396" s="307" t="s">
        <v>130</v>
      </c>
      <c r="H396" s="308">
        <v>1.1653</v>
      </c>
      <c r="I396" s="309">
        <v>738.85</v>
      </c>
      <c r="J396" s="309">
        <v>860.98</v>
      </c>
    </row>
    <row r="397" spans="1:10" ht="26.1" customHeight="1" x14ac:dyDescent="0.25">
      <c r="A397" s="305" t="s">
        <v>203</v>
      </c>
      <c r="B397" s="306" t="s">
        <v>1100</v>
      </c>
      <c r="C397" s="305" t="s">
        <v>94</v>
      </c>
      <c r="D397" s="305" t="s">
        <v>1101</v>
      </c>
      <c r="E397" s="510" t="s">
        <v>892</v>
      </c>
      <c r="F397" s="510"/>
      <c r="G397" s="307" t="s">
        <v>130</v>
      </c>
      <c r="H397" s="308">
        <v>0.23680000000000001</v>
      </c>
      <c r="I397" s="309">
        <v>907.14</v>
      </c>
      <c r="J397" s="309">
        <v>214.81</v>
      </c>
    </row>
    <row r="398" spans="1:10" x14ac:dyDescent="0.25">
      <c r="A398" s="315"/>
      <c r="B398" s="315"/>
      <c r="C398" s="315"/>
      <c r="D398" s="315"/>
      <c r="E398" s="315" t="s">
        <v>206</v>
      </c>
      <c r="F398" s="316">
        <v>643.76</v>
      </c>
      <c r="G398" s="315" t="s">
        <v>207</v>
      </c>
      <c r="H398" s="316">
        <v>0</v>
      </c>
      <c r="I398" s="315" t="s">
        <v>208</v>
      </c>
      <c r="J398" s="316">
        <v>643.76</v>
      </c>
    </row>
    <row r="399" spans="1:10" ht="15.75" thickBot="1" x14ac:dyDescent="0.3">
      <c r="A399" s="315"/>
      <c r="B399" s="315"/>
      <c r="C399" s="315"/>
      <c r="D399" s="315"/>
      <c r="E399" s="315" t="s">
        <v>209</v>
      </c>
      <c r="F399" s="316">
        <v>613.05999999999995</v>
      </c>
      <c r="G399" s="315"/>
      <c r="H399" s="508" t="s">
        <v>210</v>
      </c>
      <c r="I399" s="508"/>
      <c r="J399" s="316">
        <v>3484.55</v>
      </c>
    </row>
    <row r="400" spans="1:10" ht="0.95" customHeight="1" thickTop="1" x14ac:dyDescent="0.25">
      <c r="A400" s="317"/>
      <c r="B400" s="317"/>
      <c r="C400" s="317"/>
      <c r="D400" s="317"/>
      <c r="E400" s="317"/>
      <c r="F400" s="317"/>
      <c r="G400" s="317"/>
      <c r="H400" s="317"/>
      <c r="I400" s="317"/>
      <c r="J400" s="317"/>
    </row>
    <row r="401" spans="1:10" ht="18" customHeight="1" x14ac:dyDescent="0.25">
      <c r="A401" s="297" t="s">
        <v>1106</v>
      </c>
      <c r="B401" s="298" t="s">
        <v>3</v>
      </c>
      <c r="C401" s="297" t="s">
        <v>4</v>
      </c>
      <c r="D401" s="297" t="s">
        <v>5</v>
      </c>
      <c r="E401" s="506" t="s">
        <v>202</v>
      </c>
      <c r="F401" s="506"/>
      <c r="G401" s="299" t="s">
        <v>6</v>
      </c>
      <c r="H401" s="298" t="s">
        <v>7</v>
      </c>
      <c r="I401" s="298" t="s">
        <v>8</v>
      </c>
      <c r="J401" s="298" t="s">
        <v>10</v>
      </c>
    </row>
    <row r="402" spans="1:10" ht="26.1" customHeight="1" x14ac:dyDescent="0.25">
      <c r="A402" s="300" t="s">
        <v>127</v>
      </c>
      <c r="B402" s="301" t="s">
        <v>1035</v>
      </c>
      <c r="C402" s="300" t="s">
        <v>304</v>
      </c>
      <c r="D402" s="300" t="s">
        <v>1005</v>
      </c>
      <c r="E402" s="509" t="s">
        <v>121</v>
      </c>
      <c r="F402" s="509"/>
      <c r="G402" s="302" t="s">
        <v>199</v>
      </c>
      <c r="H402" s="303">
        <v>1</v>
      </c>
      <c r="I402" s="304">
        <v>1071.92</v>
      </c>
      <c r="J402" s="304">
        <v>1071.92</v>
      </c>
    </row>
    <row r="403" spans="1:10" ht="20.100000000000001" customHeight="1" x14ac:dyDescent="0.25">
      <c r="A403" s="297" t="s">
        <v>338</v>
      </c>
      <c r="B403" s="298" t="s">
        <v>3</v>
      </c>
      <c r="C403" s="297" t="s">
        <v>4</v>
      </c>
      <c r="D403" s="297" t="s">
        <v>205</v>
      </c>
      <c r="E403" s="298" t="s">
        <v>90</v>
      </c>
      <c r="F403" s="511" t="s">
        <v>339</v>
      </c>
      <c r="G403" s="511"/>
      <c r="H403" s="511"/>
      <c r="I403" s="511"/>
      <c r="J403" s="298" t="s">
        <v>309</v>
      </c>
    </row>
    <row r="404" spans="1:10" ht="24" customHeight="1" x14ac:dyDescent="0.25">
      <c r="A404" s="310" t="s">
        <v>204</v>
      </c>
      <c r="B404" s="311" t="s">
        <v>340</v>
      </c>
      <c r="C404" s="310" t="s">
        <v>304</v>
      </c>
      <c r="D404" s="310" t="s">
        <v>341</v>
      </c>
      <c r="E404" s="313">
        <v>0.94679999999999997</v>
      </c>
      <c r="F404" s="310"/>
      <c r="G404" s="310"/>
      <c r="H404" s="310"/>
      <c r="I404" s="318">
        <v>23.716699999999999</v>
      </c>
      <c r="J404" s="318">
        <v>22.454999999999998</v>
      </c>
    </row>
    <row r="405" spans="1:10" ht="20.100000000000001" customHeight="1" x14ac:dyDescent="0.25">
      <c r="A405" s="503"/>
      <c r="B405" s="503"/>
      <c r="C405" s="503"/>
      <c r="D405" s="503"/>
      <c r="E405" s="503"/>
      <c r="F405" s="503" t="s">
        <v>342</v>
      </c>
      <c r="G405" s="503"/>
      <c r="H405" s="503"/>
      <c r="I405" s="503"/>
      <c r="J405" s="320">
        <v>22.454999999999998</v>
      </c>
    </row>
    <row r="406" spans="1:10" ht="20.100000000000001" customHeight="1" x14ac:dyDescent="0.25">
      <c r="A406" s="503"/>
      <c r="B406" s="503"/>
      <c r="C406" s="503"/>
      <c r="D406" s="503"/>
      <c r="E406" s="503"/>
      <c r="F406" s="503" t="s">
        <v>343</v>
      </c>
      <c r="G406" s="503"/>
      <c r="H406" s="503"/>
      <c r="I406" s="503"/>
      <c r="J406" s="320">
        <v>0</v>
      </c>
    </row>
    <row r="407" spans="1:10" ht="20.100000000000001" customHeight="1" x14ac:dyDescent="0.25">
      <c r="A407" s="503"/>
      <c r="B407" s="503"/>
      <c r="C407" s="503"/>
      <c r="D407" s="503"/>
      <c r="E407" s="503"/>
      <c r="F407" s="503" t="s">
        <v>313</v>
      </c>
      <c r="G407" s="503"/>
      <c r="H407" s="503"/>
      <c r="I407" s="503"/>
      <c r="J407" s="320">
        <v>22.454999999999998</v>
      </c>
    </row>
    <row r="408" spans="1:10" ht="20.100000000000001" customHeight="1" x14ac:dyDescent="0.25">
      <c r="A408" s="503"/>
      <c r="B408" s="503"/>
      <c r="C408" s="503"/>
      <c r="D408" s="503"/>
      <c r="E408" s="503"/>
      <c r="F408" s="503" t="s">
        <v>314</v>
      </c>
      <c r="G408" s="503"/>
      <c r="H408" s="503"/>
      <c r="I408" s="503"/>
      <c r="J408" s="320">
        <v>1.9900000000000001E-2</v>
      </c>
    </row>
    <row r="409" spans="1:10" ht="20.100000000000001" customHeight="1" x14ac:dyDescent="0.25">
      <c r="A409" s="503"/>
      <c r="B409" s="503"/>
      <c r="C409" s="503"/>
      <c r="D409" s="503"/>
      <c r="E409" s="503"/>
      <c r="F409" s="503" t="s">
        <v>315</v>
      </c>
      <c r="G409" s="503"/>
      <c r="H409" s="503"/>
      <c r="I409" s="503"/>
      <c r="J409" s="320">
        <v>0.44690000000000002</v>
      </c>
    </row>
    <row r="410" spans="1:10" ht="20.100000000000001" customHeight="1" x14ac:dyDescent="0.25">
      <c r="A410" s="503"/>
      <c r="B410" s="503"/>
      <c r="C410" s="503"/>
      <c r="D410" s="503"/>
      <c r="E410" s="503"/>
      <c r="F410" s="503" t="s">
        <v>316</v>
      </c>
      <c r="G410" s="503"/>
      <c r="H410" s="503"/>
      <c r="I410" s="503"/>
      <c r="J410" s="320">
        <v>1</v>
      </c>
    </row>
    <row r="411" spans="1:10" ht="20.100000000000001" customHeight="1" x14ac:dyDescent="0.25">
      <c r="A411" s="503"/>
      <c r="B411" s="503"/>
      <c r="C411" s="503"/>
      <c r="D411" s="503"/>
      <c r="E411" s="503"/>
      <c r="F411" s="503" t="s">
        <v>317</v>
      </c>
      <c r="G411" s="503"/>
      <c r="H411" s="503"/>
      <c r="I411" s="503"/>
      <c r="J411" s="320">
        <v>22.454999999999998</v>
      </c>
    </row>
    <row r="412" spans="1:10" ht="20.100000000000001" customHeight="1" x14ac:dyDescent="0.25">
      <c r="A412" s="297" t="s">
        <v>350</v>
      </c>
      <c r="B412" s="298" t="s">
        <v>4</v>
      </c>
      <c r="C412" s="297" t="s">
        <v>3</v>
      </c>
      <c r="D412" s="297" t="s">
        <v>221</v>
      </c>
      <c r="E412" s="298" t="s">
        <v>90</v>
      </c>
      <c r="F412" s="298" t="s">
        <v>318</v>
      </c>
      <c r="G412" s="511" t="s">
        <v>319</v>
      </c>
      <c r="H412" s="511"/>
      <c r="I412" s="511"/>
      <c r="J412" s="298" t="s">
        <v>309</v>
      </c>
    </row>
    <row r="413" spans="1:10" ht="24" customHeight="1" x14ac:dyDescent="0.25">
      <c r="A413" s="310" t="s">
        <v>204</v>
      </c>
      <c r="B413" s="311" t="s">
        <v>304</v>
      </c>
      <c r="C413" s="310" t="s">
        <v>1103</v>
      </c>
      <c r="D413" s="310" t="s">
        <v>1104</v>
      </c>
      <c r="E413" s="313">
        <v>0.37480000000000002</v>
      </c>
      <c r="F413" s="312" t="s">
        <v>130</v>
      </c>
      <c r="G413" s="514">
        <v>136.97730000000001</v>
      </c>
      <c r="H413" s="514"/>
      <c r="I413" s="507"/>
      <c r="J413" s="318">
        <v>51.339100000000002</v>
      </c>
    </row>
    <row r="414" spans="1:10" ht="20.100000000000001" customHeight="1" x14ac:dyDescent="0.25">
      <c r="A414" s="503"/>
      <c r="B414" s="503"/>
      <c r="C414" s="503"/>
      <c r="D414" s="503"/>
      <c r="E414" s="503"/>
      <c r="F414" s="503" t="s">
        <v>351</v>
      </c>
      <c r="G414" s="503"/>
      <c r="H414" s="503"/>
      <c r="I414" s="503"/>
      <c r="J414" s="320">
        <v>51.339100000000002</v>
      </c>
    </row>
    <row r="415" spans="1:10" ht="20.100000000000001" customHeight="1" x14ac:dyDescent="0.25">
      <c r="A415" s="297" t="s">
        <v>414</v>
      </c>
      <c r="B415" s="298" t="s">
        <v>4</v>
      </c>
      <c r="C415" s="297" t="s">
        <v>3</v>
      </c>
      <c r="D415" s="297" t="s">
        <v>415</v>
      </c>
      <c r="E415" s="298" t="s">
        <v>90</v>
      </c>
      <c r="F415" s="298" t="s">
        <v>318</v>
      </c>
      <c r="G415" s="511" t="s">
        <v>319</v>
      </c>
      <c r="H415" s="511"/>
      <c r="I415" s="511"/>
      <c r="J415" s="298" t="s">
        <v>309</v>
      </c>
    </row>
    <row r="416" spans="1:10" ht="26.1" customHeight="1" x14ac:dyDescent="0.25">
      <c r="A416" s="305" t="s">
        <v>416</v>
      </c>
      <c r="B416" s="306" t="s">
        <v>304</v>
      </c>
      <c r="C416" s="305">
        <v>4805756</v>
      </c>
      <c r="D416" s="305" t="s">
        <v>928</v>
      </c>
      <c r="E416" s="308">
        <v>5.4370000000000003</v>
      </c>
      <c r="F416" s="307" t="s">
        <v>145</v>
      </c>
      <c r="G416" s="513">
        <v>5.43</v>
      </c>
      <c r="H416" s="513"/>
      <c r="I416" s="510"/>
      <c r="J416" s="321">
        <v>29.5229</v>
      </c>
    </row>
    <row r="417" spans="1:10" ht="26.1" customHeight="1" x14ac:dyDescent="0.25">
      <c r="A417" s="305" t="s">
        <v>416</v>
      </c>
      <c r="B417" s="306" t="s">
        <v>304</v>
      </c>
      <c r="C417" s="305">
        <v>1107892</v>
      </c>
      <c r="D417" s="305" t="s">
        <v>424</v>
      </c>
      <c r="E417" s="308">
        <v>0.99890000000000001</v>
      </c>
      <c r="F417" s="307" t="s">
        <v>130</v>
      </c>
      <c r="G417" s="513">
        <v>516.80999999999995</v>
      </c>
      <c r="H417" s="513"/>
      <c r="I417" s="510"/>
      <c r="J417" s="321">
        <v>516.24149999999997</v>
      </c>
    </row>
    <row r="418" spans="1:10" ht="26.1" customHeight="1" x14ac:dyDescent="0.25">
      <c r="A418" s="305" t="s">
        <v>416</v>
      </c>
      <c r="B418" s="306" t="s">
        <v>304</v>
      </c>
      <c r="C418" s="305">
        <v>4805750</v>
      </c>
      <c r="D418" s="305" t="s">
        <v>425</v>
      </c>
      <c r="E418" s="308">
        <v>1.0873999999999999</v>
      </c>
      <c r="F418" s="307" t="s">
        <v>130</v>
      </c>
      <c r="G418" s="513">
        <v>48.31</v>
      </c>
      <c r="H418" s="513"/>
      <c r="I418" s="510"/>
      <c r="J418" s="321">
        <v>52.532299999999999</v>
      </c>
    </row>
    <row r="419" spans="1:10" ht="39" customHeight="1" x14ac:dyDescent="0.25">
      <c r="A419" s="305" t="s">
        <v>416</v>
      </c>
      <c r="B419" s="306" t="s">
        <v>304</v>
      </c>
      <c r="C419" s="305">
        <v>3103302</v>
      </c>
      <c r="D419" s="305" t="s">
        <v>929</v>
      </c>
      <c r="E419" s="308">
        <v>4.3680000000000003</v>
      </c>
      <c r="F419" s="307" t="s">
        <v>145</v>
      </c>
      <c r="G419" s="513">
        <v>91.19</v>
      </c>
      <c r="H419" s="513"/>
      <c r="I419" s="510"/>
      <c r="J419" s="321">
        <v>398.31790000000001</v>
      </c>
    </row>
    <row r="420" spans="1:10" ht="20.100000000000001" customHeight="1" x14ac:dyDescent="0.25">
      <c r="A420" s="503"/>
      <c r="B420" s="503"/>
      <c r="C420" s="503"/>
      <c r="D420" s="503"/>
      <c r="E420" s="503"/>
      <c r="F420" s="503" t="s">
        <v>418</v>
      </c>
      <c r="G420" s="503"/>
      <c r="H420" s="503"/>
      <c r="I420" s="503"/>
      <c r="J420" s="320">
        <v>996.6146</v>
      </c>
    </row>
    <row r="421" spans="1:10" ht="20.100000000000001" customHeight="1" x14ac:dyDescent="0.25">
      <c r="A421" s="297" t="s">
        <v>320</v>
      </c>
      <c r="B421" s="298" t="s">
        <v>4</v>
      </c>
      <c r="C421" s="297" t="s">
        <v>204</v>
      </c>
      <c r="D421" s="297" t="s">
        <v>321</v>
      </c>
      <c r="E421" s="298" t="s">
        <v>3</v>
      </c>
      <c r="F421" s="298" t="s">
        <v>90</v>
      </c>
      <c r="G421" s="299" t="s">
        <v>318</v>
      </c>
      <c r="H421" s="511" t="s">
        <v>319</v>
      </c>
      <c r="I421" s="511"/>
      <c r="J421" s="298" t="s">
        <v>309</v>
      </c>
    </row>
    <row r="422" spans="1:10" ht="39" customHeight="1" x14ac:dyDescent="0.25">
      <c r="A422" s="305" t="s">
        <v>322</v>
      </c>
      <c r="B422" s="306" t="s">
        <v>304</v>
      </c>
      <c r="C422" s="305" t="s">
        <v>1103</v>
      </c>
      <c r="D422" s="305" t="s">
        <v>808</v>
      </c>
      <c r="E422" s="306">
        <v>5914647</v>
      </c>
      <c r="F422" s="308">
        <v>0.56220000000000003</v>
      </c>
      <c r="G422" s="307" t="s">
        <v>323</v>
      </c>
      <c r="H422" s="513">
        <v>1.9</v>
      </c>
      <c r="I422" s="510"/>
      <c r="J422" s="321">
        <v>1.0682</v>
      </c>
    </row>
    <row r="423" spans="1:10" ht="20.100000000000001" customHeight="1" x14ac:dyDescent="0.25">
      <c r="A423" s="503"/>
      <c r="B423" s="503"/>
      <c r="C423" s="503"/>
      <c r="D423" s="503"/>
      <c r="E423" s="503"/>
      <c r="F423" s="503" t="s">
        <v>324</v>
      </c>
      <c r="G423" s="503"/>
      <c r="H423" s="503"/>
      <c r="I423" s="503"/>
      <c r="J423" s="320">
        <v>1.0682</v>
      </c>
    </row>
    <row r="424" spans="1:10" ht="20.100000000000001" customHeight="1" x14ac:dyDescent="0.25">
      <c r="A424" s="297" t="s">
        <v>757</v>
      </c>
      <c r="B424" s="298" t="s">
        <v>4</v>
      </c>
      <c r="C424" s="297" t="s">
        <v>204</v>
      </c>
      <c r="D424" s="297" t="s">
        <v>758</v>
      </c>
      <c r="E424" s="298" t="s">
        <v>90</v>
      </c>
      <c r="F424" s="298" t="s">
        <v>318</v>
      </c>
      <c r="G424" s="512" t="s">
        <v>759</v>
      </c>
      <c r="H424" s="511"/>
      <c r="I424" s="511"/>
      <c r="J424" s="298" t="s">
        <v>309</v>
      </c>
    </row>
    <row r="425" spans="1:10" ht="20.100000000000001" customHeight="1" x14ac:dyDescent="0.25">
      <c r="A425" s="299"/>
      <c r="B425" s="299"/>
      <c r="C425" s="299"/>
      <c r="D425" s="299"/>
      <c r="E425" s="299"/>
      <c r="F425" s="299"/>
      <c r="G425" s="299" t="s">
        <v>760</v>
      </c>
      <c r="H425" s="299" t="s">
        <v>761</v>
      </c>
      <c r="I425" s="299" t="s">
        <v>762</v>
      </c>
      <c r="J425" s="299"/>
    </row>
    <row r="426" spans="1:10" ht="50.1" customHeight="1" x14ac:dyDescent="0.25">
      <c r="A426" s="305" t="s">
        <v>758</v>
      </c>
      <c r="B426" s="306" t="s">
        <v>304</v>
      </c>
      <c r="C426" s="305" t="s">
        <v>1103</v>
      </c>
      <c r="D426" s="305" t="s">
        <v>1105</v>
      </c>
      <c r="E426" s="308">
        <v>0.56220000000000003</v>
      </c>
      <c r="F426" s="307" t="s">
        <v>763</v>
      </c>
      <c r="G426" s="306" t="s">
        <v>1363</v>
      </c>
      <c r="H426" s="306" t="s">
        <v>1364</v>
      </c>
      <c r="I426" s="306" t="s">
        <v>1365</v>
      </c>
      <c r="J426" s="321">
        <v>0</v>
      </c>
    </row>
    <row r="427" spans="1:10" ht="20.100000000000001" customHeight="1" x14ac:dyDescent="0.25">
      <c r="A427" s="503"/>
      <c r="B427" s="503"/>
      <c r="C427" s="503"/>
      <c r="D427" s="503"/>
      <c r="E427" s="503"/>
      <c r="F427" s="503" t="s">
        <v>764</v>
      </c>
      <c r="G427" s="503"/>
      <c r="H427" s="503"/>
      <c r="I427" s="503"/>
      <c r="J427" s="320">
        <v>0</v>
      </c>
    </row>
    <row r="428" spans="1:10" x14ac:dyDescent="0.25">
      <c r="A428" s="315"/>
      <c r="B428" s="315"/>
      <c r="C428" s="315"/>
      <c r="D428" s="315"/>
      <c r="E428" s="315" t="s">
        <v>206</v>
      </c>
      <c r="F428" s="316">
        <v>396.76736735999998</v>
      </c>
      <c r="G428" s="315" t="s">
        <v>207</v>
      </c>
      <c r="H428" s="316">
        <v>0</v>
      </c>
      <c r="I428" s="315" t="s">
        <v>208</v>
      </c>
      <c r="J428" s="316">
        <v>396.76736765429752</v>
      </c>
    </row>
    <row r="429" spans="1:10" ht="15.75" thickBot="1" x14ac:dyDescent="0.3">
      <c r="A429" s="315"/>
      <c r="B429" s="315"/>
      <c r="C429" s="315"/>
      <c r="D429" s="315"/>
      <c r="E429" s="315" t="s">
        <v>209</v>
      </c>
      <c r="F429" s="316">
        <v>228.85</v>
      </c>
      <c r="G429" s="315"/>
      <c r="H429" s="508" t="s">
        <v>210</v>
      </c>
      <c r="I429" s="508"/>
      <c r="J429" s="316">
        <v>1300.77</v>
      </c>
    </row>
    <row r="430" spans="1:10" ht="0.95" customHeight="1" thickTop="1" x14ac:dyDescent="0.25">
      <c r="A430" s="317"/>
      <c r="B430" s="317"/>
      <c r="C430" s="317"/>
      <c r="D430" s="317"/>
      <c r="E430" s="317"/>
      <c r="F430" s="317"/>
      <c r="G430" s="317"/>
      <c r="H430" s="317"/>
      <c r="I430" s="317"/>
      <c r="J430" s="317"/>
    </row>
    <row r="431" spans="1:10" ht="18" customHeight="1" x14ac:dyDescent="0.25">
      <c r="A431" s="297" t="s">
        <v>1366</v>
      </c>
      <c r="B431" s="298" t="s">
        <v>3</v>
      </c>
      <c r="C431" s="297" t="s">
        <v>4</v>
      </c>
      <c r="D431" s="297" t="s">
        <v>5</v>
      </c>
      <c r="E431" s="506" t="s">
        <v>202</v>
      </c>
      <c r="F431" s="506"/>
      <c r="G431" s="299" t="s">
        <v>6</v>
      </c>
      <c r="H431" s="298" t="s">
        <v>7</v>
      </c>
      <c r="I431" s="298" t="s">
        <v>8</v>
      </c>
      <c r="J431" s="298" t="s">
        <v>10</v>
      </c>
    </row>
    <row r="432" spans="1:10" ht="26.1" customHeight="1" x14ac:dyDescent="0.25">
      <c r="A432" s="300" t="s">
        <v>127</v>
      </c>
      <c r="B432" s="301" t="s">
        <v>1029</v>
      </c>
      <c r="C432" s="300" t="s">
        <v>304</v>
      </c>
      <c r="D432" s="300" t="s">
        <v>1008</v>
      </c>
      <c r="E432" s="509" t="s">
        <v>121</v>
      </c>
      <c r="F432" s="509"/>
      <c r="G432" s="302" t="s">
        <v>199</v>
      </c>
      <c r="H432" s="303">
        <v>1</v>
      </c>
      <c r="I432" s="304">
        <v>1132.33</v>
      </c>
      <c r="J432" s="304">
        <v>1132.33</v>
      </c>
    </row>
    <row r="433" spans="1:10" ht="20.100000000000001" customHeight="1" x14ac:dyDescent="0.25">
      <c r="A433" s="297" t="s">
        <v>338</v>
      </c>
      <c r="B433" s="298" t="s">
        <v>3</v>
      </c>
      <c r="C433" s="297" t="s">
        <v>4</v>
      </c>
      <c r="D433" s="297" t="s">
        <v>205</v>
      </c>
      <c r="E433" s="298" t="s">
        <v>90</v>
      </c>
      <c r="F433" s="511" t="s">
        <v>339</v>
      </c>
      <c r="G433" s="511"/>
      <c r="H433" s="511"/>
      <c r="I433" s="511"/>
      <c r="J433" s="298" t="s">
        <v>309</v>
      </c>
    </row>
    <row r="434" spans="1:10" ht="24" customHeight="1" x14ac:dyDescent="0.25">
      <c r="A434" s="310" t="s">
        <v>204</v>
      </c>
      <c r="B434" s="311" t="s">
        <v>340</v>
      </c>
      <c r="C434" s="310" t="s">
        <v>304</v>
      </c>
      <c r="D434" s="310" t="s">
        <v>341</v>
      </c>
      <c r="E434" s="313">
        <v>0.2</v>
      </c>
      <c r="F434" s="310"/>
      <c r="G434" s="310"/>
      <c r="H434" s="310"/>
      <c r="I434" s="318">
        <v>23.716699999999999</v>
      </c>
      <c r="J434" s="318">
        <v>4.7432999999999996</v>
      </c>
    </row>
    <row r="435" spans="1:10" ht="20.100000000000001" customHeight="1" x14ac:dyDescent="0.25">
      <c r="A435" s="503"/>
      <c r="B435" s="503"/>
      <c r="C435" s="503"/>
      <c r="D435" s="503"/>
      <c r="E435" s="503"/>
      <c r="F435" s="503" t="s">
        <v>342</v>
      </c>
      <c r="G435" s="503"/>
      <c r="H435" s="503"/>
      <c r="I435" s="503"/>
      <c r="J435" s="320">
        <v>4.7432999999999996</v>
      </c>
    </row>
    <row r="436" spans="1:10" ht="20.100000000000001" customHeight="1" x14ac:dyDescent="0.25">
      <c r="A436" s="503"/>
      <c r="B436" s="503"/>
      <c r="C436" s="503"/>
      <c r="D436" s="503"/>
      <c r="E436" s="503"/>
      <c r="F436" s="503" t="s">
        <v>343</v>
      </c>
      <c r="G436" s="503"/>
      <c r="H436" s="503"/>
      <c r="I436" s="503"/>
      <c r="J436" s="320">
        <v>0</v>
      </c>
    </row>
    <row r="437" spans="1:10" ht="20.100000000000001" customHeight="1" x14ac:dyDescent="0.25">
      <c r="A437" s="503"/>
      <c r="B437" s="503"/>
      <c r="C437" s="503"/>
      <c r="D437" s="503"/>
      <c r="E437" s="503"/>
      <c r="F437" s="503" t="s">
        <v>313</v>
      </c>
      <c r="G437" s="503"/>
      <c r="H437" s="503"/>
      <c r="I437" s="503"/>
      <c r="J437" s="320">
        <v>4.7432999999999996</v>
      </c>
    </row>
    <row r="438" spans="1:10" ht="20.100000000000001" customHeight="1" x14ac:dyDescent="0.25">
      <c r="A438" s="503"/>
      <c r="B438" s="503"/>
      <c r="C438" s="503"/>
      <c r="D438" s="503"/>
      <c r="E438" s="503"/>
      <c r="F438" s="503" t="s">
        <v>314</v>
      </c>
      <c r="G438" s="503"/>
      <c r="H438" s="503"/>
      <c r="I438" s="503"/>
      <c r="J438" s="320">
        <v>1.9900000000000001E-2</v>
      </c>
    </row>
    <row r="439" spans="1:10" ht="20.100000000000001" customHeight="1" x14ac:dyDescent="0.25">
      <c r="A439" s="503"/>
      <c r="B439" s="503"/>
      <c r="C439" s="503"/>
      <c r="D439" s="503"/>
      <c r="E439" s="503"/>
      <c r="F439" s="503" t="s">
        <v>315</v>
      </c>
      <c r="G439" s="503"/>
      <c r="H439" s="503"/>
      <c r="I439" s="503"/>
      <c r="J439" s="320">
        <v>9.4399999999999998E-2</v>
      </c>
    </row>
    <row r="440" spans="1:10" ht="20.100000000000001" customHeight="1" x14ac:dyDescent="0.25">
      <c r="A440" s="503"/>
      <c r="B440" s="503"/>
      <c r="C440" s="503"/>
      <c r="D440" s="503"/>
      <c r="E440" s="503"/>
      <c r="F440" s="503" t="s">
        <v>316</v>
      </c>
      <c r="G440" s="503"/>
      <c r="H440" s="503"/>
      <c r="I440" s="503"/>
      <c r="J440" s="320">
        <v>1</v>
      </c>
    </row>
    <row r="441" spans="1:10" ht="20.100000000000001" customHeight="1" x14ac:dyDescent="0.25">
      <c r="A441" s="503"/>
      <c r="B441" s="503"/>
      <c r="C441" s="503"/>
      <c r="D441" s="503"/>
      <c r="E441" s="503"/>
      <c r="F441" s="503" t="s">
        <v>317</v>
      </c>
      <c r="G441" s="503"/>
      <c r="H441" s="503"/>
      <c r="I441" s="503"/>
      <c r="J441" s="320">
        <v>4.7432999999999996</v>
      </c>
    </row>
    <row r="442" spans="1:10" ht="20.100000000000001" customHeight="1" x14ac:dyDescent="0.25">
      <c r="A442" s="297" t="s">
        <v>350</v>
      </c>
      <c r="B442" s="298" t="s">
        <v>4</v>
      </c>
      <c r="C442" s="297" t="s">
        <v>3</v>
      </c>
      <c r="D442" s="297" t="s">
        <v>221</v>
      </c>
      <c r="E442" s="298" t="s">
        <v>90</v>
      </c>
      <c r="F442" s="298" t="s">
        <v>318</v>
      </c>
      <c r="G442" s="511" t="s">
        <v>319</v>
      </c>
      <c r="H442" s="511"/>
      <c r="I442" s="511"/>
      <c r="J442" s="298" t="s">
        <v>309</v>
      </c>
    </row>
    <row r="443" spans="1:10" ht="24" customHeight="1" x14ac:dyDescent="0.25">
      <c r="A443" s="310" t="s">
        <v>204</v>
      </c>
      <c r="B443" s="311" t="s">
        <v>304</v>
      </c>
      <c r="C443" s="310" t="s">
        <v>1107</v>
      </c>
      <c r="D443" s="310" t="s">
        <v>1108</v>
      </c>
      <c r="E443" s="313">
        <v>1</v>
      </c>
      <c r="F443" s="312" t="s">
        <v>199</v>
      </c>
      <c r="G443" s="514">
        <v>59.204000000000001</v>
      </c>
      <c r="H443" s="514"/>
      <c r="I443" s="507"/>
      <c r="J443" s="318">
        <v>59.204000000000001</v>
      </c>
    </row>
    <row r="444" spans="1:10" ht="20.100000000000001" customHeight="1" x14ac:dyDescent="0.25">
      <c r="A444" s="503"/>
      <c r="B444" s="503"/>
      <c r="C444" s="503"/>
      <c r="D444" s="503"/>
      <c r="E444" s="503"/>
      <c r="F444" s="503" t="s">
        <v>351</v>
      </c>
      <c r="G444" s="503"/>
      <c r="H444" s="503"/>
      <c r="I444" s="503"/>
      <c r="J444" s="320">
        <v>59.204000000000001</v>
      </c>
    </row>
    <row r="445" spans="1:10" ht="20.100000000000001" customHeight="1" x14ac:dyDescent="0.25">
      <c r="A445" s="297" t="s">
        <v>414</v>
      </c>
      <c r="B445" s="298" t="s">
        <v>4</v>
      </c>
      <c r="C445" s="297" t="s">
        <v>3</v>
      </c>
      <c r="D445" s="297" t="s">
        <v>415</v>
      </c>
      <c r="E445" s="298" t="s">
        <v>90</v>
      </c>
      <c r="F445" s="298" t="s">
        <v>318</v>
      </c>
      <c r="G445" s="511" t="s">
        <v>319</v>
      </c>
      <c r="H445" s="511"/>
      <c r="I445" s="511"/>
      <c r="J445" s="298" t="s">
        <v>309</v>
      </c>
    </row>
    <row r="446" spans="1:10" ht="26.1" customHeight="1" x14ac:dyDescent="0.25">
      <c r="A446" s="305" t="s">
        <v>416</v>
      </c>
      <c r="B446" s="306" t="s">
        <v>304</v>
      </c>
      <c r="C446" s="305">
        <v>2009619</v>
      </c>
      <c r="D446" s="305" t="s">
        <v>1109</v>
      </c>
      <c r="E446" s="308">
        <v>3.81</v>
      </c>
      <c r="F446" s="307" t="s">
        <v>145</v>
      </c>
      <c r="G446" s="513">
        <v>139.86000000000001</v>
      </c>
      <c r="H446" s="513"/>
      <c r="I446" s="510"/>
      <c r="J446" s="321">
        <v>532.86659999999995</v>
      </c>
    </row>
    <row r="447" spans="1:10" ht="26.1" customHeight="1" x14ac:dyDescent="0.25">
      <c r="A447" s="305" t="s">
        <v>416</v>
      </c>
      <c r="B447" s="306" t="s">
        <v>304</v>
      </c>
      <c r="C447" s="305">
        <v>1109669</v>
      </c>
      <c r="D447" s="305" t="s">
        <v>1110</v>
      </c>
      <c r="E447" s="308">
        <v>0.06</v>
      </c>
      <c r="F447" s="307" t="s">
        <v>130</v>
      </c>
      <c r="G447" s="513">
        <v>578.53</v>
      </c>
      <c r="H447" s="513"/>
      <c r="I447" s="510"/>
      <c r="J447" s="321">
        <v>34.711799999999997</v>
      </c>
    </row>
    <row r="448" spans="1:10" ht="26.1" customHeight="1" x14ac:dyDescent="0.25">
      <c r="A448" s="305" t="s">
        <v>416</v>
      </c>
      <c r="B448" s="306" t="s">
        <v>304</v>
      </c>
      <c r="C448" s="305">
        <v>407819</v>
      </c>
      <c r="D448" s="305" t="s">
        <v>1111</v>
      </c>
      <c r="E448" s="308">
        <v>4.0999999999999996</v>
      </c>
      <c r="F448" s="307" t="s">
        <v>200</v>
      </c>
      <c r="G448" s="513">
        <v>13.13</v>
      </c>
      <c r="H448" s="513"/>
      <c r="I448" s="510"/>
      <c r="J448" s="321">
        <v>53.832999999999998</v>
      </c>
    </row>
    <row r="449" spans="1:10" ht="26.1" customHeight="1" x14ac:dyDescent="0.25">
      <c r="A449" s="305" t="s">
        <v>416</v>
      </c>
      <c r="B449" s="306" t="s">
        <v>304</v>
      </c>
      <c r="C449" s="305">
        <v>1107892</v>
      </c>
      <c r="D449" s="305" t="s">
        <v>424</v>
      </c>
      <c r="E449" s="308">
        <v>0.25</v>
      </c>
      <c r="F449" s="307" t="s">
        <v>130</v>
      </c>
      <c r="G449" s="513">
        <v>516.80999999999995</v>
      </c>
      <c r="H449" s="513"/>
      <c r="I449" s="510"/>
      <c r="J449" s="321">
        <v>129.20249999999999</v>
      </c>
    </row>
    <row r="450" spans="1:10" ht="26.1" customHeight="1" x14ac:dyDescent="0.25">
      <c r="A450" s="305" t="s">
        <v>416</v>
      </c>
      <c r="B450" s="306" t="s">
        <v>304</v>
      </c>
      <c r="C450" s="305">
        <v>1107896</v>
      </c>
      <c r="D450" s="305" t="s">
        <v>1112</v>
      </c>
      <c r="E450" s="308">
        <v>0.06</v>
      </c>
      <c r="F450" s="307" t="s">
        <v>130</v>
      </c>
      <c r="G450" s="513">
        <v>541.79999999999995</v>
      </c>
      <c r="H450" s="513"/>
      <c r="I450" s="510"/>
      <c r="J450" s="321">
        <v>32.508000000000003</v>
      </c>
    </row>
    <row r="451" spans="1:10" ht="39" customHeight="1" x14ac:dyDescent="0.25">
      <c r="A451" s="305" t="s">
        <v>416</v>
      </c>
      <c r="B451" s="306" t="s">
        <v>304</v>
      </c>
      <c r="C451" s="305">
        <v>3103302</v>
      </c>
      <c r="D451" s="305" t="s">
        <v>929</v>
      </c>
      <c r="E451" s="308">
        <v>3.1</v>
      </c>
      <c r="F451" s="307" t="s">
        <v>145</v>
      </c>
      <c r="G451" s="513">
        <v>91.19</v>
      </c>
      <c r="H451" s="513"/>
      <c r="I451" s="510"/>
      <c r="J451" s="321">
        <v>282.68900000000002</v>
      </c>
    </row>
    <row r="452" spans="1:10" ht="20.100000000000001" customHeight="1" x14ac:dyDescent="0.25">
      <c r="A452" s="503"/>
      <c r="B452" s="503"/>
      <c r="C452" s="503"/>
      <c r="D452" s="503"/>
      <c r="E452" s="503"/>
      <c r="F452" s="503" t="s">
        <v>418</v>
      </c>
      <c r="G452" s="503"/>
      <c r="H452" s="503"/>
      <c r="I452" s="503"/>
      <c r="J452" s="320">
        <v>1065.8108999999999</v>
      </c>
    </row>
    <row r="453" spans="1:10" ht="20.100000000000001" customHeight="1" x14ac:dyDescent="0.25">
      <c r="A453" s="297" t="s">
        <v>320</v>
      </c>
      <c r="B453" s="298" t="s">
        <v>4</v>
      </c>
      <c r="C453" s="297" t="s">
        <v>204</v>
      </c>
      <c r="D453" s="297" t="s">
        <v>321</v>
      </c>
      <c r="E453" s="298" t="s">
        <v>3</v>
      </c>
      <c r="F453" s="298" t="s">
        <v>90</v>
      </c>
      <c r="G453" s="299" t="s">
        <v>318</v>
      </c>
      <c r="H453" s="511" t="s">
        <v>319</v>
      </c>
      <c r="I453" s="511"/>
      <c r="J453" s="298" t="s">
        <v>309</v>
      </c>
    </row>
    <row r="454" spans="1:10" ht="39" customHeight="1" x14ac:dyDescent="0.25">
      <c r="A454" s="305" t="s">
        <v>322</v>
      </c>
      <c r="B454" s="306" t="s">
        <v>304</v>
      </c>
      <c r="C454" s="305" t="s">
        <v>1107</v>
      </c>
      <c r="D454" s="305" t="s">
        <v>352</v>
      </c>
      <c r="E454" s="306">
        <v>5914655</v>
      </c>
      <c r="F454" s="308">
        <v>7.0000000000000007E-2</v>
      </c>
      <c r="G454" s="307" t="s">
        <v>323</v>
      </c>
      <c r="H454" s="513">
        <v>35.43</v>
      </c>
      <c r="I454" s="510"/>
      <c r="J454" s="321">
        <v>2.4801000000000002</v>
      </c>
    </row>
    <row r="455" spans="1:10" ht="20.100000000000001" customHeight="1" x14ac:dyDescent="0.25">
      <c r="A455" s="503"/>
      <c r="B455" s="503"/>
      <c r="C455" s="503"/>
      <c r="D455" s="503"/>
      <c r="E455" s="503"/>
      <c r="F455" s="503" t="s">
        <v>324</v>
      </c>
      <c r="G455" s="503"/>
      <c r="H455" s="503"/>
      <c r="I455" s="503"/>
      <c r="J455" s="320">
        <v>2.4801000000000002</v>
      </c>
    </row>
    <row r="456" spans="1:10" ht="20.100000000000001" customHeight="1" x14ac:dyDescent="0.25">
      <c r="A456" s="297" t="s">
        <v>757</v>
      </c>
      <c r="B456" s="298" t="s">
        <v>4</v>
      </c>
      <c r="C456" s="297" t="s">
        <v>204</v>
      </c>
      <c r="D456" s="297" t="s">
        <v>758</v>
      </c>
      <c r="E456" s="298" t="s">
        <v>90</v>
      </c>
      <c r="F456" s="298" t="s">
        <v>318</v>
      </c>
      <c r="G456" s="512" t="s">
        <v>759</v>
      </c>
      <c r="H456" s="511"/>
      <c r="I456" s="511"/>
      <c r="J456" s="298" t="s">
        <v>309</v>
      </c>
    </row>
    <row r="457" spans="1:10" ht="20.100000000000001" customHeight="1" x14ac:dyDescent="0.25">
      <c r="A457" s="299"/>
      <c r="B457" s="299"/>
      <c r="C457" s="299"/>
      <c r="D457" s="299"/>
      <c r="E457" s="299"/>
      <c r="F457" s="299"/>
      <c r="G457" s="299" t="s">
        <v>760</v>
      </c>
      <c r="H457" s="299" t="s">
        <v>761</v>
      </c>
      <c r="I457" s="299" t="s">
        <v>762</v>
      </c>
      <c r="J457" s="299"/>
    </row>
    <row r="458" spans="1:10" ht="50.1" customHeight="1" x14ac:dyDescent="0.25">
      <c r="A458" s="305" t="s">
        <v>758</v>
      </c>
      <c r="B458" s="306" t="s">
        <v>304</v>
      </c>
      <c r="C458" s="305" t="s">
        <v>1107</v>
      </c>
      <c r="D458" s="305" t="s">
        <v>1113</v>
      </c>
      <c r="E458" s="308">
        <v>7.0000000000000007E-2</v>
      </c>
      <c r="F458" s="307" t="s">
        <v>763</v>
      </c>
      <c r="G458" s="306" t="s">
        <v>1349</v>
      </c>
      <c r="H458" s="306" t="s">
        <v>1350</v>
      </c>
      <c r="I458" s="306" t="s">
        <v>1351</v>
      </c>
      <c r="J458" s="321">
        <v>0</v>
      </c>
    </row>
    <row r="459" spans="1:10" ht="20.100000000000001" customHeight="1" x14ac:dyDescent="0.25">
      <c r="A459" s="503"/>
      <c r="B459" s="503"/>
      <c r="C459" s="503"/>
      <c r="D459" s="503"/>
      <c r="E459" s="503"/>
      <c r="F459" s="503" t="s">
        <v>764</v>
      </c>
      <c r="G459" s="503"/>
      <c r="H459" s="503"/>
      <c r="I459" s="503"/>
      <c r="J459" s="320">
        <v>0</v>
      </c>
    </row>
    <row r="460" spans="1:10" x14ac:dyDescent="0.25">
      <c r="A460" s="315"/>
      <c r="B460" s="315"/>
      <c r="C460" s="315"/>
      <c r="D460" s="315"/>
      <c r="E460" s="315" t="s">
        <v>206</v>
      </c>
      <c r="F460" s="316">
        <v>443.40086179999997</v>
      </c>
      <c r="G460" s="315" t="s">
        <v>207</v>
      </c>
      <c r="H460" s="316">
        <v>0</v>
      </c>
      <c r="I460" s="315" t="s">
        <v>208</v>
      </c>
      <c r="J460" s="316">
        <v>443.40086210340257</v>
      </c>
    </row>
    <row r="461" spans="1:10" ht="15.75" thickBot="1" x14ac:dyDescent="0.3">
      <c r="A461" s="315"/>
      <c r="B461" s="315"/>
      <c r="C461" s="315"/>
      <c r="D461" s="315"/>
      <c r="E461" s="315" t="s">
        <v>209</v>
      </c>
      <c r="F461" s="316">
        <v>241.75</v>
      </c>
      <c r="G461" s="315"/>
      <c r="H461" s="508" t="s">
        <v>210</v>
      </c>
      <c r="I461" s="508"/>
      <c r="J461" s="316">
        <v>1374.08</v>
      </c>
    </row>
    <row r="462" spans="1:10" ht="0.95" customHeight="1" thickTop="1" x14ac:dyDescent="0.25">
      <c r="A462" s="317"/>
      <c r="B462" s="317"/>
      <c r="C462" s="317"/>
      <c r="D462" s="317"/>
      <c r="E462" s="317"/>
      <c r="F462" s="317"/>
      <c r="G462" s="317"/>
      <c r="H462" s="317"/>
      <c r="I462" s="317"/>
      <c r="J462" s="317"/>
    </row>
    <row r="463" spans="1:10" ht="50.1" customHeight="1" x14ac:dyDescent="0.25">
      <c r="A463" s="515" t="s">
        <v>428</v>
      </c>
      <c r="B463" s="516"/>
      <c r="C463" s="516"/>
      <c r="D463" s="516"/>
      <c r="E463" s="516"/>
      <c r="F463" s="516"/>
      <c r="G463" s="516"/>
      <c r="H463" s="516"/>
      <c r="I463" s="516"/>
      <c r="J463" s="516"/>
    </row>
    <row r="464" spans="1:10" ht="18" customHeight="1" x14ac:dyDescent="0.25">
      <c r="A464" s="297"/>
      <c r="B464" s="298" t="s">
        <v>3</v>
      </c>
      <c r="C464" s="297" t="s">
        <v>4</v>
      </c>
      <c r="D464" s="297" t="s">
        <v>5</v>
      </c>
      <c r="E464" s="506" t="s">
        <v>202</v>
      </c>
      <c r="F464" s="506"/>
      <c r="G464" s="299" t="s">
        <v>6</v>
      </c>
      <c r="H464" s="298" t="s">
        <v>7</v>
      </c>
      <c r="I464" s="298" t="s">
        <v>8</v>
      </c>
      <c r="J464" s="298" t="s">
        <v>10</v>
      </c>
    </row>
    <row r="465" spans="1:10" ht="24" customHeight="1" x14ac:dyDescent="0.25">
      <c r="A465" s="300" t="s">
        <v>127</v>
      </c>
      <c r="B465" s="301" t="s">
        <v>435</v>
      </c>
      <c r="C465" s="300" t="s">
        <v>94</v>
      </c>
      <c r="D465" s="300" t="s">
        <v>436</v>
      </c>
      <c r="E465" s="509" t="s">
        <v>876</v>
      </c>
      <c r="F465" s="509"/>
      <c r="G465" s="302" t="s">
        <v>132</v>
      </c>
      <c r="H465" s="303">
        <v>1</v>
      </c>
      <c r="I465" s="304">
        <v>25.12</v>
      </c>
      <c r="J465" s="304">
        <v>25.12</v>
      </c>
    </row>
    <row r="466" spans="1:10" ht="26.1" customHeight="1" x14ac:dyDescent="0.25">
      <c r="A466" s="305" t="s">
        <v>203</v>
      </c>
      <c r="B466" s="306" t="s">
        <v>437</v>
      </c>
      <c r="C466" s="305" t="s">
        <v>94</v>
      </c>
      <c r="D466" s="305" t="s">
        <v>438</v>
      </c>
      <c r="E466" s="510" t="s">
        <v>876</v>
      </c>
      <c r="F466" s="510"/>
      <c r="G466" s="307" t="s">
        <v>132</v>
      </c>
      <c r="H466" s="308">
        <v>1</v>
      </c>
      <c r="I466" s="309">
        <v>0.18</v>
      </c>
      <c r="J466" s="309">
        <v>0.18</v>
      </c>
    </row>
    <row r="467" spans="1:10" ht="24" customHeight="1" x14ac:dyDescent="0.25">
      <c r="A467" s="310" t="s">
        <v>204</v>
      </c>
      <c r="B467" s="311" t="s">
        <v>439</v>
      </c>
      <c r="C467" s="310" t="s">
        <v>94</v>
      </c>
      <c r="D467" s="310" t="s">
        <v>440</v>
      </c>
      <c r="E467" s="507" t="s">
        <v>205</v>
      </c>
      <c r="F467" s="507"/>
      <c r="G467" s="312" t="s">
        <v>132</v>
      </c>
      <c r="H467" s="313">
        <v>1</v>
      </c>
      <c r="I467" s="314">
        <v>15.97</v>
      </c>
      <c r="J467" s="314">
        <v>15.97</v>
      </c>
    </row>
    <row r="468" spans="1:10" ht="26.1" customHeight="1" x14ac:dyDescent="0.25">
      <c r="A468" s="310" t="s">
        <v>204</v>
      </c>
      <c r="B468" s="311" t="s">
        <v>441</v>
      </c>
      <c r="C468" s="310" t="s">
        <v>94</v>
      </c>
      <c r="D468" s="310" t="s">
        <v>442</v>
      </c>
      <c r="E468" s="507" t="s">
        <v>1343</v>
      </c>
      <c r="F468" s="507"/>
      <c r="G468" s="312" t="s">
        <v>132</v>
      </c>
      <c r="H468" s="313">
        <v>1</v>
      </c>
      <c r="I468" s="314">
        <v>4.5199999999999996</v>
      </c>
      <c r="J468" s="314">
        <v>4.5199999999999996</v>
      </c>
    </row>
    <row r="469" spans="1:10" ht="26.1" customHeight="1" x14ac:dyDescent="0.25">
      <c r="A469" s="310" t="s">
        <v>204</v>
      </c>
      <c r="B469" s="311" t="s">
        <v>443</v>
      </c>
      <c r="C469" s="310" t="s">
        <v>94</v>
      </c>
      <c r="D469" s="310" t="s">
        <v>444</v>
      </c>
      <c r="E469" s="507" t="s">
        <v>1343</v>
      </c>
      <c r="F469" s="507"/>
      <c r="G469" s="312" t="s">
        <v>132</v>
      </c>
      <c r="H469" s="313">
        <v>1</v>
      </c>
      <c r="I469" s="314">
        <v>0.85</v>
      </c>
      <c r="J469" s="314">
        <v>0.85</v>
      </c>
    </row>
    <row r="470" spans="1:10" ht="26.1" customHeight="1" x14ac:dyDescent="0.25">
      <c r="A470" s="310" t="s">
        <v>204</v>
      </c>
      <c r="B470" s="311" t="s">
        <v>386</v>
      </c>
      <c r="C470" s="310" t="s">
        <v>94</v>
      </c>
      <c r="D470" s="310" t="s">
        <v>387</v>
      </c>
      <c r="E470" s="507" t="s">
        <v>1343</v>
      </c>
      <c r="F470" s="507"/>
      <c r="G470" s="312" t="s">
        <v>132</v>
      </c>
      <c r="H470" s="313">
        <v>1</v>
      </c>
      <c r="I470" s="314">
        <v>1.43</v>
      </c>
      <c r="J470" s="314">
        <v>1.43</v>
      </c>
    </row>
    <row r="471" spans="1:10" ht="26.1" customHeight="1" x14ac:dyDescent="0.25">
      <c r="A471" s="310" t="s">
        <v>204</v>
      </c>
      <c r="B471" s="311" t="s">
        <v>388</v>
      </c>
      <c r="C471" s="310" t="s">
        <v>94</v>
      </c>
      <c r="D471" s="310" t="s">
        <v>389</v>
      </c>
      <c r="E471" s="507" t="s">
        <v>1343</v>
      </c>
      <c r="F471" s="507"/>
      <c r="G471" s="312" t="s">
        <v>132</v>
      </c>
      <c r="H471" s="313">
        <v>1</v>
      </c>
      <c r="I471" s="314">
        <v>0.08</v>
      </c>
      <c r="J471" s="314">
        <v>0.08</v>
      </c>
    </row>
    <row r="472" spans="1:10" ht="26.1" customHeight="1" x14ac:dyDescent="0.25">
      <c r="A472" s="310" t="s">
        <v>204</v>
      </c>
      <c r="B472" s="311" t="s">
        <v>445</v>
      </c>
      <c r="C472" s="310" t="s">
        <v>94</v>
      </c>
      <c r="D472" s="310" t="s">
        <v>446</v>
      </c>
      <c r="E472" s="507" t="s">
        <v>1343</v>
      </c>
      <c r="F472" s="507"/>
      <c r="G472" s="312" t="s">
        <v>132</v>
      </c>
      <c r="H472" s="313">
        <v>1</v>
      </c>
      <c r="I472" s="314">
        <v>0.78</v>
      </c>
      <c r="J472" s="314">
        <v>0.78</v>
      </c>
    </row>
    <row r="473" spans="1:10" ht="26.1" customHeight="1" x14ac:dyDescent="0.25">
      <c r="A473" s="310" t="s">
        <v>204</v>
      </c>
      <c r="B473" s="311" t="s">
        <v>447</v>
      </c>
      <c r="C473" s="310" t="s">
        <v>94</v>
      </c>
      <c r="D473" s="310" t="s">
        <v>448</v>
      </c>
      <c r="E473" s="507" t="s">
        <v>1343</v>
      </c>
      <c r="F473" s="507"/>
      <c r="G473" s="312" t="s">
        <v>132</v>
      </c>
      <c r="H473" s="313">
        <v>1</v>
      </c>
      <c r="I473" s="314">
        <v>1.31</v>
      </c>
      <c r="J473" s="314">
        <v>1.31</v>
      </c>
    </row>
    <row r="474" spans="1:10" x14ac:dyDescent="0.25">
      <c r="A474" s="315"/>
      <c r="B474" s="315"/>
      <c r="C474" s="315"/>
      <c r="D474" s="315"/>
      <c r="E474" s="315" t="s">
        <v>206</v>
      </c>
      <c r="F474" s="316">
        <v>16.149999999999999</v>
      </c>
      <c r="G474" s="315" t="s">
        <v>207</v>
      </c>
      <c r="H474" s="316">
        <v>0</v>
      </c>
      <c r="I474" s="315" t="s">
        <v>208</v>
      </c>
      <c r="J474" s="316">
        <v>16.149999999999999</v>
      </c>
    </row>
    <row r="475" spans="1:10" ht="15.75" thickBot="1" x14ac:dyDescent="0.3">
      <c r="A475" s="315"/>
      <c r="B475" s="315"/>
      <c r="C475" s="315"/>
      <c r="D475" s="315"/>
      <c r="E475" s="315" t="s">
        <v>209</v>
      </c>
      <c r="F475" s="316">
        <v>5.36</v>
      </c>
      <c r="G475" s="315"/>
      <c r="H475" s="508" t="s">
        <v>210</v>
      </c>
      <c r="I475" s="508"/>
      <c r="J475" s="316">
        <v>30.48</v>
      </c>
    </row>
    <row r="476" spans="1:10" ht="0.95" customHeight="1" thickTop="1" x14ac:dyDescent="0.25">
      <c r="A476" s="317"/>
      <c r="B476" s="317"/>
      <c r="C476" s="317"/>
      <c r="D476" s="317"/>
      <c r="E476" s="317"/>
      <c r="F476" s="317"/>
      <c r="G476" s="317"/>
      <c r="H476" s="317"/>
      <c r="I476" s="317"/>
      <c r="J476" s="317"/>
    </row>
    <row r="477" spans="1:10" ht="18" customHeight="1" x14ac:dyDescent="0.25">
      <c r="A477" s="297"/>
      <c r="B477" s="298" t="s">
        <v>3</v>
      </c>
      <c r="C477" s="297" t="s">
        <v>4</v>
      </c>
      <c r="D477" s="297" t="s">
        <v>5</v>
      </c>
      <c r="E477" s="506" t="s">
        <v>202</v>
      </c>
      <c r="F477" s="506"/>
      <c r="G477" s="299" t="s">
        <v>6</v>
      </c>
      <c r="H477" s="298" t="s">
        <v>7</v>
      </c>
      <c r="I477" s="298" t="s">
        <v>8</v>
      </c>
      <c r="J477" s="298" t="s">
        <v>10</v>
      </c>
    </row>
    <row r="478" spans="1:10" ht="26.1" customHeight="1" x14ac:dyDescent="0.25">
      <c r="A478" s="300" t="s">
        <v>127</v>
      </c>
      <c r="B478" s="301" t="s">
        <v>449</v>
      </c>
      <c r="C478" s="300" t="s">
        <v>94</v>
      </c>
      <c r="D478" s="300" t="s">
        <v>450</v>
      </c>
      <c r="E478" s="509" t="s">
        <v>876</v>
      </c>
      <c r="F478" s="509"/>
      <c r="G478" s="302" t="s">
        <v>132</v>
      </c>
      <c r="H478" s="303">
        <v>1</v>
      </c>
      <c r="I478" s="304">
        <v>24.95</v>
      </c>
      <c r="J478" s="304">
        <v>24.95</v>
      </c>
    </row>
    <row r="479" spans="1:10" ht="26.1" customHeight="1" x14ac:dyDescent="0.25">
      <c r="A479" s="305" t="s">
        <v>203</v>
      </c>
      <c r="B479" s="306" t="s">
        <v>451</v>
      </c>
      <c r="C479" s="305" t="s">
        <v>94</v>
      </c>
      <c r="D479" s="305" t="s">
        <v>452</v>
      </c>
      <c r="E479" s="510" t="s">
        <v>876</v>
      </c>
      <c r="F479" s="510"/>
      <c r="G479" s="307" t="s">
        <v>132</v>
      </c>
      <c r="H479" s="308">
        <v>1</v>
      </c>
      <c r="I479" s="309">
        <v>0.23</v>
      </c>
      <c r="J479" s="309">
        <v>0.23</v>
      </c>
    </row>
    <row r="480" spans="1:10" ht="24" customHeight="1" x14ac:dyDescent="0.25">
      <c r="A480" s="310" t="s">
        <v>204</v>
      </c>
      <c r="B480" s="311" t="s">
        <v>453</v>
      </c>
      <c r="C480" s="310" t="s">
        <v>94</v>
      </c>
      <c r="D480" s="310" t="s">
        <v>454</v>
      </c>
      <c r="E480" s="507" t="s">
        <v>205</v>
      </c>
      <c r="F480" s="507"/>
      <c r="G480" s="312" t="s">
        <v>132</v>
      </c>
      <c r="H480" s="313">
        <v>1</v>
      </c>
      <c r="I480" s="314">
        <v>15.97</v>
      </c>
      <c r="J480" s="314">
        <v>15.97</v>
      </c>
    </row>
    <row r="481" spans="1:10" ht="26.1" customHeight="1" x14ac:dyDescent="0.25">
      <c r="A481" s="310" t="s">
        <v>204</v>
      </c>
      <c r="B481" s="311" t="s">
        <v>441</v>
      </c>
      <c r="C481" s="310" t="s">
        <v>94</v>
      </c>
      <c r="D481" s="310" t="s">
        <v>442</v>
      </c>
      <c r="E481" s="507" t="s">
        <v>1343</v>
      </c>
      <c r="F481" s="507"/>
      <c r="G481" s="312" t="s">
        <v>132</v>
      </c>
      <c r="H481" s="313">
        <v>1</v>
      </c>
      <c r="I481" s="314">
        <v>4.5199999999999996</v>
      </c>
      <c r="J481" s="314">
        <v>4.5199999999999996</v>
      </c>
    </row>
    <row r="482" spans="1:10" ht="26.1" customHeight="1" x14ac:dyDescent="0.25">
      <c r="A482" s="310" t="s">
        <v>204</v>
      </c>
      <c r="B482" s="311" t="s">
        <v>443</v>
      </c>
      <c r="C482" s="310" t="s">
        <v>94</v>
      </c>
      <c r="D482" s="310" t="s">
        <v>444</v>
      </c>
      <c r="E482" s="507" t="s">
        <v>1343</v>
      </c>
      <c r="F482" s="507"/>
      <c r="G482" s="312" t="s">
        <v>132</v>
      </c>
      <c r="H482" s="313">
        <v>1</v>
      </c>
      <c r="I482" s="314">
        <v>0.85</v>
      </c>
      <c r="J482" s="314">
        <v>0.85</v>
      </c>
    </row>
    <row r="483" spans="1:10" ht="26.1" customHeight="1" x14ac:dyDescent="0.25">
      <c r="A483" s="310" t="s">
        <v>204</v>
      </c>
      <c r="B483" s="311" t="s">
        <v>386</v>
      </c>
      <c r="C483" s="310" t="s">
        <v>94</v>
      </c>
      <c r="D483" s="310" t="s">
        <v>387</v>
      </c>
      <c r="E483" s="507" t="s">
        <v>1343</v>
      </c>
      <c r="F483" s="507"/>
      <c r="G483" s="312" t="s">
        <v>132</v>
      </c>
      <c r="H483" s="313">
        <v>1</v>
      </c>
      <c r="I483" s="314">
        <v>1.43</v>
      </c>
      <c r="J483" s="314">
        <v>1.43</v>
      </c>
    </row>
    <row r="484" spans="1:10" ht="26.1" customHeight="1" x14ac:dyDescent="0.25">
      <c r="A484" s="310" t="s">
        <v>204</v>
      </c>
      <c r="B484" s="311" t="s">
        <v>388</v>
      </c>
      <c r="C484" s="310" t="s">
        <v>94</v>
      </c>
      <c r="D484" s="310" t="s">
        <v>389</v>
      </c>
      <c r="E484" s="507" t="s">
        <v>1343</v>
      </c>
      <c r="F484" s="507"/>
      <c r="G484" s="312" t="s">
        <v>132</v>
      </c>
      <c r="H484" s="313">
        <v>1</v>
      </c>
      <c r="I484" s="314">
        <v>0.08</v>
      </c>
      <c r="J484" s="314">
        <v>0.08</v>
      </c>
    </row>
    <row r="485" spans="1:10" ht="26.1" customHeight="1" x14ac:dyDescent="0.25">
      <c r="A485" s="310" t="s">
        <v>204</v>
      </c>
      <c r="B485" s="311" t="s">
        <v>455</v>
      </c>
      <c r="C485" s="310" t="s">
        <v>94</v>
      </c>
      <c r="D485" s="310" t="s">
        <v>456</v>
      </c>
      <c r="E485" s="507" t="s">
        <v>1343</v>
      </c>
      <c r="F485" s="507"/>
      <c r="G485" s="312" t="s">
        <v>132</v>
      </c>
      <c r="H485" s="313">
        <v>1</v>
      </c>
      <c r="I485" s="314">
        <v>0.44</v>
      </c>
      <c r="J485" s="314">
        <v>0.44</v>
      </c>
    </row>
    <row r="486" spans="1:10" ht="26.1" customHeight="1" x14ac:dyDescent="0.25">
      <c r="A486" s="310" t="s">
        <v>204</v>
      </c>
      <c r="B486" s="311" t="s">
        <v>457</v>
      </c>
      <c r="C486" s="310" t="s">
        <v>94</v>
      </c>
      <c r="D486" s="310" t="s">
        <v>458</v>
      </c>
      <c r="E486" s="507" t="s">
        <v>1343</v>
      </c>
      <c r="F486" s="507"/>
      <c r="G486" s="312" t="s">
        <v>132</v>
      </c>
      <c r="H486" s="313">
        <v>1</v>
      </c>
      <c r="I486" s="314">
        <v>1.43</v>
      </c>
      <c r="J486" s="314">
        <v>1.43</v>
      </c>
    </row>
    <row r="487" spans="1:10" x14ac:dyDescent="0.25">
      <c r="A487" s="315"/>
      <c r="B487" s="315"/>
      <c r="C487" s="315"/>
      <c r="D487" s="315"/>
      <c r="E487" s="315" t="s">
        <v>206</v>
      </c>
      <c r="F487" s="316">
        <v>16.2</v>
      </c>
      <c r="G487" s="315" t="s">
        <v>207</v>
      </c>
      <c r="H487" s="316">
        <v>0</v>
      </c>
      <c r="I487" s="315" t="s">
        <v>208</v>
      </c>
      <c r="J487" s="316">
        <v>16.2</v>
      </c>
    </row>
    <row r="488" spans="1:10" ht="15.75" thickBot="1" x14ac:dyDescent="0.3">
      <c r="A488" s="315"/>
      <c r="B488" s="315"/>
      <c r="C488" s="315"/>
      <c r="D488" s="315"/>
      <c r="E488" s="315" t="s">
        <v>209</v>
      </c>
      <c r="F488" s="316">
        <v>5.32</v>
      </c>
      <c r="G488" s="315"/>
      <c r="H488" s="508" t="s">
        <v>210</v>
      </c>
      <c r="I488" s="508"/>
      <c r="J488" s="316">
        <v>30.27</v>
      </c>
    </row>
    <row r="489" spans="1:10" ht="0.95" customHeight="1" thickTop="1" x14ac:dyDescent="0.25">
      <c r="A489" s="317"/>
      <c r="B489" s="317"/>
      <c r="C489" s="317"/>
      <c r="D489" s="317"/>
      <c r="E489" s="317"/>
      <c r="F489" s="317"/>
      <c r="G489" s="317"/>
      <c r="H489" s="317"/>
      <c r="I489" s="317"/>
      <c r="J489" s="317"/>
    </row>
    <row r="490" spans="1:10" ht="18" customHeight="1" x14ac:dyDescent="0.25">
      <c r="A490" s="297"/>
      <c r="B490" s="298" t="s">
        <v>3</v>
      </c>
      <c r="C490" s="297" t="s">
        <v>4</v>
      </c>
      <c r="D490" s="297" t="s">
        <v>5</v>
      </c>
      <c r="E490" s="506" t="s">
        <v>202</v>
      </c>
      <c r="F490" s="506"/>
      <c r="G490" s="299" t="s">
        <v>6</v>
      </c>
      <c r="H490" s="298" t="s">
        <v>7</v>
      </c>
      <c r="I490" s="298" t="s">
        <v>8</v>
      </c>
      <c r="J490" s="298" t="s">
        <v>10</v>
      </c>
    </row>
    <row r="491" spans="1:10" ht="26.1" customHeight="1" x14ac:dyDescent="0.25">
      <c r="A491" s="300" t="s">
        <v>127</v>
      </c>
      <c r="B491" s="301" t="s">
        <v>244</v>
      </c>
      <c r="C491" s="300" t="s">
        <v>94</v>
      </c>
      <c r="D491" s="300" t="s">
        <v>245</v>
      </c>
      <c r="E491" s="509" t="s">
        <v>887</v>
      </c>
      <c r="F491" s="509"/>
      <c r="G491" s="302" t="s">
        <v>130</v>
      </c>
      <c r="H491" s="303">
        <v>1</v>
      </c>
      <c r="I491" s="304">
        <v>821.79</v>
      </c>
      <c r="J491" s="304">
        <v>821.79</v>
      </c>
    </row>
    <row r="492" spans="1:10" ht="24" customHeight="1" x14ac:dyDescent="0.25">
      <c r="A492" s="305" t="s">
        <v>203</v>
      </c>
      <c r="B492" s="306" t="s">
        <v>217</v>
      </c>
      <c r="C492" s="305" t="s">
        <v>94</v>
      </c>
      <c r="D492" s="305" t="s">
        <v>218</v>
      </c>
      <c r="E492" s="510" t="s">
        <v>876</v>
      </c>
      <c r="F492" s="510"/>
      <c r="G492" s="307" t="s">
        <v>132</v>
      </c>
      <c r="H492" s="308">
        <v>8.57</v>
      </c>
      <c r="I492" s="309">
        <v>24.37</v>
      </c>
      <c r="J492" s="309">
        <v>208.85</v>
      </c>
    </row>
    <row r="493" spans="1:10" ht="26.1" customHeight="1" x14ac:dyDescent="0.25">
      <c r="A493" s="310" t="s">
        <v>204</v>
      </c>
      <c r="B493" s="311" t="s">
        <v>246</v>
      </c>
      <c r="C493" s="310" t="s">
        <v>94</v>
      </c>
      <c r="D493" s="310" t="s">
        <v>247</v>
      </c>
      <c r="E493" s="507" t="s">
        <v>221</v>
      </c>
      <c r="F493" s="507"/>
      <c r="G493" s="312" t="s">
        <v>130</v>
      </c>
      <c r="H493" s="313">
        <v>1.07</v>
      </c>
      <c r="I493" s="314">
        <v>144.05000000000001</v>
      </c>
      <c r="J493" s="314">
        <v>154.13</v>
      </c>
    </row>
    <row r="494" spans="1:10" ht="24" customHeight="1" x14ac:dyDescent="0.25">
      <c r="A494" s="310" t="s">
        <v>204</v>
      </c>
      <c r="B494" s="311" t="s">
        <v>459</v>
      </c>
      <c r="C494" s="310" t="s">
        <v>94</v>
      </c>
      <c r="D494" s="310" t="s">
        <v>460</v>
      </c>
      <c r="E494" s="507" t="s">
        <v>221</v>
      </c>
      <c r="F494" s="507"/>
      <c r="G494" s="312" t="s">
        <v>226</v>
      </c>
      <c r="H494" s="313">
        <v>482.96</v>
      </c>
      <c r="I494" s="314">
        <v>0.95</v>
      </c>
      <c r="J494" s="314">
        <v>458.81</v>
      </c>
    </row>
    <row r="495" spans="1:10" x14ac:dyDescent="0.25">
      <c r="A495" s="315"/>
      <c r="B495" s="315"/>
      <c r="C495" s="315"/>
      <c r="D495" s="315"/>
      <c r="E495" s="315" t="s">
        <v>206</v>
      </c>
      <c r="F495" s="316">
        <v>132.74</v>
      </c>
      <c r="G495" s="315" t="s">
        <v>207</v>
      </c>
      <c r="H495" s="316">
        <v>0</v>
      </c>
      <c r="I495" s="315" t="s">
        <v>208</v>
      </c>
      <c r="J495" s="316">
        <v>132.74</v>
      </c>
    </row>
    <row r="496" spans="1:10" ht="15.75" thickBot="1" x14ac:dyDescent="0.3">
      <c r="A496" s="315"/>
      <c r="B496" s="315"/>
      <c r="C496" s="315"/>
      <c r="D496" s="315"/>
      <c r="E496" s="315" t="s">
        <v>209</v>
      </c>
      <c r="F496" s="316">
        <v>175.45</v>
      </c>
      <c r="G496" s="315"/>
      <c r="H496" s="508" t="s">
        <v>210</v>
      </c>
      <c r="I496" s="508"/>
      <c r="J496" s="316">
        <v>997.24</v>
      </c>
    </row>
    <row r="497" spans="1:10" ht="0.95" customHeight="1" thickTop="1" x14ac:dyDescent="0.25">
      <c r="A497" s="317"/>
      <c r="B497" s="317"/>
      <c r="C497" s="317"/>
      <c r="D497" s="317"/>
      <c r="E497" s="317"/>
      <c r="F497" s="317"/>
      <c r="G497" s="317"/>
      <c r="H497" s="317"/>
      <c r="I497" s="317"/>
      <c r="J497" s="317"/>
    </row>
    <row r="498" spans="1:10" ht="18" customHeight="1" x14ac:dyDescent="0.25">
      <c r="A498" s="297"/>
      <c r="B498" s="298" t="s">
        <v>3</v>
      </c>
      <c r="C498" s="297" t="s">
        <v>4</v>
      </c>
      <c r="D498" s="297" t="s">
        <v>5</v>
      </c>
      <c r="E498" s="506" t="s">
        <v>202</v>
      </c>
      <c r="F498" s="506"/>
      <c r="G498" s="299" t="s">
        <v>6</v>
      </c>
      <c r="H498" s="298" t="s">
        <v>7</v>
      </c>
      <c r="I498" s="298" t="s">
        <v>8</v>
      </c>
      <c r="J498" s="298" t="s">
        <v>10</v>
      </c>
    </row>
    <row r="499" spans="1:10" ht="39" customHeight="1" x14ac:dyDescent="0.25">
      <c r="A499" s="300" t="s">
        <v>127</v>
      </c>
      <c r="B499" s="301" t="s">
        <v>256</v>
      </c>
      <c r="C499" s="300" t="s">
        <v>94</v>
      </c>
      <c r="D499" s="300" t="s">
        <v>257</v>
      </c>
      <c r="E499" s="509" t="s">
        <v>887</v>
      </c>
      <c r="F499" s="509"/>
      <c r="G499" s="302" t="s">
        <v>130</v>
      </c>
      <c r="H499" s="303">
        <v>1</v>
      </c>
      <c r="I499" s="304">
        <v>756.47</v>
      </c>
      <c r="J499" s="304">
        <v>756.47</v>
      </c>
    </row>
    <row r="500" spans="1:10" ht="26.1" customHeight="1" x14ac:dyDescent="0.25">
      <c r="A500" s="305" t="s">
        <v>203</v>
      </c>
      <c r="B500" s="306" t="s">
        <v>461</v>
      </c>
      <c r="C500" s="305" t="s">
        <v>94</v>
      </c>
      <c r="D500" s="305" t="s">
        <v>462</v>
      </c>
      <c r="E500" s="510" t="s">
        <v>876</v>
      </c>
      <c r="F500" s="510"/>
      <c r="G500" s="307" t="s">
        <v>132</v>
      </c>
      <c r="H500" s="308">
        <v>3.42</v>
      </c>
      <c r="I500" s="309">
        <v>40.92</v>
      </c>
      <c r="J500" s="309">
        <v>139.94</v>
      </c>
    </row>
    <row r="501" spans="1:10" ht="51.95" customHeight="1" x14ac:dyDescent="0.25">
      <c r="A501" s="305" t="s">
        <v>203</v>
      </c>
      <c r="B501" s="306" t="s">
        <v>463</v>
      </c>
      <c r="C501" s="305" t="s">
        <v>94</v>
      </c>
      <c r="D501" s="305" t="s">
        <v>464</v>
      </c>
      <c r="E501" s="510" t="s">
        <v>879</v>
      </c>
      <c r="F501" s="510"/>
      <c r="G501" s="307" t="s">
        <v>236</v>
      </c>
      <c r="H501" s="308">
        <v>0.8</v>
      </c>
      <c r="I501" s="309">
        <v>2.2200000000000002</v>
      </c>
      <c r="J501" s="309">
        <v>1.77</v>
      </c>
    </row>
    <row r="502" spans="1:10" ht="51.95" customHeight="1" x14ac:dyDescent="0.25">
      <c r="A502" s="305" t="s">
        <v>203</v>
      </c>
      <c r="B502" s="306" t="s">
        <v>465</v>
      </c>
      <c r="C502" s="305" t="s">
        <v>94</v>
      </c>
      <c r="D502" s="305" t="s">
        <v>466</v>
      </c>
      <c r="E502" s="510" t="s">
        <v>879</v>
      </c>
      <c r="F502" s="510"/>
      <c r="G502" s="307" t="s">
        <v>239</v>
      </c>
      <c r="H502" s="308">
        <v>2.62</v>
      </c>
      <c r="I502" s="309">
        <v>0.43</v>
      </c>
      <c r="J502" s="309">
        <v>1.1200000000000001</v>
      </c>
    </row>
    <row r="503" spans="1:10" ht="26.1" customHeight="1" x14ac:dyDescent="0.25">
      <c r="A503" s="310" t="s">
        <v>204</v>
      </c>
      <c r="B503" s="311" t="s">
        <v>246</v>
      </c>
      <c r="C503" s="310" t="s">
        <v>94</v>
      </c>
      <c r="D503" s="310" t="s">
        <v>247</v>
      </c>
      <c r="E503" s="507" t="s">
        <v>221</v>
      </c>
      <c r="F503" s="507"/>
      <c r="G503" s="312" t="s">
        <v>130</v>
      </c>
      <c r="H503" s="313">
        <v>1.07</v>
      </c>
      <c r="I503" s="314">
        <v>144.05000000000001</v>
      </c>
      <c r="J503" s="314">
        <v>154.13</v>
      </c>
    </row>
    <row r="504" spans="1:10" ht="24" customHeight="1" x14ac:dyDescent="0.25">
      <c r="A504" s="310" t="s">
        <v>204</v>
      </c>
      <c r="B504" s="311" t="s">
        <v>459</v>
      </c>
      <c r="C504" s="310" t="s">
        <v>94</v>
      </c>
      <c r="D504" s="310" t="s">
        <v>460</v>
      </c>
      <c r="E504" s="507" t="s">
        <v>221</v>
      </c>
      <c r="F504" s="507"/>
      <c r="G504" s="312" t="s">
        <v>226</v>
      </c>
      <c r="H504" s="313">
        <v>483.7</v>
      </c>
      <c r="I504" s="314">
        <v>0.95</v>
      </c>
      <c r="J504" s="314">
        <v>459.51</v>
      </c>
    </row>
    <row r="505" spans="1:10" x14ac:dyDescent="0.25">
      <c r="A505" s="315"/>
      <c r="B505" s="315"/>
      <c r="C505" s="315"/>
      <c r="D505" s="315"/>
      <c r="E505" s="315" t="s">
        <v>206</v>
      </c>
      <c r="F505" s="316">
        <v>113.33</v>
      </c>
      <c r="G505" s="315" t="s">
        <v>207</v>
      </c>
      <c r="H505" s="316">
        <v>0</v>
      </c>
      <c r="I505" s="315" t="s">
        <v>208</v>
      </c>
      <c r="J505" s="316">
        <v>113.33</v>
      </c>
    </row>
    <row r="506" spans="1:10" ht="15.75" thickBot="1" x14ac:dyDescent="0.3">
      <c r="A506" s="315"/>
      <c r="B506" s="315"/>
      <c r="C506" s="315"/>
      <c r="D506" s="315"/>
      <c r="E506" s="315" t="s">
        <v>209</v>
      </c>
      <c r="F506" s="316">
        <v>161.5</v>
      </c>
      <c r="G506" s="315"/>
      <c r="H506" s="508" t="s">
        <v>210</v>
      </c>
      <c r="I506" s="508"/>
      <c r="J506" s="316">
        <v>917.97</v>
      </c>
    </row>
    <row r="507" spans="1:10" ht="0.95" customHeight="1" thickTop="1" x14ac:dyDescent="0.25">
      <c r="A507" s="317"/>
      <c r="B507" s="317"/>
      <c r="C507" s="317"/>
      <c r="D507" s="317"/>
      <c r="E507" s="317"/>
      <c r="F507" s="317"/>
      <c r="G507" s="317"/>
      <c r="H507" s="317"/>
      <c r="I507" s="317"/>
      <c r="J507" s="317"/>
    </row>
    <row r="508" spans="1:10" ht="18" customHeight="1" x14ac:dyDescent="0.25">
      <c r="A508" s="297"/>
      <c r="B508" s="298" t="s">
        <v>3</v>
      </c>
      <c r="C508" s="297" t="s">
        <v>4</v>
      </c>
      <c r="D508" s="297" t="s">
        <v>5</v>
      </c>
      <c r="E508" s="506" t="s">
        <v>202</v>
      </c>
      <c r="F508" s="506"/>
      <c r="G508" s="299" t="s">
        <v>6</v>
      </c>
      <c r="H508" s="298" t="s">
        <v>7</v>
      </c>
      <c r="I508" s="298" t="s">
        <v>8</v>
      </c>
      <c r="J508" s="298" t="s">
        <v>10</v>
      </c>
    </row>
    <row r="509" spans="1:10" ht="24" customHeight="1" x14ac:dyDescent="0.25">
      <c r="A509" s="300" t="s">
        <v>127</v>
      </c>
      <c r="B509" s="301" t="s">
        <v>467</v>
      </c>
      <c r="C509" s="300" t="s">
        <v>94</v>
      </c>
      <c r="D509" s="300" t="s">
        <v>468</v>
      </c>
      <c r="E509" s="509" t="s">
        <v>876</v>
      </c>
      <c r="F509" s="509"/>
      <c r="G509" s="302" t="s">
        <v>132</v>
      </c>
      <c r="H509" s="303">
        <v>1</v>
      </c>
      <c r="I509" s="304">
        <v>33.29</v>
      </c>
      <c r="J509" s="304">
        <v>33.29</v>
      </c>
    </row>
    <row r="510" spans="1:10" ht="26.1" customHeight="1" x14ac:dyDescent="0.25">
      <c r="A510" s="305" t="s">
        <v>203</v>
      </c>
      <c r="B510" s="306" t="s">
        <v>469</v>
      </c>
      <c r="C510" s="305" t="s">
        <v>94</v>
      </c>
      <c r="D510" s="305" t="s">
        <v>470</v>
      </c>
      <c r="E510" s="510" t="s">
        <v>876</v>
      </c>
      <c r="F510" s="510"/>
      <c r="G510" s="307" t="s">
        <v>132</v>
      </c>
      <c r="H510" s="308">
        <v>1</v>
      </c>
      <c r="I510" s="309">
        <v>0.27</v>
      </c>
      <c r="J510" s="309">
        <v>0.27</v>
      </c>
    </row>
    <row r="511" spans="1:10" ht="24" customHeight="1" x14ac:dyDescent="0.25">
      <c r="A511" s="310" t="s">
        <v>204</v>
      </c>
      <c r="B511" s="311" t="s">
        <v>471</v>
      </c>
      <c r="C511" s="310" t="s">
        <v>94</v>
      </c>
      <c r="D511" s="310" t="s">
        <v>472</v>
      </c>
      <c r="E511" s="507" t="s">
        <v>205</v>
      </c>
      <c r="F511" s="507"/>
      <c r="G511" s="312" t="s">
        <v>132</v>
      </c>
      <c r="H511" s="313">
        <v>1</v>
      </c>
      <c r="I511" s="314">
        <v>24.05</v>
      </c>
      <c r="J511" s="314">
        <v>24.05</v>
      </c>
    </row>
    <row r="512" spans="1:10" ht="26.1" customHeight="1" x14ac:dyDescent="0.25">
      <c r="A512" s="310" t="s">
        <v>204</v>
      </c>
      <c r="B512" s="311" t="s">
        <v>441</v>
      </c>
      <c r="C512" s="310" t="s">
        <v>94</v>
      </c>
      <c r="D512" s="310" t="s">
        <v>442</v>
      </c>
      <c r="E512" s="507" t="s">
        <v>1343</v>
      </c>
      <c r="F512" s="507"/>
      <c r="G512" s="312" t="s">
        <v>132</v>
      </c>
      <c r="H512" s="313">
        <v>1</v>
      </c>
      <c r="I512" s="314">
        <v>4.5199999999999996</v>
      </c>
      <c r="J512" s="314">
        <v>4.5199999999999996</v>
      </c>
    </row>
    <row r="513" spans="1:10" ht="26.1" customHeight="1" x14ac:dyDescent="0.25">
      <c r="A513" s="310" t="s">
        <v>204</v>
      </c>
      <c r="B513" s="311" t="s">
        <v>443</v>
      </c>
      <c r="C513" s="310" t="s">
        <v>94</v>
      </c>
      <c r="D513" s="310" t="s">
        <v>444</v>
      </c>
      <c r="E513" s="507" t="s">
        <v>1343</v>
      </c>
      <c r="F513" s="507"/>
      <c r="G513" s="312" t="s">
        <v>132</v>
      </c>
      <c r="H513" s="313">
        <v>1</v>
      </c>
      <c r="I513" s="314">
        <v>0.85</v>
      </c>
      <c r="J513" s="314">
        <v>0.85</v>
      </c>
    </row>
    <row r="514" spans="1:10" ht="26.1" customHeight="1" x14ac:dyDescent="0.25">
      <c r="A514" s="310" t="s">
        <v>204</v>
      </c>
      <c r="B514" s="311" t="s">
        <v>386</v>
      </c>
      <c r="C514" s="310" t="s">
        <v>94</v>
      </c>
      <c r="D514" s="310" t="s">
        <v>387</v>
      </c>
      <c r="E514" s="507" t="s">
        <v>1343</v>
      </c>
      <c r="F514" s="507"/>
      <c r="G514" s="312" t="s">
        <v>132</v>
      </c>
      <c r="H514" s="313">
        <v>1</v>
      </c>
      <c r="I514" s="314">
        <v>1.43</v>
      </c>
      <c r="J514" s="314">
        <v>1.43</v>
      </c>
    </row>
    <row r="515" spans="1:10" ht="26.1" customHeight="1" x14ac:dyDescent="0.25">
      <c r="A515" s="310" t="s">
        <v>204</v>
      </c>
      <c r="B515" s="311" t="s">
        <v>388</v>
      </c>
      <c r="C515" s="310" t="s">
        <v>94</v>
      </c>
      <c r="D515" s="310" t="s">
        <v>389</v>
      </c>
      <c r="E515" s="507" t="s">
        <v>1343</v>
      </c>
      <c r="F515" s="507"/>
      <c r="G515" s="312" t="s">
        <v>132</v>
      </c>
      <c r="H515" s="313">
        <v>1</v>
      </c>
      <c r="I515" s="314">
        <v>0.08</v>
      </c>
      <c r="J515" s="314">
        <v>0.08</v>
      </c>
    </row>
    <row r="516" spans="1:10" ht="26.1" customHeight="1" x14ac:dyDescent="0.25">
      <c r="A516" s="310" t="s">
        <v>204</v>
      </c>
      <c r="B516" s="311" t="s">
        <v>445</v>
      </c>
      <c r="C516" s="310" t="s">
        <v>94</v>
      </c>
      <c r="D516" s="310" t="s">
        <v>446</v>
      </c>
      <c r="E516" s="507" t="s">
        <v>1343</v>
      </c>
      <c r="F516" s="507"/>
      <c r="G516" s="312" t="s">
        <v>132</v>
      </c>
      <c r="H516" s="313">
        <v>1</v>
      </c>
      <c r="I516" s="314">
        <v>0.78</v>
      </c>
      <c r="J516" s="314">
        <v>0.78</v>
      </c>
    </row>
    <row r="517" spans="1:10" ht="26.1" customHeight="1" x14ac:dyDescent="0.25">
      <c r="A517" s="310" t="s">
        <v>204</v>
      </c>
      <c r="B517" s="311" t="s">
        <v>447</v>
      </c>
      <c r="C517" s="310" t="s">
        <v>94</v>
      </c>
      <c r="D517" s="310" t="s">
        <v>448</v>
      </c>
      <c r="E517" s="507" t="s">
        <v>1343</v>
      </c>
      <c r="F517" s="507"/>
      <c r="G517" s="312" t="s">
        <v>132</v>
      </c>
      <c r="H517" s="313">
        <v>1</v>
      </c>
      <c r="I517" s="314">
        <v>1.31</v>
      </c>
      <c r="J517" s="314">
        <v>1.31</v>
      </c>
    </row>
    <row r="518" spans="1:10" x14ac:dyDescent="0.25">
      <c r="A518" s="315"/>
      <c r="B518" s="315"/>
      <c r="C518" s="315"/>
      <c r="D518" s="315"/>
      <c r="E518" s="315" t="s">
        <v>206</v>
      </c>
      <c r="F518" s="316">
        <v>24.32</v>
      </c>
      <c r="G518" s="315" t="s">
        <v>207</v>
      </c>
      <c r="H518" s="316">
        <v>0</v>
      </c>
      <c r="I518" s="315" t="s">
        <v>208</v>
      </c>
      <c r="J518" s="316">
        <v>24.32</v>
      </c>
    </row>
    <row r="519" spans="1:10" ht="15.75" thickBot="1" x14ac:dyDescent="0.3">
      <c r="A519" s="315"/>
      <c r="B519" s="315"/>
      <c r="C519" s="315"/>
      <c r="D519" s="315"/>
      <c r="E519" s="315" t="s">
        <v>209</v>
      </c>
      <c r="F519" s="316">
        <v>7.1</v>
      </c>
      <c r="G519" s="315"/>
      <c r="H519" s="508" t="s">
        <v>210</v>
      </c>
      <c r="I519" s="508"/>
      <c r="J519" s="316">
        <v>40.39</v>
      </c>
    </row>
    <row r="520" spans="1:10" ht="0.95" customHeight="1" thickTop="1" x14ac:dyDescent="0.25">
      <c r="A520" s="317"/>
      <c r="B520" s="317"/>
      <c r="C520" s="317"/>
      <c r="D520" s="317"/>
      <c r="E520" s="317"/>
      <c r="F520" s="317"/>
      <c r="G520" s="317"/>
      <c r="H520" s="317"/>
      <c r="I520" s="317"/>
      <c r="J520" s="317"/>
    </row>
    <row r="521" spans="1:10" ht="18" customHeight="1" x14ac:dyDescent="0.25">
      <c r="A521" s="297"/>
      <c r="B521" s="298" t="s">
        <v>3</v>
      </c>
      <c r="C521" s="297" t="s">
        <v>4</v>
      </c>
      <c r="D521" s="297" t="s">
        <v>5</v>
      </c>
      <c r="E521" s="506" t="s">
        <v>202</v>
      </c>
      <c r="F521" s="506"/>
      <c r="G521" s="299" t="s">
        <v>6</v>
      </c>
      <c r="H521" s="298" t="s">
        <v>7</v>
      </c>
      <c r="I521" s="298" t="s">
        <v>8</v>
      </c>
      <c r="J521" s="298" t="s">
        <v>10</v>
      </c>
    </row>
    <row r="522" spans="1:10" ht="26.1" customHeight="1" x14ac:dyDescent="0.25">
      <c r="A522" s="300" t="s">
        <v>127</v>
      </c>
      <c r="B522" s="301" t="s">
        <v>1061</v>
      </c>
      <c r="C522" s="300" t="s">
        <v>94</v>
      </c>
      <c r="D522" s="300" t="s">
        <v>1062</v>
      </c>
      <c r="E522" s="509" t="s">
        <v>891</v>
      </c>
      <c r="F522" s="509"/>
      <c r="G522" s="302" t="s">
        <v>226</v>
      </c>
      <c r="H522" s="303">
        <v>1</v>
      </c>
      <c r="I522" s="304">
        <v>18.21</v>
      </c>
      <c r="J522" s="304">
        <v>18.21</v>
      </c>
    </row>
    <row r="523" spans="1:10" ht="24" customHeight="1" x14ac:dyDescent="0.25">
      <c r="A523" s="305" t="s">
        <v>203</v>
      </c>
      <c r="B523" s="306" t="s">
        <v>435</v>
      </c>
      <c r="C523" s="305" t="s">
        <v>94</v>
      </c>
      <c r="D523" s="305" t="s">
        <v>436</v>
      </c>
      <c r="E523" s="510" t="s">
        <v>876</v>
      </c>
      <c r="F523" s="510"/>
      <c r="G523" s="307" t="s">
        <v>132</v>
      </c>
      <c r="H523" s="308">
        <v>7.4999999999999997E-2</v>
      </c>
      <c r="I523" s="309">
        <v>25.12</v>
      </c>
      <c r="J523" s="309">
        <v>1.88</v>
      </c>
    </row>
    <row r="524" spans="1:10" ht="24" customHeight="1" x14ac:dyDescent="0.25">
      <c r="A524" s="305" t="s">
        <v>203</v>
      </c>
      <c r="B524" s="306" t="s">
        <v>467</v>
      </c>
      <c r="C524" s="305" t="s">
        <v>94</v>
      </c>
      <c r="D524" s="305" t="s">
        <v>468</v>
      </c>
      <c r="E524" s="510" t="s">
        <v>876</v>
      </c>
      <c r="F524" s="510"/>
      <c r="G524" s="307" t="s">
        <v>132</v>
      </c>
      <c r="H524" s="308">
        <v>0.19600000000000001</v>
      </c>
      <c r="I524" s="309">
        <v>33.29</v>
      </c>
      <c r="J524" s="309">
        <v>6.52</v>
      </c>
    </row>
    <row r="525" spans="1:10" ht="26.1" customHeight="1" x14ac:dyDescent="0.25">
      <c r="A525" s="305" t="s">
        <v>203</v>
      </c>
      <c r="B525" s="306" t="s">
        <v>1114</v>
      </c>
      <c r="C525" s="305" t="s">
        <v>94</v>
      </c>
      <c r="D525" s="305" t="s">
        <v>1115</v>
      </c>
      <c r="E525" s="510" t="s">
        <v>899</v>
      </c>
      <c r="F525" s="510"/>
      <c r="G525" s="307" t="s">
        <v>226</v>
      </c>
      <c r="H525" s="308">
        <v>1</v>
      </c>
      <c r="I525" s="309">
        <v>9.07</v>
      </c>
      <c r="J525" s="309">
        <v>9.07</v>
      </c>
    </row>
    <row r="526" spans="1:10" ht="39" customHeight="1" x14ac:dyDescent="0.25">
      <c r="A526" s="310" t="s">
        <v>204</v>
      </c>
      <c r="B526" s="311" t="s">
        <v>475</v>
      </c>
      <c r="C526" s="310" t="s">
        <v>94</v>
      </c>
      <c r="D526" s="310" t="s">
        <v>476</v>
      </c>
      <c r="E526" s="507" t="s">
        <v>221</v>
      </c>
      <c r="F526" s="507"/>
      <c r="G526" s="312" t="s">
        <v>128</v>
      </c>
      <c r="H526" s="313">
        <v>0.85599999999999998</v>
      </c>
      <c r="I526" s="314">
        <v>0.2</v>
      </c>
      <c r="J526" s="314">
        <v>0.17</v>
      </c>
    </row>
    <row r="527" spans="1:10" ht="26.1" customHeight="1" x14ac:dyDescent="0.25">
      <c r="A527" s="310" t="s">
        <v>204</v>
      </c>
      <c r="B527" s="311" t="s">
        <v>477</v>
      </c>
      <c r="C527" s="310" t="s">
        <v>94</v>
      </c>
      <c r="D527" s="310" t="s">
        <v>478</v>
      </c>
      <c r="E527" s="507" t="s">
        <v>221</v>
      </c>
      <c r="F527" s="507"/>
      <c r="G527" s="312" t="s">
        <v>226</v>
      </c>
      <c r="H527" s="313">
        <v>2.5000000000000001E-2</v>
      </c>
      <c r="I527" s="314">
        <v>23.1</v>
      </c>
      <c r="J527" s="314">
        <v>0.56999999999999995</v>
      </c>
    </row>
    <row r="528" spans="1:10" x14ac:dyDescent="0.25">
      <c r="A528" s="315"/>
      <c r="B528" s="315"/>
      <c r="C528" s="315"/>
      <c r="D528" s="315"/>
      <c r="E528" s="315" t="s">
        <v>206</v>
      </c>
      <c r="F528" s="316">
        <v>6.8</v>
      </c>
      <c r="G528" s="315" t="s">
        <v>207</v>
      </c>
      <c r="H528" s="316">
        <v>0</v>
      </c>
      <c r="I528" s="315" t="s">
        <v>208</v>
      </c>
      <c r="J528" s="316">
        <v>6.8</v>
      </c>
    </row>
    <row r="529" spans="1:10" ht="15.75" thickBot="1" x14ac:dyDescent="0.3">
      <c r="A529" s="315"/>
      <c r="B529" s="315"/>
      <c r="C529" s="315"/>
      <c r="D529" s="315"/>
      <c r="E529" s="315" t="s">
        <v>209</v>
      </c>
      <c r="F529" s="316">
        <v>3.88</v>
      </c>
      <c r="G529" s="315"/>
      <c r="H529" s="508" t="s">
        <v>210</v>
      </c>
      <c r="I529" s="508"/>
      <c r="J529" s="316">
        <v>22.09</v>
      </c>
    </row>
    <row r="530" spans="1:10" ht="0.95" customHeight="1" thickTop="1" x14ac:dyDescent="0.25">
      <c r="A530" s="317"/>
      <c r="B530" s="317"/>
      <c r="C530" s="317"/>
      <c r="D530" s="317"/>
      <c r="E530" s="317"/>
      <c r="F530" s="317"/>
      <c r="G530" s="317"/>
      <c r="H530" s="317"/>
      <c r="I530" s="317"/>
      <c r="J530" s="317"/>
    </row>
    <row r="531" spans="1:10" ht="18" customHeight="1" x14ac:dyDescent="0.25">
      <c r="A531" s="297"/>
      <c r="B531" s="298" t="s">
        <v>3</v>
      </c>
      <c r="C531" s="297" t="s">
        <v>4</v>
      </c>
      <c r="D531" s="297" t="s">
        <v>5</v>
      </c>
      <c r="E531" s="506" t="s">
        <v>202</v>
      </c>
      <c r="F531" s="506"/>
      <c r="G531" s="299" t="s">
        <v>6</v>
      </c>
      <c r="H531" s="298" t="s">
        <v>7</v>
      </c>
      <c r="I531" s="298" t="s">
        <v>8</v>
      </c>
      <c r="J531" s="298" t="s">
        <v>10</v>
      </c>
    </row>
    <row r="532" spans="1:10" ht="26.1" customHeight="1" x14ac:dyDescent="0.25">
      <c r="A532" s="300" t="s">
        <v>127</v>
      </c>
      <c r="B532" s="301" t="s">
        <v>1092</v>
      </c>
      <c r="C532" s="300" t="s">
        <v>94</v>
      </c>
      <c r="D532" s="300" t="s">
        <v>1093</v>
      </c>
      <c r="E532" s="509" t="s">
        <v>1085</v>
      </c>
      <c r="F532" s="509"/>
      <c r="G532" s="302" t="s">
        <v>226</v>
      </c>
      <c r="H532" s="303">
        <v>1</v>
      </c>
      <c r="I532" s="304">
        <v>11.3</v>
      </c>
      <c r="J532" s="304">
        <v>11.3</v>
      </c>
    </row>
    <row r="533" spans="1:10" ht="24" customHeight="1" x14ac:dyDescent="0.25">
      <c r="A533" s="305" t="s">
        <v>203</v>
      </c>
      <c r="B533" s="306" t="s">
        <v>435</v>
      </c>
      <c r="C533" s="305" t="s">
        <v>94</v>
      </c>
      <c r="D533" s="305" t="s">
        <v>436</v>
      </c>
      <c r="E533" s="510" t="s">
        <v>876</v>
      </c>
      <c r="F533" s="510"/>
      <c r="G533" s="307" t="s">
        <v>132</v>
      </c>
      <c r="H533" s="308">
        <v>1.0999999999999999E-2</v>
      </c>
      <c r="I533" s="309">
        <v>25.12</v>
      </c>
      <c r="J533" s="309">
        <v>0.27</v>
      </c>
    </row>
    <row r="534" spans="1:10" ht="24" customHeight="1" x14ac:dyDescent="0.25">
      <c r="A534" s="305" t="s">
        <v>203</v>
      </c>
      <c r="B534" s="306" t="s">
        <v>467</v>
      </c>
      <c r="C534" s="305" t="s">
        <v>94</v>
      </c>
      <c r="D534" s="305" t="s">
        <v>468</v>
      </c>
      <c r="E534" s="510" t="s">
        <v>876</v>
      </c>
      <c r="F534" s="510"/>
      <c r="G534" s="307" t="s">
        <v>132</v>
      </c>
      <c r="H534" s="308">
        <v>6.7299999999999999E-2</v>
      </c>
      <c r="I534" s="309">
        <v>33.29</v>
      </c>
      <c r="J534" s="309">
        <v>2.2400000000000002</v>
      </c>
    </row>
    <row r="535" spans="1:10" ht="26.1" customHeight="1" x14ac:dyDescent="0.25">
      <c r="A535" s="305" t="s">
        <v>203</v>
      </c>
      <c r="B535" s="306" t="s">
        <v>1116</v>
      </c>
      <c r="C535" s="305" t="s">
        <v>94</v>
      </c>
      <c r="D535" s="305" t="s">
        <v>1117</v>
      </c>
      <c r="E535" s="510" t="s">
        <v>899</v>
      </c>
      <c r="F535" s="510"/>
      <c r="G535" s="307" t="s">
        <v>226</v>
      </c>
      <c r="H535" s="308">
        <v>1</v>
      </c>
      <c r="I535" s="309">
        <v>8.1199999999999992</v>
      </c>
      <c r="J535" s="309">
        <v>8.1199999999999992</v>
      </c>
    </row>
    <row r="536" spans="1:10" ht="39" customHeight="1" x14ac:dyDescent="0.25">
      <c r="A536" s="310" t="s">
        <v>204</v>
      </c>
      <c r="B536" s="311" t="s">
        <v>475</v>
      </c>
      <c r="C536" s="310" t="s">
        <v>94</v>
      </c>
      <c r="D536" s="310" t="s">
        <v>476</v>
      </c>
      <c r="E536" s="507" t="s">
        <v>221</v>
      </c>
      <c r="F536" s="507"/>
      <c r="G536" s="312" t="s">
        <v>128</v>
      </c>
      <c r="H536" s="313">
        <v>0.54300000000000004</v>
      </c>
      <c r="I536" s="314">
        <v>0.2</v>
      </c>
      <c r="J536" s="314">
        <v>0.1</v>
      </c>
    </row>
    <row r="537" spans="1:10" ht="26.1" customHeight="1" x14ac:dyDescent="0.25">
      <c r="A537" s="310" t="s">
        <v>204</v>
      </c>
      <c r="B537" s="311" t="s">
        <v>477</v>
      </c>
      <c r="C537" s="310" t="s">
        <v>94</v>
      </c>
      <c r="D537" s="310" t="s">
        <v>478</v>
      </c>
      <c r="E537" s="507" t="s">
        <v>221</v>
      </c>
      <c r="F537" s="507"/>
      <c r="G537" s="312" t="s">
        <v>226</v>
      </c>
      <c r="H537" s="313">
        <v>2.5000000000000001E-2</v>
      </c>
      <c r="I537" s="314">
        <v>23.1</v>
      </c>
      <c r="J537" s="314">
        <v>0.56999999999999995</v>
      </c>
    </row>
    <row r="538" spans="1:10" x14ac:dyDescent="0.25">
      <c r="A538" s="315"/>
      <c r="B538" s="315"/>
      <c r="C538" s="315"/>
      <c r="D538" s="315"/>
      <c r="E538" s="315" t="s">
        <v>206</v>
      </c>
      <c r="F538" s="316">
        <v>2.0299999999999998</v>
      </c>
      <c r="G538" s="315" t="s">
        <v>207</v>
      </c>
      <c r="H538" s="316">
        <v>0</v>
      </c>
      <c r="I538" s="315" t="s">
        <v>208</v>
      </c>
      <c r="J538" s="316">
        <v>2.0299999999999998</v>
      </c>
    </row>
    <row r="539" spans="1:10" ht="15.75" thickBot="1" x14ac:dyDescent="0.3">
      <c r="A539" s="315"/>
      <c r="B539" s="315"/>
      <c r="C539" s="315"/>
      <c r="D539" s="315"/>
      <c r="E539" s="315" t="s">
        <v>209</v>
      </c>
      <c r="F539" s="316">
        <v>2.41</v>
      </c>
      <c r="G539" s="315"/>
      <c r="H539" s="508" t="s">
        <v>210</v>
      </c>
      <c r="I539" s="508"/>
      <c r="J539" s="316">
        <v>13.71</v>
      </c>
    </row>
    <row r="540" spans="1:10" ht="0.95" customHeight="1" thickTop="1" x14ac:dyDescent="0.25">
      <c r="A540" s="317"/>
      <c r="B540" s="317"/>
      <c r="C540" s="317"/>
      <c r="D540" s="317"/>
      <c r="E540" s="317"/>
      <c r="F540" s="317"/>
      <c r="G540" s="317"/>
      <c r="H540" s="317"/>
      <c r="I540" s="317"/>
      <c r="J540" s="317"/>
    </row>
    <row r="541" spans="1:10" ht="18" customHeight="1" x14ac:dyDescent="0.25">
      <c r="A541" s="297"/>
      <c r="B541" s="298" t="s">
        <v>3</v>
      </c>
      <c r="C541" s="297" t="s">
        <v>4</v>
      </c>
      <c r="D541" s="297" t="s">
        <v>5</v>
      </c>
      <c r="E541" s="506" t="s">
        <v>202</v>
      </c>
      <c r="F541" s="506"/>
      <c r="G541" s="299" t="s">
        <v>6</v>
      </c>
      <c r="H541" s="298" t="s">
        <v>7</v>
      </c>
      <c r="I541" s="298" t="s">
        <v>8</v>
      </c>
      <c r="J541" s="298" t="s">
        <v>10</v>
      </c>
    </row>
    <row r="542" spans="1:10" ht="26.1" customHeight="1" x14ac:dyDescent="0.25">
      <c r="A542" s="300" t="s">
        <v>127</v>
      </c>
      <c r="B542" s="301" t="s">
        <v>1094</v>
      </c>
      <c r="C542" s="300" t="s">
        <v>94</v>
      </c>
      <c r="D542" s="300" t="s">
        <v>1095</v>
      </c>
      <c r="E542" s="509" t="s">
        <v>1085</v>
      </c>
      <c r="F542" s="509"/>
      <c r="G542" s="302" t="s">
        <v>226</v>
      </c>
      <c r="H542" s="303">
        <v>1</v>
      </c>
      <c r="I542" s="304">
        <v>9.39</v>
      </c>
      <c r="J542" s="304">
        <v>9.39</v>
      </c>
    </row>
    <row r="543" spans="1:10" ht="24" customHeight="1" x14ac:dyDescent="0.25">
      <c r="A543" s="305" t="s">
        <v>203</v>
      </c>
      <c r="B543" s="306" t="s">
        <v>435</v>
      </c>
      <c r="C543" s="305" t="s">
        <v>94</v>
      </c>
      <c r="D543" s="305" t="s">
        <v>436</v>
      </c>
      <c r="E543" s="510" t="s">
        <v>876</v>
      </c>
      <c r="F543" s="510"/>
      <c r="G543" s="307" t="s">
        <v>132</v>
      </c>
      <c r="H543" s="308">
        <v>8.0000000000000002E-3</v>
      </c>
      <c r="I543" s="309">
        <v>25.12</v>
      </c>
      <c r="J543" s="309">
        <v>0.2</v>
      </c>
    </row>
    <row r="544" spans="1:10" ht="24" customHeight="1" x14ac:dyDescent="0.25">
      <c r="A544" s="305" t="s">
        <v>203</v>
      </c>
      <c r="B544" s="306" t="s">
        <v>467</v>
      </c>
      <c r="C544" s="305" t="s">
        <v>94</v>
      </c>
      <c r="D544" s="305" t="s">
        <v>468</v>
      </c>
      <c r="E544" s="510" t="s">
        <v>876</v>
      </c>
      <c r="F544" s="510"/>
      <c r="G544" s="307" t="s">
        <v>132</v>
      </c>
      <c r="H544" s="308">
        <v>4.9200000000000001E-2</v>
      </c>
      <c r="I544" s="309">
        <v>33.29</v>
      </c>
      <c r="J544" s="309">
        <v>1.63</v>
      </c>
    </row>
    <row r="545" spans="1:10" ht="26.1" customHeight="1" x14ac:dyDescent="0.25">
      <c r="A545" s="305" t="s">
        <v>203</v>
      </c>
      <c r="B545" s="306" t="s">
        <v>1118</v>
      </c>
      <c r="C545" s="305" t="s">
        <v>94</v>
      </c>
      <c r="D545" s="305" t="s">
        <v>1119</v>
      </c>
      <c r="E545" s="510" t="s">
        <v>899</v>
      </c>
      <c r="F545" s="510"/>
      <c r="G545" s="307" t="s">
        <v>226</v>
      </c>
      <c r="H545" s="308">
        <v>1</v>
      </c>
      <c r="I545" s="309">
        <v>6.92</v>
      </c>
      <c r="J545" s="309">
        <v>6.92</v>
      </c>
    </row>
    <row r="546" spans="1:10" ht="39" customHeight="1" x14ac:dyDescent="0.25">
      <c r="A546" s="310" t="s">
        <v>204</v>
      </c>
      <c r="B546" s="311" t="s">
        <v>475</v>
      </c>
      <c r="C546" s="310" t="s">
        <v>94</v>
      </c>
      <c r="D546" s="310" t="s">
        <v>476</v>
      </c>
      <c r="E546" s="507" t="s">
        <v>221</v>
      </c>
      <c r="F546" s="507"/>
      <c r="G546" s="312" t="s">
        <v>128</v>
      </c>
      <c r="H546" s="313">
        <v>0.36699999999999999</v>
      </c>
      <c r="I546" s="314">
        <v>0.2</v>
      </c>
      <c r="J546" s="314">
        <v>7.0000000000000007E-2</v>
      </c>
    </row>
    <row r="547" spans="1:10" ht="26.1" customHeight="1" x14ac:dyDescent="0.25">
      <c r="A547" s="310" t="s">
        <v>204</v>
      </c>
      <c r="B547" s="311" t="s">
        <v>477</v>
      </c>
      <c r="C547" s="310" t="s">
        <v>94</v>
      </c>
      <c r="D547" s="310" t="s">
        <v>478</v>
      </c>
      <c r="E547" s="507" t="s">
        <v>221</v>
      </c>
      <c r="F547" s="507"/>
      <c r="G547" s="312" t="s">
        <v>226</v>
      </c>
      <c r="H547" s="313">
        <v>2.5000000000000001E-2</v>
      </c>
      <c r="I547" s="314">
        <v>23.1</v>
      </c>
      <c r="J547" s="314">
        <v>0.56999999999999995</v>
      </c>
    </row>
    <row r="548" spans="1:10" x14ac:dyDescent="0.25">
      <c r="A548" s="315"/>
      <c r="B548" s="315"/>
      <c r="C548" s="315"/>
      <c r="D548" s="315"/>
      <c r="E548" s="315" t="s">
        <v>206</v>
      </c>
      <c r="F548" s="316">
        <v>1.43</v>
      </c>
      <c r="G548" s="315" t="s">
        <v>207</v>
      </c>
      <c r="H548" s="316">
        <v>0</v>
      </c>
      <c r="I548" s="315" t="s">
        <v>208</v>
      </c>
      <c r="J548" s="316">
        <v>1.43</v>
      </c>
    </row>
    <row r="549" spans="1:10" ht="15.75" thickBot="1" x14ac:dyDescent="0.3">
      <c r="A549" s="315"/>
      <c r="B549" s="315"/>
      <c r="C549" s="315"/>
      <c r="D549" s="315"/>
      <c r="E549" s="315" t="s">
        <v>209</v>
      </c>
      <c r="F549" s="316">
        <v>2</v>
      </c>
      <c r="G549" s="315"/>
      <c r="H549" s="508" t="s">
        <v>210</v>
      </c>
      <c r="I549" s="508"/>
      <c r="J549" s="316">
        <v>11.39</v>
      </c>
    </row>
    <row r="550" spans="1:10" ht="0.95" customHeight="1" thickTop="1" x14ac:dyDescent="0.25">
      <c r="A550" s="317"/>
      <c r="B550" s="317"/>
      <c r="C550" s="317"/>
      <c r="D550" s="317"/>
      <c r="E550" s="317"/>
      <c r="F550" s="317"/>
      <c r="G550" s="317"/>
      <c r="H550" s="317"/>
      <c r="I550" s="317"/>
      <c r="J550" s="317"/>
    </row>
    <row r="551" spans="1:10" ht="18" customHeight="1" x14ac:dyDescent="0.25">
      <c r="A551" s="297"/>
      <c r="B551" s="298" t="s">
        <v>3</v>
      </c>
      <c r="C551" s="297" t="s">
        <v>4</v>
      </c>
      <c r="D551" s="297" t="s">
        <v>5</v>
      </c>
      <c r="E551" s="506" t="s">
        <v>202</v>
      </c>
      <c r="F551" s="506"/>
      <c r="G551" s="299" t="s">
        <v>6</v>
      </c>
      <c r="H551" s="298" t="s">
        <v>7</v>
      </c>
      <c r="I551" s="298" t="s">
        <v>8</v>
      </c>
      <c r="J551" s="298" t="s">
        <v>10</v>
      </c>
    </row>
    <row r="552" spans="1:10" ht="26.1" customHeight="1" x14ac:dyDescent="0.25">
      <c r="A552" s="300" t="s">
        <v>127</v>
      </c>
      <c r="B552" s="301" t="s">
        <v>1088</v>
      </c>
      <c r="C552" s="300" t="s">
        <v>94</v>
      </c>
      <c r="D552" s="300" t="s">
        <v>1089</v>
      </c>
      <c r="E552" s="509" t="s">
        <v>1085</v>
      </c>
      <c r="F552" s="509"/>
      <c r="G552" s="302" t="s">
        <v>226</v>
      </c>
      <c r="H552" s="303">
        <v>1</v>
      </c>
      <c r="I552" s="304">
        <v>14.33</v>
      </c>
      <c r="J552" s="304">
        <v>14.33</v>
      </c>
    </row>
    <row r="553" spans="1:10" ht="24" customHeight="1" x14ac:dyDescent="0.25">
      <c r="A553" s="305" t="s">
        <v>203</v>
      </c>
      <c r="B553" s="306" t="s">
        <v>435</v>
      </c>
      <c r="C553" s="305" t="s">
        <v>94</v>
      </c>
      <c r="D553" s="305" t="s">
        <v>436</v>
      </c>
      <c r="E553" s="510" t="s">
        <v>876</v>
      </c>
      <c r="F553" s="510"/>
      <c r="G553" s="307" t="s">
        <v>132</v>
      </c>
      <c r="H553" s="308">
        <v>1.9699999999999999E-2</v>
      </c>
      <c r="I553" s="309">
        <v>25.12</v>
      </c>
      <c r="J553" s="309">
        <v>0.49</v>
      </c>
    </row>
    <row r="554" spans="1:10" ht="24" customHeight="1" x14ac:dyDescent="0.25">
      <c r="A554" s="305" t="s">
        <v>203</v>
      </c>
      <c r="B554" s="306" t="s">
        <v>467</v>
      </c>
      <c r="C554" s="305" t="s">
        <v>94</v>
      </c>
      <c r="D554" s="305" t="s">
        <v>468</v>
      </c>
      <c r="E554" s="510" t="s">
        <v>876</v>
      </c>
      <c r="F554" s="510"/>
      <c r="G554" s="307" t="s">
        <v>132</v>
      </c>
      <c r="H554" s="308">
        <v>0.1206</v>
      </c>
      <c r="I554" s="309">
        <v>33.29</v>
      </c>
      <c r="J554" s="309">
        <v>4.01</v>
      </c>
    </row>
    <row r="555" spans="1:10" ht="26.1" customHeight="1" x14ac:dyDescent="0.25">
      <c r="A555" s="305" t="s">
        <v>203</v>
      </c>
      <c r="B555" s="306" t="s">
        <v>1114</v>
      </c>
      <c r="C555" s="305" t="s">
        <v>94</v>
      </c>
      <c r="D555" s="305" t="s">
        <v>1115</v>
      </c>
      <c r="E555" s="510" t="s">
        <v>899</v>
      </c>
      <c r="F555" s="510"/>
      <c r="G555" s="307" t="s">
        <v>226</v>
      </c>
      <c r="H555" s="308">
        <v>1</v>
      </c>
      <c r="I555" s="309">
        <v>9.07</v>
      </c>
      <c r="J555" s="309">
        <v>9.07</v>
      </c>
    </row>
    <row r="556" spans="1:10" ht="39" customHeight="1" x14ac:dyDescent="0.25">
      <c r="A556" s="310" t="s">
        <v>204</v>
      </c>
      <c r="B556" s="311" t="s">
        <v>475</v>
      </c>
      <c r="C556" s="310" t="s">
        <v>94</v>
      </c>
      <c r="D556" s="310" t="s">
        <v>476</v>
      </c>
      <c r="E556" s="507" t="s">
        <v>221</v>
      </c>
      <c r="F556" s="507"/>
      <c r="G556" s="312" t="s">
        <v>128</v>
      </c>
      <c r="H556" s="313">
        <v>0.97</v>
      </c>
      <c r="I556" s="314">
        <v>0.2</v>
      </c>
      <c r="J556" s="314">
        <v>0.19</v>
      </c>
    </row>
    <row r="557" spans="1:10" ht="26.1" customHeight="1" x14ac:dyDescent="0.25">
      <c r="A557" s="310" t="s">
        <v>204</v>
      </c>
      <c r="B557" s="311" t="s">
        <v>477</v>
      </c>
      <c r="C557" s="310" t="s">
        <v>94</v>
      </c>
      <c r="D557" s="310" t="s">
        <v>478</v>
      </c>
      <c r="E557" s="507" t="s">
        <v>221</v>
      </c>
      <c r="F557" s="507"/>
      <c r="G557" s="312" t="s">
        <v>226</v>
      </c>
      <c r="H557" s="313">
        <v>2.5000000000000001E-2</v>
      </c>
      <c r="I557" s="314">
        <v>23.1</v>
      </c>
      <c r="J557" s="314">
        <v>0.56999999999999995</v>
      </c>
    </row>
    <row r="558" spans="1:10" x14ac:dyDescent="0.25">
      <c r="A558" s="315"/>
      <c r="B558" s="315"/>
      <c r="C558" s="315"/>
      <c r="D558" s="315"/>
      <c r="E558" s="315" t="s">
        <v>206</v>
      </c>
      <c r="F558" s="316">
        <v>4.07</v>
      </c>
      <c r="G558" s="315" t="s">
        <v>207</v>
      </c>
      <c r="H558" s="316">
        <v>0</v>
      </c>
      <c r="I558" s="315" t="s">
        <v>208</v>
      </c>
      <c r="J558" s="316">
        <v>4.07</v>
      </c>
    </row>
    <row r="559" spans="1:10" ht="15.75" thickBot="1" x14ac:dyDescent="0.3">
      <c r="A559" s="315"/>
      <c r="B559" s="315"/>
      <c r="C559" s="315"/>
      <c r="D559" s="315"/>
      <c r="E559" s="315" t="s">
        <v>209</v>
      </c>
      <c r="F559" s="316">
        <v>3.05</v>
      </c>
      <c r="G559" s="315"/>
      <c r="H559" s="508" t="s">
        <v>210</v>
      </c>
      <c r="I559" s="508"/>
      <c r="J559" s="316">
        <v>17.38</v>
      </c>
    </row>
    <row r="560" spans="1:10" ht="0.95" customHeight="1" thickTop="1" x14ac:dyDescent="0.25">
      <c r="A560" s="317"/>
      <c r="B560" s="317"/>
      <c r="C560" s="317"/>
      <c r="D560" s="317"/>
      <c r="E560" s="317"/>
      <c r="F560" s="317"/>
      <c r="G560" s="317"/>
      <c r="H560" s="317"/>
      <c r="I560" s="317"/>
      <c r="J560" s="317"/>
    </row>
    <row r="561" spans="1:10" ht="18" customHeight="1" x14ac:dyDescent="0.25">
      <c r="A561" s="297"/>
      <c r="B561" s="298" t="s">
        <v>3</v>
      </c>
      <c r="C561" s="297" t="s">
        <v>4</v>
      </c>
      <c r="D561" s="297" t="s">
        <v>5</v>
      </c>
      <c r="E561" s="506" t="s">
        <v>202</v>
      </c>
      <c r="F561" s="506"/>
      <c r="G561" s="299" t="s">
        <v>6</v>
      </c>
      <c r="H561" s="298" t="s">
        <v>7</v>
      </c>
      <c r="I561" s="298" t="s">
        <v>8</v>
      </c>
      <c r="J561" s="298" t="s">
        <v>10</v>
      </c>
    </row>
    <row r="562" spans="1:10" ht="26.1" customHeight="1" x14ac:dyDescent="0.25">
      <c r="A562" s="300" t="s">
        <v>127</v>
      </c>
      <c r="B562" s="301" t="s">
        <v>1090</v>
      </c>
      <c r="C562" s="300" t="s">
        <v>94</v>
      </c>
      <c r="D562" s="300" t="s">
        <v>1091</v>
      </c>
      <c r="E562" s="509" t="s">
        <v>1085</v>
      </c>
      <c r="F562" s="509"/>
      <c r="G562" s="302" t="s">
        <v>226</v>
      </c>
      <c r="H562" s="303">
        <v>1</v>
      </c>
      <c r="I562" s="304">
        <v>12.93</v>
      </c>
      <c r="J562" s="304">
        <v>12.93</v>
      </c>
    </row>
    <row r="563" spans="1:10" ht="24" customHeight="1" x14ac:dyDescent="0.25">
      <c r="A563" s="305" t="s">
        <v>203</v>
      </c>
      <c r="B563" s="306" t="s">
        <v>435</v>
      </c>
      <c r="C563" s="305" t="s">
        <v>94</v>
      </c>
      <c r="D563" s="305" t="s">
        <v>436</v>
      </c>
      <c r="E563" s="510" t="s">
        <v>876</v>
      </c>
      <c r="F563" s="510"/>
      <c r="G563" s="307" t="s">
        <v>132</v>
      </c>
      <c r="H563" s="308">
        <v>1.47E-2</v>
      </c>
      <c r="I563" s="309">
        <v>25.12</v>
      </c>
      <c r="J563" s="309">
        <v>0.36</v>
      </c>
    </row>
    <row r="564" spans="1:10" ht="24" customHeight="1" x14ac:dyDescent="0.25">
      <c r="A564" s="305" t="s">
        <v>203</v>
      </c>
      <c r="B564" s="306" t="s">
        <v>467</v>
      </c>
      <c r="C564" s="305" t="s">
        <v>94</v>
      </c>
      <c r="D564" s="305" t="s">
        <v>468</v>
      </c>
      <c r="E564" s="510" t="s">
        <v>876</v>
      </c>
      <c r="F564" s="510"/>
      <c r="G564" s="307" t="s">
        <v>132</v>
      </c>
      <c r="H564" s="308">
        <v>0.09</v>
      </c>
      <c r="I564" s="309">
        <v>33.29</v>
      </c>
      <c r="J564" s="309">
        <v>2.99</v>
      </c>
    </row>
    <row r="565" spans="1:10" ht="26.1" customHeight="1" x14ac:dyDescent="0.25">
      <c r="A565" s="305" t="s">
        <v>203</v>
      </c>
      <c r="B565" s="306" t="s">
        <v>473</v>
      </c>
      <c r="C565" s="305" t="s">
        <v>94</v>
      </c>
      <c r="D565" s="305" t="s">
        <v>474</v>
      </c>
      <c r="E565" s="510" t="s">
        <v>899</v>
      </c>
      <c r="F565" s="510"/>
      <c r="G565" s="307" t="s">
        <v>226</v>
      </c>
      <c r="H565" s="308">
        <v>1</v>
      </c>
      <c r="I565" s="309">
        <v>8.8699999999999992</v>
      </c>
      <c r="J565" s="309">
        <v>8.8699999999999992</v>
      </c>
    </row>
    <row r="566" spans="1:10" ht="39" customHeight="1" x14ac:dyDescent="0.25">
      <c r="A566" s="310" t="s">
        <v>204</v>
      </c>
      <c r="B566" s="311" t="s">
        <v>475</v>
      </c>
      <c r="C566" s="310" t="s">
        <v>94</v>
      </c>
      <c r="D566" s="310" t="s">
        <v>476</v>
      </c>
      <c r="E566" s="507" t="s">
        <v>221</v>
      </c>
      <c r="F566" s="507"/>
      <c r="G566" s="312" t="s">
        <v>128</v>
      </c>
      <c r="H566" s="313">
        <v>0.74299999999999999</v>
      </c>
      <c r="I566" s="314">
        <v>0.2</v>
      </c>
      <c r="J566" s="314">
        <v>0.14000000000000001</v>
      </c>
    </row>
    <row r="567" spans="1:10" ht="26.1" customHeight="1" x14ac:dyDescent="0.25">
      <c r="A567" s="310" t="s">
        <v>204</v>
      </c>
      <c r="B567" s="311" t="s">
        <v>477</v>
      </c>
      <c r="C567" s="310" t="s">
        <v>94</v>
      </c>
      <c r="D567" s="310" t="s">
        <v>478</v>
      </c>
      <c r="E567" s="507" t="s">
        <v>221</v>
      </c>
      <c r="F567" s="507"/>
      <c r="G567" s="312" t="s">
        <v>226</v>
      </c>
      <c r="H567" s="313">
        <v>2.5000000000000001E-2</v>
      </c>
      <c r="I567" s="314">
        <v>23.1</v>
      </c>
      <c r="J567" s="314">
        <v>0.56999999999999995</v>
      </c>
    </row>
    <row r="568" spans="1:10" x14ac:dyDescent="0.25">
      <c r="A568" s="315"/>
      <c r="B568" s="315"/>
      <c r="C568" s="315"/>
      <c r="D568" s="315"/>
      <c r="E568" s="315" t="s">
        <v>206</v>
      </c>
      <c r="F568" s="316">
        <v>2.84</v>
      </c>
      <c r="G568" s="315" t="s">
        <v>207</v>
      </c>
      <c r="H568" s="316">
        <v>0</v>
      </c>
      <c r="I568" s="315" t="s">
        <v>208</v>
      </c>
      <c r="J568" s="316">
        <v>2.84</v>
      </c>
    </row>
    <row r="569" spans="1:10" ht="15.75" thickBot="1" x14ac:dyDescent="0.3">
      <c r="A569" s="315"/>
      <c r="B569" s="315"/>
      <c r="C569" s="315"/>
      <c r="D569" s="315"/>
      <c r="E569" s="315" t="s">
        <v>209</v>
      </c>
      <c r="F569" s="316">
        <v>2.76</v>
      </c>
      <c r="G569" s="315"/>
      <c r="H569" s="508" t="s">
        <v>210</v>
      </c>
      <c r="I569" s="508"/>
      <c r="J569" s="316">
        <v>15.69</v>
      </c>
    </row>
    <row r="570" spans="1:10" ht="0.95" customHeight="1" thickTop="1" x14ac:dyDescent="0.25">
      <c r="A570" s="317"/>
      <c r="B570" s="317"/>
      <c r="C570" s="317"/>
      <c r="D570" s="317"/>
      <c r="E570" s="317"/>
      <c r="F570" s="317"/>
      <c r="G570" s="317"/>
      <c r="H570" s="317"/>
      <c r="I570" s="317"/>
      <c r="J570" s="317"/>
    </row>
    <row r="571" spans="1:10" ht="18" customHeight="1" x14ac:dyDescent="0.25">
      <c r="A571" s="297"/>
      <c r="B571" s="298" t="s">
        <v>3</v>
      </c>
      <c r="C571" s="297" t="s">
        <v>4</v>
      </c>
      <c r="D571" s="297" t="s">
        <v>5</v>
      </c>
      <c r="E571" s="506" t="s">
        <v>202</v>
      </c>
      <c r="F571" s="506"/>
      <c r="G571" s="299" t="s">
        <v>6</v>
      </c>
      <c r="H571" s="298" t="s">
        <v>7</v>
      </c>
      <c r="I571" s="298" t="s">
        <v>8</v>
      </c>
      <c r="J571" s="298" t="s">
        <v>10</v>
      </c>
    </row>
    <row r="572" spans="1:10" ht="39" customHeight="1" x14ac:dyDescent="0.25">
      <c r="A572" s="300" t="s">
        <v>127</v>
      </c>
      <c r="B572" s="301" t="s">
        <v>840</v>
      </c>
      <c r="C572" s="300" t="s">
        <v>94</v>
      </c>
      <c r="D572" s="300" t="s">
        <v>841</v>
      </c>
      <c r="E572" s="509" t="s">
        <v>891</v>
      </c>
      <c r="F572" s="509"/>
      <c r="G572" s="302" t="s">
        <v>226</v>
      </c>
      <c r="H572" s="303">
        <v>1</v>
      </c>
      <c r="I572" s="304">
        <v>13.9</v>
      </c>
      <c r="J572" s="304">
        <v>13.9</v>
      </c>
    </row>
    <row r="573" spans="1:10" ht="24" customHeight="1" x14ac:dyDescent="0.25">
      <c r="A573" s="305" t="s">
        <v>203</v>
      </c>
      <c r="B573" s="306" t="s">
        <v>435</v>
      </c>
      <c r="C573" s="305" t="s">
        <v>94</v>
      </c>
      <c r="D573" s="305" t="s">
        <v>436</v>
      </c>
      <c r="E573" s="510" t="s">
        <v>876</v>
      </c>
      <c r="F573" s="510"/>
      <c r="G573" s="307" t="s">
        <v>132</v>
      </c>
      <c r="H573" s="308">
        <v>3.9E-2</v>
      </c>
      <c r="I573" s="309">
        <v>25.12</v>
      </c>
      <c r="J573" s="309">
        <v>0.97</v>
      </c>
    </row>
    <row r="574" spans="1:10" ht="24" customHeight="1" x14ac:dyDescent="0.25">
      <c r="A574" s="305" t="s">
        <v>203</v>
      </c>
      <c r="B574" s="306" t="s">
        <v>467</v>
      </c>
      <c r="C574" s="305" t="s">
        <v>94</v>
      </c>
      <c r="D574" s="305" t="s">
        <v>468</v>
      </c>
      <c r="E574" s="510" t="s">
        <v>876</v>
      </c>
      <c r="F574" s="510"/>
      <c r="G574" s="307" t="s">
        <v>132</v>
      </c>
      <c r="H574" s="308">
        <v>0.10199999999999999</v>
      </c>
      <c r="I574" s="309">
        <v>33.29</v>
      </c>
      <c r="J574" s="309">
        <v>3.39</v>
      </c>
    </row>
    <row r="575" spans="1:10" ht="26.1" customHeight="1" x14ac:dyDescent="0.25">
      <c r="A575" s="305" t="s">
        <v>203</v>
      </c>
      <c r="B575" s="306" t="s">
        <v>473</v>
      </c>
      <c r="C575" s="305" t="s">
        <v>94</v>
      </c>
      <c r="D575" s="305" t="s">
        <v>474</v>
      </c>
      <c r="E575" s="510" t="s">
        <v>899</v>
      </c>
      <c r="F575" s="510"/>
      <c r="G575" s="307" t="s">
        <v>226</v>
      </c>
      <c r="H575" s="308">
        <v>1</v>
      </c>
      <c r="I575" s="309">
        <v>8.8699999999999992</v>
      </c>
      <c r="J575" s="309">
        <v>8.8699999999999992</v>
      </c>
    </row>
    <row r="576" spans="1:10" ht="39" customHeight="1" x14ac:dyDescent="0.25">
      <c r="A576" s="310" t="s">
        <v>204</v>
      </c>
      <c r="B576" s="311" t="s">
        <v>475</v>
      </c>
      <c r="C576" s="310" t="s">
        <v>94</v>
      </c>
      <c r="D576" s="310" t="s">
        <v>476</v>
      </c>
      <c r="E576" s="507" t="s">
        <v>221</v>
      </c>
      <c r="F576" s="507"/>
      <c r="G576" s="312" t="s">
        <v>128</v>
      </c>
      <c r="H576" s="313">
        <v>0.503</v>
      </c>
      <c r="I576" s="314">
        <v>0.2</v>
      </c>
      <c r="J576" s="314">
        <v>0.1</v>
      </c>
    </row>
    <row r="577" spans="1:10" ht="26.1" customHeight="1" x14ac:dyDescent="0.25">
      <c r="A577" s="310" t="s">
        <v>204</v>
      </c>
      <c r="B577" s="311" t="s">
        <v>477</v>
      </c>
      <c r="C577" s="310" t="s">
        <v>94</v>
      </c>
      <c r="D577" s="310" t="s">
        <v>478</v>
      </c>
      <c r="E577" s="507" t="s">
        <v>221</v>
      </c>
      <c r="F577" s="507"/>
      <c r="G577" s="312" t="s">
        <v>226</v>
      </c>
      <c r="H577" s="313">
        <v>2.5000000000000001E-2</v>
      </c>
      <c r="I577" s="314">
        <v>23.1</v>
      </c>
      <c r="J577" s="314">
        <v>0.56999999999999995</v>
      </c>
    </row>
    <row r="578" spans="1:10" x14ac:dyDescent="0.25">
      <c r="A578" s="315"/>
      <c r="B578" s="315"/>
      <c r="C578" s="315"/>
      <c r="D578" s="315"/>
      <c r="E578" s="315" t="s">
        <v>206</v>
      </c>
      <c r="F578" s="316">
        <v>3.53</v>
      </c>
      <c r="G578" s="315" t="s">
        <v>207</v>
      </c>
      <c r="H578" s="316">
        <v>0</v>
      </c>
      <c r="I578" s="315" t="s">
        <v>208</v>
      </c>
      <c r="J578" s="316">
        <v>3.53</v>
      </c>
    </row>
    <row r="579" spans="1:10" ht="15.75" thickBot="1" x14ac:dyDescent="0.3">
      <c r="A579" s="315"/>
      <c r="B579" s="315"/>
      <c r="C579" s="315"/>
      <c r="D579" s="315"/>
      <c r="E579" s="315" t="s">
        <v>209</v>
      </c>
      <c r="F579" s="316">
        <v>2.96</v>
      </c>
      <c r="G579" s="315"/>
      <c r="H579" s="508" t="s">
        <v>210</v>
      </c>
      <c r="I579" s="508"/>
      <c r="J579" s="316">
        <v>16.86</v>
      </c>
    </row>
    <row r="580" spans="1:10" ht="0.95" customHeight="1" thickTop="1" x14ac:dyDescent="0.25">
      <c r="A580" s="317"/>
      <c r="B580" s="317"/>
      <c r="C580" s="317"/>
      <c r="D580" s="317"/>
      <c r="E580" s="317"/>
      <c r="F580" s="317"/>
      <c r="G580" s="317"/>
      <c r="H580" s="317"/>
      <c r="I580" s="317"/>
      <c r="J580" s="317"/>
    </row>
    <row r="581" spans="1:10" ht="18" customHeight="1" x14ac:dyDescent="0.25">
      <c r="A581" s="297"/>
      <c r="B581" s="298" t="s">
        <v>3</v>
      </c>
      <c r="C581" s="297" t="s">
        <v>4</v>
      </c>
      <c r="D581" s="297" t="s">
        <v>5</v>
      </c>
      <c r="E581" s="506" t="s">
        <v>202</v>
      </c>
      <c r="F581" s="506"/>
      <c r="G581" s="299" t="s">
        <v>6</v>
      </c>
      <c r="H581" s="298" t="s">
        <v>7</v>
      </c>
      <c r="I581" s="298" t="s">
        <v>8</v>
      </c>
      <c r="J581" s="298" t="s">
        <v>10</v>
      </c>
    </row>
    <row r="582" spans="1:10" ht="39" customHeight="1" x14ac:dyDescent="0.25">
      <c r="A582" s="300" t="s">
        <v>127</v>
      </c>
      <c r="B582" s="301" t="s">
        <v>844</v>
      </c>
      <c r="C582" s="300" t="s">
        <v>94</v>
      </c>
      <c r="D582" s="300" t="s">
        <v>845</v>
      </c>
      <c r="E582" s="509" t="s">
        <v>891</v>
      </c>
      <c r="F582" s="509"/>
      <c r="G582" s="302" t="s">
        <v>226</v>
      </c>
      <c r="H582" s="303">
        <v>1</v>
      </c>
      <c r="I582" s="304">
        <v>17.12</v>
      </c>
      <c r="J582" s="304">
        <v>17.12</v>
      </c>
    </row>
    <row r="583" spans="1:10" ht="24" customHeight="1" x14ac:dyDescent="0.25">
      <c r="A583" s="305" t="s">
        <v>203</v>
      </c>
      <c r="B583" s="306" t="s">
        <v>435</v>
      </c>
      <c r="C583" s="305" t="s">
        <v>94</v>
      </c>
      <c r="D583" s="305" t="s">
        <v>436</v>
      </c>
      <c r="E583" s="510" t="s">
        <v>876</v>
      </c>
      <c r="F583" s="510"/>
      <c r="G583" s="307" t="s">
        <v>132</v>
      </c>
      <c r="H583" s="308">
        <v>6.4000000000000001E-2</v>
      </c>
      <c r="I583" s="309">
        <v>25.12</v>
      </c>
      <c r="J583" s="309">
        <v>1.6</v>
      </c>
    </row>
    <row r="584" spans="1:10" ht="24" customHeight="1" x14ac:dyDescent="0.25">
      <c r="A584" s="305" t="s">
        <v>203</v>
      </c>
      <c r="B584" s="306" t="s">
        <v>467</v>
      </c>
      <c r="C584" s="305" t="s">
        <v>94</v>
      </c>
      <c r="D584" s="305" t="s">
        <v>468</v>
      </c>
      <c r="E584" s="510" t="s">
        <v>876</v>
      </c>
      <c r="F584" s="510"/>
      <c r="G584" s="307" t="s">
        <v>132</v>
      </c>
      <c r="H584" s="308">
        <v>0.16600000000000001</v>
      </c>
      <c r="I584" s="309">
        <v>33.29</v>
      </c>
      <c r="J584" s="309">
        <v>5.52</v>
      </c>
    </row>
    <row r="585" spans="1:10" ht="26.1" customHeight="1" x14ac:dyDescent="0.25">
      <c r="A585" s="305" t="s">
        <v>203</v>
      </c>
      <c r="B585" s="306" t="s">
        <v>846</v>
      </c>
      <c r="C585" s="305" t="s">
        <v>94</v>
      </c>
      <c r="D585" s="305" t="s">
        <v>847</v>
      </c>
      <c r="E585" s="510" t="s">
        <v>899</v>
      </c>
      <c r="F585" s="510"/>
      <c r="G585" s="307" t="s">
        <v>226</v>
      </c>
      <c r="H585" s="308">
        <v>1</v>
      </c>
      <c r="I585" s="309">
        <v>9.27</v>
      </c>
      <c r="J585" s="309">
        <v>9.27</v>
      </c>
    </row>
    <row r="586" spans="1:10" ht="39" customHeight="1" x14ac:dyDescent="0.25">
      <c r="A586" s="310" t="s">
        <v>204</v>
      </c>
      <c r="B586" s="311" t="s">
        <v>475</v>
      </c>
      <c r="C586" s="310" t="s">
        <v>94</v>
      </c>
      <c r="D586" s="310" t="s">
        <v>476</v>
      </c>
      <c r="E586" s="507" t="s">
        <v>221</v>
      </c>
      <c r="F586" s="507"/>
      <c r="G586" s="312" t="s">
        <v>128</v>
      </c>
      <c r="H586" s="313">
        <v>0.81899999999999995</v>
      </c>
      <c r="I586" s="314">
        <v>0.2</v>
      </c>
      <c r="J586" s="314">
        <v>0.16</v>
      </c>
    </row>
    <row r="587" spans="1:10" ht="26.1" customHeight="1" x14ac:dyDescent="0.25">
      <c r="A587" s="310" t="s">
        <v>204</v>
      </c>
      <c r="B587" s="311" t="s">
        <v>477</v>
      </c>
      <c r="C587" s="310" t="s">
        <v>94</v>
      </c>
      <c r="D587" s="310" t="s">
        <v>478</v>
      </c>
      <c r="E587" s="507" t="s">
        <v>221</v>
      </c>
      <c r="F587" s="507"/>
      <c r="G587" s="312" t="s">
        <v>226</v>
      </c>
      <c r="H587" s="313">
        <v>2.5000000000000001E-2</v>
      </c>
      <c r="I587" s="314">
        <v>23.1</v>
      </c>
      <c r="J587" s="314">
        <v>0.56999999999999995</v>
      </c>
    </row>
    <row r="588" spans="1:10" x14ac:dyDescent="0.25">
      <c r="A588" s="315"/>
      <c r="B588" s="315"/>
      <c r="C588" s="315"/>
      <c r="D588" s="315"/>
      <c r="E588" s="315" t="s">
        <v>206</v>
      </c>
      <c r="F588" s="316">
        <v>6.62</v>
      </c>
      <c r="G588" s="315" t="s">
        <v>207</v>
      </c>
      <c r="H588" s="316">
        <v>0</v>
      </c>
      <c r="I588" s="315" t="s">
        <v>208</v>
      </c>
      <c r="J588" s="316">
        <v>6.62</v>
      </c>
    </row>
    <row r="589" spans="1:10" ht="15.75" thickBot="1" x14ac:dyDescent="0.3">
      <c r="A589" s="315"/>
      <c r="B589" s="315"/>
      <c r="C589" s="315"/>
      <c r="D589" s="315"/>
      <c r="E589" s="315" t="s">
        <v>209</v>
      </c>
      <c r="F589" s="316">
        <v>3.65</v>
      </c>
      <c r="G589" s="315"/>
      <c r="H589" s="508" t="s">
        <v>210</v>
      </c>
      <c r="I589" s="508"/>
      <c r="J589" s="316">
        <v>20.77</v>
      </c>
    </row>
    <row r="590" spans="1:10" ht="0.95" customHeight="1" thickTop="1" x14ac:dyDescent="0.25">
      <c r="A590" s="317"/>
      <c r="B590" s="317"/>
      <c r="C590" s="317"/>
      <c r="D590" s="317"/>
      <c r="E590" s="317"/>
      <c r="F590" s="317"/>
      <c r="G590" s="317"/>
      <c r="H590" s="317"/>
      <c r="I590" s="317"/>
      <c r="J590" s="317"/>
    </row>
    <row r="591" spans="1:10" ht="18" customHeight="1" x14ac:dyDescent="0.25">
      <c r="A591" s="297"/>
      <c r="B591" s="298" t="s">
        <v>3</v>
      </c>
      <c r="C591" s="297" t="s">
        <v>4</v>
      </c>
      <c r="D591" s="297" t="s">
        <v>5</v>
      </c>
      <c r="E591" s="506" t="s">
        <v>202</v>
      </c>
      <c r="F591" s="506"/>
      <c r="G591" s="299" t="s">
        <v>6</v>
      </c>
      <c r="H591" s="298" t="s">
        <v>7</v>
      </c>
      <c r="I591" s="298" t="s">
        <v>8</v>
      </c>
      <c r="J591" s="298" t="s">
        <v>10</v>
      </c>
    </row>
    <row r="592" spans="1:10" ht="26.1" customHeight="1" x14ac:dyDescent="0.25">
      <c r="A592" s="300" t="s">
        <v>127</v>
      </c>
      <c r="B592" s="301" t="s">
        <v>1096</v>
      </c>
      <c r="C592" s="300" t="s">
        <v>94</v>
      </c>
      <c r="D592" s="300" t="s">
        <v>1097</v>
      </c>
      <c r="E592" s="509" t="s">
        <v>1085</v>
      </c>
      <c r="F592" s="509"/>
      <c r="G592" s="302" t="s">
        <v>226</v>
      </c>
      <c r="H592" s="303">
        <v>1</v>
      </c>
      <c r="I592" s="304">
        <v>13.13</v>
      </c>
      <c r="J592" s="304">
        <v>13.13</v>
      </c>
    </row>
    <row r="593" spans="1:10" ht="24" customHeight="1" x14ac:dyDescent="0.25">
      <c r="A593" s="305" t="s">
        <v>203</v>
      </c>
      <c r="B593" s="306" t="s">
        <v>435</v>
      </c>
      <c r="C593" s="305" t="s">
        <v>94</v>
      </c>
      <c r="D593" s="305" t="s">
        <v>436</v>
      </c>
      <c r="E593" s="510" t="s">
        <v>876</v>
      </c>
      <c r="F593" s="510"/>
      <c r="G593" s="307" t="s">
        <v>132</v>
      </c>
      <c r="H593" s="308">
        <v>1.34E-2</v>
      </c>
      <c r="I593" s="309">
        <v>25.12</v>
      </c>
      <c r="J593" s="309">
        <v>0.33</v>
      </c>
    </row>
    <row r="594" spans="1:10" ht="24" customHeight="1" x14ac:dyDescent="0.25">
      <c r="A594" s="305" t="s">
        <v>203</v>
      </c>
      <c r="B594" s="306" t="s">
        <v>467</v>
      </c>
      <c r="C594" s="305" t="s">
        <v>94</v>
      </c>
      <c r="D594" s="305" t="s">
        <v>468</v>
      </c>
      <c r="E594" s="510" t="s">
        <v>876</v>
      </c>
      <c r="F594" s="510"/>
      <c r="G594" s="307" t="s">
        <v>132</v>
      </c>
      <c r="H594" s="308">
        <v>8.2299999999999998E-2</v>
      </c>
      <c r="I594" s="309">
        <v>33.29</v>
      </c>
      <c r="J594" s="309">
        <v>2.73</v>
      </c>
    </row>
    <row r="595" spans="1:10" ht="26.1" customHeight="1" x14ac:dyDescent="0.25">
      <c r="A595" s="305" t="s">
        <v>203</v>
      </c>
      <c r="B595" s="306" t="s">
        <v>1114</v>
      </c>
      <c r="C595" s="305" t="s">
        <v>94</v>
      </c>
      <c r="D595" s="305" t="s">
        <v>1115</v>
      </c>
      <c r="E595" s="510" t="s">
        <v>899</v>
      </c>
      <c r="F595" s="510"/>
      <c r="G595" s="307" t="s">
        <v>226</v>
      </c>
      <c r="H595" s="308">
        <v>1</v>
      </c>
      <c r="I595" s="309">
        <v>9.07</v>
      </c>
      <c r="J595" s="309">
        <v>9.07</v>
      </c>
    </row>
    <row r="596" spans="1:10" ht="26.1" customHeight="1" x14ac:dyDescent="0.25">
      <c r="A596" s="310" t="s">
        <v>204</v>
      </c>
      <c r="B596" s="311" t="s">
        <v>1120</v>
      </c>
      <c r="C596" s="310" t="s">
        <v>94</v>
      </c>
      <c r="D596" s="310" t="s">
        <v>1121</v>
      </c>
      <c r="E596" s="507" t="s">
        <v>221</v>
      </c>
      <c r="F596" s="507"/>
      <c r="G596" s="312" t="s">
        <v>128</v>
      </c>
      <c r="H596" s="313">
        <v>1.333</v>
      </c>
      <c r="I596" s="314">
        <v>0.33</v>
      </c>
      <c r="J596" s="314">
        <v>0.43</v>
      </c>
    </row>
    <row r="597" spans="1:10" ht="26.1" customHeight="1" x14ac:dyDescent="0.25">
      <c r="A597" s="310" t="s">
        <v>204</v>
      </c>
      <c r="B597" s="311" t="s">
        <v>477</v>
      </c>
      <c r="C597" s="310" t="s">
        <v>94</v>
      </c>
      <c r="D597" s="310" t="s">
        <v>478</v>
      </c>
      <c r="E597" s="507" t="s">
        <v>221</v>
      </c>
      <c r="F597" s="507"/>
      <c r="G597" s="312" t="s">
        <v>226</v>
      </c>
      <c r="H597" s="313">
        <v>2.5000000000000001E-2</v>
      </c>
      <c r="I597" s="314">
        <v>23.1</v>
      </c>
      <c r="J597" s="314">
        <v>0.56999999999999995</v>
      </c>
    </row>
    <row r="598" spans="1:10" x14ac:dyDescent="0.25">
      <c r="A598" s="315"/>
      <c r="B598" s="315"/>
      <c r="C598" s="315"/>
      <c r="D598" s="315"/>
      <c r="E598" s="315" t="s">
        <v>206</v>
      </c>
      <c r="F598" s="316">
        <v>3.04</v>
      </c>
      <c r="G598" s="315" t="s">
        <v>207</v>
      </c>
      <c r="H598" s="316">
        <v>0</v>
      </c>
      <c r="I598" s="315" t="s">
        <v>208</v>
      </c>
      <c r="J598" s="316">
        <v>3.04</v>
      </c>
    </row>
    <row r="599" spans="1:10" ht="15.75" thickBot="1" x14ac:dyDescent="0.3">
      <c r="A599" s="315"/>
      <c r="B599" s="315"/>
      <c r="C599" s="315"/>
      <c r="D599" s="315"/>
      <c r="E599" s="315" t="s">
        <v>209</v>
      </c>
      <c r="F599" s="316">
        <v>2.8</v>
      </c>
      <c r="G599" s="315"/>
      <c r="H599" s="508" t="s">
        <v>210</v>
      </c>
      <c r="I599" s="508"/>
      <c r="J599" s="316">
        <v>15.93</v>
      </c>
    </row>
    <row r="600" spans="1:10" ht="0.95" customHeight="1" thickTop="1" x14ac:dyDescent="0.25">
      <c r="A600" s="317"/>
      <c r="B600" s="317"/>
      <c r="C600" s="317"/>
      <c r="D600" s="317"/>
      <c r="E600" s="317"/>
      <c r="F600" s="317"/>
      <c r="G600" s="317"/>
      <c r="H600" s="317"/>
      <c r="I600" s="317"/>
      <c r="J600" s="317"/>
    </row>
    <row r="601" spans="1:10" ht="18" customHeight="1" x14ac:dyDescent="0.25">
      <c r="A601" s="297"/>
      <c r="B601" s="298" t="s">
        <v>3</v>
      </c>
      <c r="C601" s="297" t="s">
        <v>4</v>
      </c>
      <c r="D601" s="297" t="s">
        <v>5</v>
      </c>
      <c r="E601" s="506" t="s">
        <v>202</v>
      </c>
      <c r="F601" s="506"/>
      <c r="G601" s="299" t="s">
        <v>6</v>
      </c>
      <c r="H601" s="298" t="s">
        <v>7</v>
      </c>
      <c r="I601" s="298" t="s">
        <v>8</v>
      </c>
      <c r="J601" s="298" t="s">
        <v>10</v>
      </c>
    </row>
    <row r="602" spans="1:10" ht="24" customHeight="1" x14ac:dyDescent="0.25">
      <c r="A602" s="300" t="s">
        <v>127</v>
      </c>
      <c r="B602" s="301" t="s">
        <v>1356</v>
      </c>
      <c r="C602" s="300" t="s">
        <v>94</v>
      </c>
      <c r="D602" s="300" t="s">
        <v>1357</v>
      </c>
      <c r="E602" s="509" t="s">
        <v>876</v>
      </c>
      <c r="F602" s="509"/>
      <c r="G602" s="302" t="s">
        <v>132</v>
      </c>
      <c r="H602" s="303">
        <v>1</v>
      </c>
      <c r="I602" s="304">
        <v>28.47</v>
      </c>
      <c r="J602" s="304">
        <v>28.47</v>
      </c>
    </row>
    <row r="603" spans="1:10" ht="26.1" customHeight="1" x14ac:dyDescent="0.25">
      <c r="A603" s="305" t="s">
        <v>203</v>
      </c>
      <c r="B603" s="306" t="s">
        <v>1367</v>
      </c>
      <c r="C603" s="305" t="s">
        <v>94</v>
      </c>
      <c r="D603" s="305" t="s">
        <v>1368</v>
      </c>
      <c r="E603" s="510" t="s">
        <v>876</v>
      </c>
      <c r="F603" s="510"/>
      <c r="G603" s="307" t="s">
        <v>132</v>
      </c>
      <c r="H603" s="308">
        <v>1</v>
      </c>
      <c r="I603" s="309">
        <v>0.3</v>
      </c>
      <c r="J603" s="309">
        <v>0.3</v>
      </c>
    </row>
    <row r="604" spans="1:10" ht="26.1" customHeight="1" x14ac:dyDescent="0.25">
      <c r="A604" s="310" t="s">
        <v>204</v>
      </c>
      <c r="B604" s="311" t="s">
        <v>441</v>
      </c>
      <c r="C604" s="310" t="s">
        <v>94</v>
      </c>
      <c r="D604" s="310" t="s">
        <v>442</v>
      </c>
      <c r="E604" s="507" t="s">
        <v>1343</v>
      </c>
      <c r="F604" s="507"/>
      <c r="G604" s="312" t="s">
        <v>132</v>
      </c>
      <c r="H604" s="313">
        <v>1</v>
      </c>
      <c r="I604" s="314">
        <v>4.5199999999999996</v>
      </c>
      <c r="J604" s="314">
        <v>4.5199999999999996</v>
      </c>
    </row>
    <row r="605" spans="1:10" ht="26.1" customHeight="1" x14ac:dyDescent="0.25">
      <c r="A605" s="310" t="s">
        <v>204</v>
      </c>
      <c r="B605" s="311" t="s">
        <v>443</v>
      </c>
      <c r="C605" s="310" t="s">
        <v>94</v>
      </c>
      <c r="D605" s="310" t="s">
        <v>444</v>
      </c>
      <c r="E605" s="507" t="s">
        <v>1343</v>
      </c>
      <c r="F605" s="507"/>
      <c r="G605" s="312" t="s">
        <v>132</v>
      </c>
      <c r="H605" s="313">
        <v>1</v>
      </c>
      <c r="I605" s="314">
        <v>0.85</v>
      </c>
      <c r="J605" s="314">
        <v>0.85</v>
      </c>
    </row>
    <row r="606" spans="1:10" ht="26.1" customHeight="1" x14ac:dyDescent="0.25">
      <c r="A606" s="310" t="s">
        <v>204</v>
      </c>
      <c r="B606" s="311" t="s">
        <v>386</v>
      </c>
      <c r="C606" s="310" t="s">
        <v>94</v>
      </c>
      <c r="D606" s="310" t="s">
        <v>387</v>
      </c>
      <c r="E606" s="507" t="s">
        <v>1343</v>
      </c>
      <c r="F606" s="507"/>
      <c r="G606" s="312" t="s">
        <v>132</v>
      </c>
      <c r="H606" s="313">
        <v>1</v>
      </c>
      <c r="I606" s="314">
        <v>1.43</v>
      </c>
      <c r="J606" s="314">
        <v>1.43</v>
      </c>
    </row>
    <row r="607" spans="1:10" ht="26.1" customHeight="1" x14ac:dyDescent="0.25">
      <c r="A607" s="310" t="s">
        <v>204</v>
      </c>
      <c r="B607" s="311" t="s">
        <v>388</v>
      </c>
      <c r="C607" s="310" t="s">
        <v>94</v>
      </c>
      <c r="D607" s="310" t="s">
        <v>389</v>
      </c>
      <c r="E607" s="507" t="s">
        <v>1343</v>
      </c>
      <c r="F607" s="507"/>
      <c r="G607" s="312" t="s">
        <v>132</v>
      </c>
      <c r="H607" s="313">
        <v>1</v>
      </c>
      <c r="I607" s="314">
        <v>0.08</v>
      </c>
      <c r="J607" s="314">
        <v>0.08</v>
      </c>
    </row>
    <row r="608" spans="1:10" ht="24" customHeight="1" x14ac:dyDescent="0.25">
      <c r="A608" s="310" t="s">
        <v>204</v>
      </c>
      <c r="B608" s="311" t="s">
        <v>1369</v>
      </c>
      <c r="C608" s="310" t="s">
        <v>94</v>
      </c>
      <c r="D608" s="310" t="s">
        <v>1370</v>
      </c>
      <c r="E608" s="507" t="s">
        <v>205</v>
      </c>
      <c r="F608" s="507"/>
      <c r="G608" s="312" t="s">
        <v>132</v>
      </c>
      <c r="H608" s="313">
        <v>1</v>
      </c>
      <c r="I608" s="314">
        <v>20.39</v>
      </c>
      <c r="J608" s="314">
        <v>20.39</v>
      </c>
    </row>
    <row r="609" spans="1:10" ht="26.1" customHeight="1" x14ac:dyDescent="0.25">
      <c r="A609" s="310" t="s">
        <v>204</v>
      </c>
      <c r="B609" s="311" t="s">
        <v>683</v>
      </c>
      <c r="C609" s="310" t="s">
        <v>94</v>
      </c>
      <c r="D609" s="310" t="s">
        <v>684</v>
      </c>
      <c r="E609" s="507" t="s">
        <v>1343</v>
      </c>
      <c r="F609" s="507"/>
      <c r="G609" s="312" t="s">
        <v>132</v>
      </c>
      <c r="H609" s="313">
        <v>1</v>
      </c>
      <c r="I609" s="314">
        <v>0.01</v>
      </c>
      <c r="J609" s="314">
        <v>0.01</v>
      </c>
    </row>
    <row r="610" spans="1:10" ht="26.1" customHeight="1" x14ac:dyDescent="0.25">
      <c r="A610" s="310" t="s">
        <v>204</v>
      </c>
      <c r="B610" s="311" t="s">
        <v>685</v>
      </c>
      <c r="C610" s="310" t="s">
        <v>94</v>
      </c>
      <c r="D610" s="310" t="s">
        <v>686</v>
      </c>
      <c r="E610" s="507" t="s">
        <v>1343</v>
      </c>
      <c r="F610" s="507"/>
      <c r="G610" s="312" t="s">
        <v>132</v>
      </c>
      <c r="H610" s="313">
        <v>1</v>
      </c>
      <c r="I610" s="314">
        <v>0.89</v>
      </c>
      <c r="J610" s="314">
        <v>0.89</v>
      </c>
    </row>
    <row r="611" spans="1:10" x14ac:dyDescent="0.25">
      <c r="A611" s="315"/>
      <c r="B611" s="315"/>
      <c r="C611" s="315"/>
      <c r="D611" s="315"/>
      <c r="E611" s="315" t="s">
        <v>206</v>
      </c>
      <c r="F611" s="316">
        <v>20.69</v>
      </c>
      <c r="G611" s="315" t="s">
        <v>207</v>
      </c>
      <c r="H611" s="316">
        <v>0</v>
      </c>
      <c r="I611" s="315" t="s">
        <v>208</v>
      </c>
      <c r="J611" s="316">
        <v>20.69</v>
      </c>
    </row>
    <row r="612" spans="1:10" ht="15.75" thickBot="1" x14ac:dyDescent="0.3">
      <c r="A612" s="315"/>
      <c r="B612" s="315"/>
      <c r="C612" s="315"/>
      <c r="D612" s="315"/>
      <c r="E612" s="315" t="s">
        <v>209</v>
      </c>
      <c r="F612" s="316">
        <v>6.07</v>
      </c>
      <c r="G612" s="315"/>
      <c r="H612" s="508" t="s">
        <v>210</v>
      </c>
      <c r="I612" s="508"/>
      <c r="J612" s="316">
        <v>34.54</v>
      </c>
    </row>
    <row r="613" spans="1:10" ht="0.95" customHeight="1" thickTop="1" x14ac:dyDescent="0.25">
      <c r="A613" s="317"/>
      <c r="B613" s="317"/>
      <c r="C613" s="317"/>
      <c r="D613" s="317"/>
      <c r="E613" s="317"/>
      <c r="F613" s="317"/>
      <c r="G613" s="317"/>
      <c r="H613" s="317"/>
      <c r="I613" s="317"/>
      <c r="J613" s="317"/>
    </row>
    <row r="614" spans="1:10" ht="18" customHeight="1" x14ac:dyDescent="0.25">
      <c r="A614" s="297"/>
      <c r="B614" s="298" t="s">
        <v>3</v>
      </c>
      <c r="C614" s="297" t="s">
        <v>4</v>
      </c>
      <c r="D614" s="297" t="s">
        <v>5</v>
      </c>
      <c r="E614" s="506" t="s">
        <v>202</v>
      </c>
      <c r="F614" s="506"/>
      <c r="G614" s="299" t="s">
        <v>6</v>
      </c>
      <c r="H614" s="298" t="s">
        <v>7</v>
      </c>
      <c r="I614" s="298" t="s">
        <v>8</v>
      </c>
      <c r="J614" s="298" t="s">
        <v>10</v>
      </c>
    </row>
    <row r="615" spans="1:10" ht="24" customHeight="1" x14ac:dyDescent="0.25">
      <c r="A615" s="300" t="s">
        <v>127</v>
      </c>
      <c r="B615" s="301" t="s">
        <v>479</v>
      </c>
      <c r="C615" s="300" t="s">
        <v>94</v>
      </c>
      <c r="D615" s="300" t="s">
        <v>480</v>
      </c>
      <c r="E615" s="509" t="s">
        <v>876</v>
      </c>
      <c r="F615" s="509"/>
      <c r="G615" s="302" t="s">
        <v>132</v>
      </c>
      <c r="H615" s="303">
        <v>1</v>
      </c>
      <c r="I615" s="304">
        <v>24.66</v>
      </c>
      <c r="J615" s="304">
        <v>24.66</v>
      </c>
    </row>
    <row r="616" spans="1:10" ht="26.1" customHeight="1" x14ac:dyDescent="0.25">
      <c r="A616" s="305" t="s">
        <v>203</v>
      </c>
      <c r="B616" s="306" t="s">
        <v>481</v>
      </c>
      <c r="C616" s="305" t="s">
        <v>94</v>
      </c>
      <c r="D616" s="305" t="s">
        <v>482</v>
      </c>
      <c r="E616" s="510" t="s">
        <v>876</v>
      </c>
      <c r="F616" s="510"/>
      <c r="G616" s="307" t="s">
        <v>132</v>
      </c>
      <c r="H616" s="308">
        <v>1</v>
      </c>
      <c r="I616" s="309">
        <v>0.14000000000000001</v>
      </c>
      <c r="J616" s="309">
        <v>0.14000000000000001</v>
      </c>
    </row>
    <row r="617" spans="1:10" ht="24" customHeight="1" x14ac:dyDescent="0.25">
      <c r="A617" s="310" t="s">
        <v>204</v>
      </c>
      <c r="B617" s="311" t="s">
        <v>483</v>
      </c>
      <c r="C617" s="310" t="s">
        <v>94</v>
      </c>
      <c r="D617" s="310" t="s">
        <v>484</v>
      </c>
      <c r="E617" s="507" t="s">
        <v>205</v>
      </c>
      <c r="F617" s="507"/>
      <c r="G617" s="312" t="s">
        <v>132</v>
      </c>
      <c r="H617" s="313">
        <v>1</v>
      </c>
      <c r="I617" s="314">
        <v>16.850000000000001</v>
      </c>
      <c r="J617" s="314">
        <v>16.850000000000001</v>
      </c>
    </row>
    <row r="618" spans="1:10" ht="26.1" customHeight="1" x14ac:dyDescent="0.25">
      <c r="A618" s="310" t="s">
        <v>204</v>
      </c>
      <c r="B618" s="311" t="s">
        <v>441</v>
      </c>
      <c r="C618" s="310" t="s">
        <v>94</v>
      </c>
      <c r="D618" s="310" t="s">
        <v>442</v>
      </c>
      <c r="E618" s="507" t="s">
        <v>1343</v>
      </c>
      <c r="F618" s="507"/>
      <c r="G618" s="312" t="s">
        <v>132</v>
      </c>
      <c r="H618" s="313">
        <v>1</v>
      </c>
      <c r="I618" s="314">
        <v>4.5199999999999996</v>
      </c>
      <c r="J618" s="314">
        <v>4.5199999999999996</v>
      </c>
    </row>
    <row r="619" spans="1:10" ht="26.1" customHeight="1" x14ac:dyDescent="0.25">
      <c r="A619" s="310" t="s">
        <v>204</v>
      </c>
      <c r="B619" s="311" t="s">
        <v>443</v>
      </c>
      <c r="C619" s="310" t="s">
        <v>94</v>
      </c>
      <c r="D619" s="310" t="s">
        <v>444</v>
      </c>
      <c r="E619" s="507" t="s">
        <v>1343</v>
      </c>
      <c r="F619" s="507"/>
      <c r="G619" s="312" t="s">
        <v>132</v>
      </c>
      <c r="H619" s="313">
        <v>1</v>
      </c>
      <c r="I619" s="314">
        <v>0.85</v>
      </c>
      <c r="J619" s="314">
        <v>0.85</v>
      </c>
    </row>
    <row r="620" spans="1:10" ht="26.1" customHeight="1" x14ac:dyDescent="0.25">
      <c r="A620" s="310" t="s">
        <v>204</v>
      </c>
      <c r="B620" s="311" t="s">
        <v>386</v>
      </c>
      <c r="C620" s="310" t="s">
        <v>94</v>
      </c>
      <c r="D620" s="310" t="s">
        <v>387</v>
      </c>
      <c r="E620" s="507" t="s">
        <v>1343</v>
      </c>
      <c r="F620" s="507"/>
      <c r="G620" s="312" t="s">
        <v>132</v>
      </c>
      <c r="H620" s="313">
        <v>1</v>
      </c>
      <c r="I620" s="314">
        <v>1.43</v>
      </c>
      <c r="J620" s="314">
        <v>1.43</v>
      </c>
    </row>
    <row r="621" spans="1:10" ht="26.1" customHeight="1" x14ac:dyDescent="0.25">
      <c r="A621" s="310" t="s">
        <v>204</v>
      </c>
      <c r="B621" s="311" t="s">
        <v>388</v>
      </c>
      <c r="C621" s="310" t="s">
        <v>94</v>
      </c>
      <c r="D621" s="310" t="s">
        <v>389</v>
      </c>
      <c r="E621" s="507" t="s">
        <v>1343</v>
      </c>
      <c r="F621" s="507"/>
      <c r="G621" s="312" t="s">
        <v>132</v>
      </c>
      <c r="H621" s="313">
        <v>1</v>
      </c>
      <c r="I621" s="314">
        <v>0.08</v>
      </c>
      <c r="J621" s="314">
        <v>0.08</v>
      </c>
    </row>
    <row r="622" spans="1:10" ht="26.1" customHeight="1" x14ac:dyDescent="0.25">
      <c r="A622" s="310" t="s">
        <v>204</v>
      </c>
      <c r="B622" s="311" t="s">
        <v>485</v>
      </c>
      <c r="C622" s="310" t="s">
        <v>94</v>
      </c>
      <c r="D622" s="310" t="s">
        <v>486</v>
      </c>
      <c r="E622" s="507" t="s">
        <v>1343</v>
      </c>
      <c r="F622" s="507"/>
      <c r="G622" s="312" t="s">
        <v>132</v>
      </c>
      <c r="H622" s="313">
        <v>1</v>
      </c>
      <c r="I622" s="314">
        <v>0.05</v>
      </c>
      <c r="J622" s="314">
        <v>0.05</v>
      </c>
    </row>
    <row r="623" spans="1:10" ht="26.1" customHeight="1" x14ac:dyDescent="0.25">
      <c r="A623" s="310" t="s">
        <v>204</v>
      </c>
      <c r="B623" s="311" t="s">
        <v>487</v>
      </c>
      <c r="C623" s="310" t="s">
        <v>94</v>
      </c>
      <c r="D623" s="310" t="s">
        <v>488</v>
      </c>
      <c r="E623" s="507" t="s">
        <v>1343</v>
      </c>
      <c r="F623" s="507"/>
      <c r="G623" s="312" t="s">
        <v>132</v>
      </c>
      <c r="H623" s="313">
        <v>1</v>
      </c>
      <c r="I623" s="314">
        <v>0.74</v>
      </c>
      <c r="J623" s="314">
        <v>0.74</v>
      </c>
    </row>
    <row r="624" spans="1:10" x14ac:dyDescent="0.25">
      <c r="A624" s="315"/>
      <c r="B624" s="315"/>
      <c r="C624" s="315"/>
      <c r="D624" s="315"/>
      <c r="E624" s="315" t="s">
        <v>206</v>
      </c>
      <c r="F624" s="316">
        <v>16.989999999999998</v>
      </c>
      <c r="G624" s="315" t="s">
        <v>207</v>
      </c>
      <c r="H624" s="316">
        <v>0</v>
      </c>
      <c r="I624" s="315" t="s">
        <v>208</v>
      </c>
      <c r="J624" s="316">
        <v>16.989999999999998</v>
      </c>
    </row>
    <row r="625" spans="1:10" ht="15.75" thickBot="1" x14ac:dyDescent="0.3">
      <c r="A625" s="315"/>
      <c r="B625" s="315"/>
      <c r="C625" s="315"/>
      <c r="D625" s="315"/>
      <c r="E625" s="315" t="s">
        <v>209</v>
      </c>
      <c r="F625" s="316">
        <v>5.26</v>
      </c>
      <c r="G625" s="315"/>
      <c r="H625" s="508" t="s">
        <v>210</v>
      </c>
      <c r="I625" s="508"/>
      <c r="J625" s="316">
        <v>29.92</v>
      </c>
    </row>
    <row r="626" spans="1:10" ht="0.95" customHeight="1" thickTop="1" x14ac:dyDescent="0.25">
      <c r="A626" s="317"/>
      <c r="B626" s="317"/>
      <c r="C626" s="317"/>
      <c r="D626" s="317"/>
      <c r="E626" s="317"/>
      <c r="F626" s="317"/>
      <c r="G626" s="317"/>
      <c r="H626" s="317"/>
      <c r="I626" s="317"/>
      <c r="J626" s="317"/>
    </row>
    <row r="627" spans="1:10" ht="18" customHeight="1" x14ac:dyDescent="0.25">
      <c r="A627" s="297"/>
      <c r="B627" s="298" t="s">
        <v>3</v>
      </c>
      <c r="C627" s="297" t="s">
        <v>4</v>
      </c>
      <c r="D627" s="297" t="s">
        <v>5</v>
      </c>
      <c r="E627" s="506" t="s">
        <v>202</v>
      </c>
      <c r="F627" s="506"/>
      <c r="G627" s="299" t="s">
        <v>6</v>
      </c>
      <c r="H627" s="298" t="s">
        <v>7</v>
      </c>
      <c r="I627" s="298" t="s">
        <v>8</v>
      </c>
      <c r="J627" s="298" t="s">
        <v>10</v>
      </c>
    </row>
    <row r="628" spans="1:10" ht="26.1" customHeight="1" x14ac:dyDescent="0.25">
      <c r="A628" s="300" t="s">
        <v>127</v>
      </c>
      <c r="B628" s="301" t="s">
        <v>1122</v>
      </c>
      <c r="C628" s="300" t="s">
        <v>304</v>
      </c>
      <c r="D628" s="300" t="s">
        <v>1109</v>
      </c>
      <c r="E628" s="509" t="s">
        <v>121</v>
      </c>
      <c r="F628" s="509"/>
      <c r="G628" s="302" t="s">
        <v>145</v>
      </c>
      <c r="H628" s="303">
        <v>1</v>
      </c>
      <c r="I628" s="304">
        <v>139.86000000000001</v>
      </c>
      <c r="J628" s="304">
        <v>139.86000000000001</v>
      </c>
    </row>
    <row r="629" spans="1:10" ht="20.100000000000001" customHeight="1" x14ac:dyDescent="0.25">
      <c r="A629" s="297" t="s">
        <v>338</v>
      </c>
      <c r="B629" s="298" t="s">
        <v>3</v>
      </c>
      <c r="C629" s="297" t="s">
        <v>4</v>
      </c>
      <c r="D629" s="297" t="s">
        <v>205</v>
      </c>
      <c r="E629" s="298" t="s">
        <v>90</v>
      </c>
      <c r="F629" s="511" t="s">
        <v>339</v>
      </c>
      <c r="G629" s="511"/>
      <c r="H629" s="511"/>
      <c r="I629" s="511"/>
      <c r="J629" s="298" t="s">
        <v>309</v>
      </c>
    </row>
    <row r="630" spans="1:10" ht="24" customHeight="1" x14ac:dyDescent="0.25">
      <c r="A630" s="310" t="s">
        <v>204</v>
      </c>
      <c r="B630" s="311" t="s">
        <v>629</v>
      </c>
      <c r="C630" s="310" t="s">
        <v>304</v>
      </c>
      <c r="D630" s="310" t="s">
        <v>630</v>
      </c>
      <c r="E630" s="313">
        <v>1</v>
      </c>
      <c r="F630" s="310"/>
      <c r="G630" s="310"/>
      <c r="H630" s="310"/>
      <c r="I630" s="318">
        <v>33.5901</v>
      </c>
      <c r="J630" s="318">
        <v>33.5901</v>
      </c>
    </row>
    <row r="631" spans="1:10" ht="24" customHeight="1" x14ac:dyDescent="0.25">
      <c r="A631" s="310" t="s">
        <v>204</v>
      </c>
      <c r="B631" s="311" t="s">
        <v>340</v>
      </c>
      <c r="C631" s="310" t="s">
        <v>304</v>
      </c>
      <c r="D631" s="310" t="s">
        <v>341</v>
      </c>
      <c r="E631" s="313">
        <v>1</v>
      </c>
      <c r="F631" s="310"/>
      <c r="G631" s="310"/>
      <c r="H631" s="310"/>
      <c r="I631" s="318">
        <v>23.716699999999999</v>
      </c>
      <c r="J631" s="318">
        <v>23.716699999999999</v>
      </c>
    </row>
    <row r="632" spans="1:10" ht="20.100000000000001" customHeight="1" x14ac:dyDescent="0.25">
      <c r="A632" s="503"/>
      <c r="B632" s="503"/>
      <c r="C632" s="503"/>
      <c r="D632" s="503"/>
      <c r="E632" s="503"/>
      <c r="F632" s="503" t="s">
        <v>342</v>
      </c>
      <c r="G632" s="503"/>
      <c r="H632" s="503"/>
      <c r="I632" s="503"/>
      <c r="J632" s="320">
        <v>57.306800000000003</v>
      </c>
    </row>
    <row r="633" spans="1:10" ht="20.100000000000001" customHeight="1" x14ac:dyDescent="0.25">
      <c r="A633" s="503"/>
      <c r="B633" s="503"/>
      <c r="C633" s="503"/>
      <c r="D633" s="503"/>
      <c r="E633" s="503"/>
      <c r="F633" s="503" t="s">
        <v>343</v>
      </c>
      <c r="G633" s="503"/>
      <c r="H633" s="503"/>
      <c r="I633" s="503"/>
      <c r="J633" s="320">
        <v>0</v>
      </c>
    </row>
    <row r="634" spans="1:10" ht="20.100000000000001" customHeight="1" x14ac:dyDescent="0.25">
      <c r="A634" s="503"/>
      <c r="B634" s="503"/>
      <c r="C634" s="503"/>
      <c r="D634" s="503"/>
      <c r="E634" s="503"/>
      <c r="F634" s="503" t="s">
        <v>313</v>
      </c>
      <c r="G634" s="503"/>
      <c r="H634" s="503"/>
      <c r="I634" s="503"/>
      <c r="J634" s="320">
        <v>57.306800000000003</v>
      </c>
    </row>
    <row r="635" spans="1:10" ht="20.100000000000001" customHeight="1" x14ac:dyDescent="0.25">
      <c r="A635" s="503"/>
      <c r="B635" s="503"/>
      <c r="C635" s="503"/>
      <c r="D635" s="503"/>
      <c r="E635" s="503"/>
      <c r="F635" s="503" t="s">
        <v>314</v>
      </c>
      <c r="G635" s="503"/>
      <c r="H635" s="503"/>
      <c r="I635" s="503"/>
      <c r="J635" s="320">
        <v>1.5299999999999999E-2</v>
      </c>
    </row>
    <row r="636" spans="1:10" ht="20.100000000000001" customHeight="1" x14ac:dyDescent="0.25">
      <c r="A636" s="503"/>
      <c r="B636" s="503"/>
      <c r="C636" s="503"/>
      <c r="D636" s="503"/>
      <c r="E636" s="503"/>
      <c r="F636" s="503" t="s">
        <v>315</v>
      </c>
      <c r="G636" s="503"/>
      <c r="H636" s="503"/>
      <c r="I636" s="503"/>
      <c r="J636" s="320">
        <v>0.87739999999999996</v>
      </c>
    </row>
    <row r="637" spans="1:10" ht="20.100000000000001" customHeight="1" x14ac:dyDescent="0.25">
      <c r="A637" s="503"/>
      <c r="B637" s="503"/>
      <c r="C637" s="503"/>
      <c r="D637" s="503"/>
      <c r="E637" s="503"/>
      <c r="F637" s="503" t="s">
        <v>316</v>
      </c>
      <c r="G637" s="503"/>
      <c r="H637" s="503"/>
      <c r="I637" s="503"/>
      <c r="J637" s="320">
        <v>1</v>
      </c>
    </row>
    <row r="638" spans="1:10" ht="20.100000000000001" customHeight="1" x14ac:dyDescent="0.25">
      <c r="A638" s="503"/>
      <c r="B638" s="503"/>
      <c r="C638" s="503"/>
      <c r="D638" s="503"/>
      <c r="E638" s="503"/>
      <c r="F638" s="503" t="s">
        <v>317</v>
      </c>
      <c r="G638" s="503"/>
      <c r="H638" s="503"/>
      <c r="I638" s="503"/>
      <c r="J638" s="320">
        <v>57.306800000000003</v>
      </c>
    </row>
    <row r="639" spans="1:10" ht="20.100000000000001" customHeight="1" x14ac:dyDescent="0.25">
      <c r="A639" s="297" t="s">
        <v>350</v>
      </c>
      <c r="B639" s="298" t="s">
        <v>4</v>
      </c>
      <c r="C639" s="297" t="s">
        <v>3</v>
      </c>
      <c r="D639" s="297" t="s">
        <v>221</v>
      </c>
      <c r="E639" s="298" t="s">
        <v>90</v>
      </c>
      <c r="F639" s="298" t="s">
        <v>318</v>
      </c>
      <c r="G639" s="511" t="s">
        <v>319</v>
      </c>
      <c r="H639" s="511"/>
      <c r="I639" s="511"/>
      <c r="J639" s="298" t="s">
        <v>309</v>
      </c>
    </row>
    <row r="640" spans="1:10" ht="26.1" customHeight="1" x14ac:dyDescent="0.25">
      <c r="A640" s="310" t="s">
        <v>204</v>
      </c>
      <c r="B640" s="311" t="s">
        <v>304</v>
      </c>
      <c r="C640" s="310" t="s">
        <v>1123</v>
      </c>
      <c r="D640" s="310" t="s">
        <v>1124</v>
      </c>
      <c r="E640" s="313">
        <v>13</v>
      </c>
      <c r="F640" s="312" t="s">
        <v>199</v>
      </c>
      <c r="G640" s="514">
        <v>5.2594000000000003</v>
      </c>
      <c r="H640" s="514"/>
      <c r="I640" s="507"/>
      <c r="J640" s="318">
        <v>68.372200000000007</v>
      </c>
    </row>
    <row r="641" spans="1:10" ht="20.100000000000001" customHeight="1" x14ac:dyDescent="0.25">
      <c r="A641" s="503"/>
      <c r="B641" s="503"/>
      <c r="C641" s="503"/>
      <c r="D641" s="503"/>
      <c r="E641" s="503"/>
      <c r="F641" s="503" t="s">
        <v>351</v>
      </c>
      <c r="G641" s="503"/>
      <c r="H641" s="503"/>
      <c r="I641" s="503"/>
      <c r="J641" s="320">
        <v>68.372200000000007</v>
      </c>
    </row>
    <row r="642" spans="1:10" ht="20.100000000000001" customHeight="1" x14ac:dyDescent="0.25">
      <c r="A642" s="297" t="s">
        <v>414</v>
      </c>
      <c r="B642" s="298" t="s">
        <v>4</v>
      </c>
      <c r="C642" s="297" t="s">
        <v>3</v>
      </c>
      <c r="D642" s="297" t="s">
        <v>415</v>
      </c>
      <c r="E642" s="298" t="s">
        <v>90</v>
      </c>
      <c r="F642" s="298" t="s">
        <v>318</v>
      </c>
      <c r="G642" s="511" t="s">
        <v>319</v>
      </c>
      <c r="H642" s="511"/>
      <c r="I642" s="511"/>
      <c r="J642" s="298" t="s">
        <v>309</v>
      </c>
    </row>
    <row r="643" spans="1:10" ht="39" customHeight="1" x14ac:dyDescent="0.25">
      <c r="A643" s="305" t="s">
        <v>416</v>
      </c>
      <c r="B643" s="306" t="s">
        <v>304</v>
      </c>
      <c r="C643" s="305">
        <v>1109697</v>
      </c>
      <c r="D643" s="305" t="s">
        <v>1125</v>
      </c>
      <c r="E643" s="308">
        <v>1.4999999999999999E-2</v>
      </c>
      <c r="F643" s="307" t="s">
        <v>130</v>
      </c>
      <c r="G643" s="513">
        <v>389.42</v>
      </c>
      <c r="H643" s="513"/>
      <c r="I643" s="510"/>
      <c r="J643" s="321">
        <v>5.8413000000000004</v>
      </c>
    </row>
    <row r="644" spans="1:10" ht="20.100000000000001" customHeight="1" x14ac:dyDescent="0.25">
      <c r="A644" s="503"/>
      <c r="B644" s="503"/>
      <c r="C644" s="503"/>
      <c r="D644" s="503"/>
      <c r="E644" s="503"/>
      <c r="F644" s="503" t="s">
        <v>418</v>
      </c>
      <c r="G644" s="503"/>
      <c r="H644" s="503"/>
      <c r="I644" s="503"/>
      <c r="J644" s="320">
        <v>5.8413000000000004</v>
      </c>
    </row>
    <row r="645" spans="1:10" ht="20.100000000000001" customHeight="1" x14ac:dyDescent="0.25">
      <c r="A645" s="297" t="s">
        <v>320</v>
      </c>
      <c r="B645" s="298" t="s">
        <v>4</v>
      </c>
      <c r="C645" s="297" t="s">
        <v>204</v>
      </c>
      <c r="D645" s="297" t="s">
        <v>321</v>
      </c>
      <c r="E645" s="298" t="s">
        <v>3</v>
      </c>
      <c r="F645" s="298" t="s">
        <v>90</v>
      </c>
      <c r="G645" s="299" t="s">
        <v>318</v>
      </c>
      <c r="H645" s="511" t="s">
        <v>319</v>
      </c>
      <c r="I645" s="511"/>
      <c r="J645" s="298" t="s">
        <v>309</v>
      </c>
    </row>
    <row r="646" spans="1:10" ht="39" customHeight="1" x14ac:dyDescent="0.25">
      <c r="A646" s="305" t="s">
        <v>322</v>
      </c>
      <c r="B646" s="306" t="s">
        <v>304</v>
      </c>
      <c r="C646" s="305" t="s">
        <v>1123</v>
      </c>
      <c r="D646" s="305" t="s">
        <v>352</v>
      </c>
      <c r="E646" s="306">
        <v>5914655</v>
      </c>
      <c r="F646" s="308">
        <v>0.21060000000000001</v>
      </c>
      <c r="G646" s="307" t="s">
        <v>323</v>
      </c>
      <c r="H646" s="513">
        <v>35.43</v>
      </c>
      <c r="I646" s="510"/>
      <c r="J646" s="321">
        <v>7.4615999999999998</v>
      </c>
    </row>
    <row r="647" spans="1:10" ht="20.100000000000001" customHeight="1" x14ac:dyDescent="0.25">
      <c r="A647" s="503"/>
      <c r="B647" s="503"/>
      <c r="C647" s="503"/>
      <c r="D647" s="503"/>
      <c r="E647" s="503"/>
      <c r="F647" s="503" t="s">
        <v>324</v>
      </c>
      <c r="G647" s="503"/>
      <c r="H647" s="503"/>
      <c r="I647" s="503"/>
      <c r="J647" s="320">
        <v>7.4615999999999998</v>
      </c>
    </row>
    <row r="648" spans="1:10" ht="20.100000000000001" customHeight="1" x14ac:dyDescent="0.25">
      <c r="A648" s="297" t="s">
        <v>757</v>
      </c>
      <c r="B648" s="298" t="s">
        <v>4</v>
      </c>
      <c r="C648" s="297" t="s">
        <v>204</v>
      </c>
      <c r="D648" s="297" t="s">
        <v>758</v>
      </c>
      <c r="E648" s="298" t="s">
        <v>90</v>
      </c>
      <c r="F648" s="298" t="s">
        <v>318</v>
      </c>
      <c r="G648" s="512" t="s">
        <v>759</v>
      </c>
      <c r="H648" s="511"/>
      <c r="I648" s="511"/>
      <c r="J648" s="298" t="s">
        <v>309</v>
      </c>
    </row>
    <row r="649" spans="1:10" ht="20.100000000000001" customHeight="1" x14ac:dyDescent="0.25">
      <c r="A649" s="299"/>
      <c r="B649" s="299"/>
      <c r="C649" s="299"/>
      <c r="D649" s="299"/>
      <c r="E649" s="299"/>
      <c r="F649" s="299"/>
      <c r="G649" s="299" t="s">
        <v>760</v>
      </c>
      <c r="H649" s="299" t="s">
        <v>761</v>
      </c>
      <c r="I649" s="299" t="s">
        <v>762</v>
      </c>
      <c r="J649" s="299"/>
    </row>
    <row r="650" spans="1:10" ht="50.1" customHeight="1" x14ac:dyDescent="0.25">
      <c r="A650" s="305" t="s">
        <v>758</v>
      </c>
      <c r="B650" s="306" t="s">
        <v>304</v>
      </c>
      <c r="C650" s="305" t="s">
        <v>1123</v>
      </c>
      <c r="D650" s="305" t="s">
        <v>1126</v>
      </c>
      <c r="E650" s="308">
        <v>0.21060000000000001</v>
      </c>
      <c r="F650" s="307" t="s">
        <v>763</v>
      </c>
      <c r="G650" s="306" t="s">
        <v>1349</v>
      </c>
      <c r="H650" s="306" t="s">
        <v>1350</v>
      </c>
      <c r="I650" s="306" t="s">
        <v>1351</v>
      </c>
      <c r="J650" s="321">
        <v>0</v>
      </c>
    </row>
    <row r="651" spans="1:10" ht="20.100000000000001" customHeight="1" x14ac:dyDescent="0.25">
      <c r="A651" s="503"/>
      <c r="B651" s="503"/>
      <c r="C651" s="503"/>
      <c r="D651" s="503"/>
      <c r="E651" s="503"/>
      <c r="F651" s="503" t="s">
        <v>764</v>
      </c>
      <c r="G651" s="503"/>
      <c r="H651" s="503"/>
      <c r="I651" s="503"/>
      <c r="J651" s="320">
        <v>0</v>
      </c>
    </row>
    <row r="652" spans="1:10" x14ac:dyDescent="0.25">
      <c r="A652" s="315"/>
      <c r="B652" s="315"/>
      <c r="C652" s="315"/>
      <c r="D652" s="315"/>
      <c r="E652" s="315" t="s">
        <v>206</v>
      </c>
      <c r="F652" s="316">
        <v>60.590101097743919</v>
      </c>
      <c r="G652" s="315" t="s">
        <v>207</v>
      </c>
      <c r="H652" s="316">
        <v>0</v>
      </c>
      <c r="I652" s="315" t="s">
        <v>208</v>
      </c>
      <c r="J652" s="316">
        <v>60.590101097743919</v>
      </c>
    </row>
    <row r="653" spans="1:10" ht="15.75" thickBot="1" x14ac:dyDescent="0.3">
      <c r="A653" s="315"/>
      <c r="B653" s="315"/>
      <c r="C653" s="315"/>
      <c r="D653" s="315"/>
      <c r="E653" s="315" t="s">
        <v>209</v>
      </c>
      <c r="F653" s="316">
        <v>29.86</v>
      </c>
      <c r="G653" s="315"/>
      <c r="H653" s="508" t="s">
        <v>210</v>
      </c>
      <c r="I653" s="508"/>
      <c r="J653" s="316">
        <v>169.72</v>
      </c>
    </row>
    <row r="654" spans="1:10" ht="0.95" customHeight="1" thickTop="1" x14ac:dyDescent="0.25">
      <c r="A654" s="317"/>
      <c r="B654" s="317"/>
      <c r="C654" s="317"/>
      <c r="D654" s="317"/>
      <c r="E654" s="317"/>
      <c r="F654" s="317"/>
      <c r="G654" s="317"/>
      <c r="H654" s="317"/>
      <c r="I654" s="317"/>
      <c r="J654" s="317"/>
    </row>
    <row r="655" spans="1:10" ht="18" customHeight="1" x14ac:dyDescent="0.25">
      <c r="A655" s="297"/>
      <c r="B655" s="298" t="s">
        <v>3</v>
      </c>
      <c r="C655" s="297" t="s">
        <v>4</v>
      </c>
      <c r="D655" s="297" t="s">
        <v>5</v>
      </c>
      <c r="E655" s="506" t="s">
        <v>202</v>
      </c>
      <c r="F655" s="506"/>
      <c r="G655" s="299" t="s">
        <v>6</v>
      </c>
      <c r="H655" s="298" t="s">
        <v>7</v>
      </c>
      <c r="I655" s="298" t="s">
        <v>8</v>
      </c>
      <c r="J655" s="298" t="s">
        <v>10</v>
      </c>
    </row>
    <row r="656" spans="1:10" ht="26.1" customHeight="1" x14ac:dyDescent="0.25">
      <c r="A656" s="300" t="s">
        <v>127</v>
      </c>
      <c r="B656" s="301" t="s">
        <v>930</v>
      </c>
      <c r="C656" s="300" t="s">
        <v>304</v>
      </c>
      <c r="D656" s="300" t="s">
        <v>928</v>
      </c>
      <c r="E656" s="509" t="s">
        <v>121</v>
      </c>
      <c r="F656" s="509"/>
      <c r="G656" s="302" t="s">
        <v>145</v>
      </c>
      <c r="H656" s="303">
        <v>1</v>
      </c>
      <c r="I656" s="304">
        <v>5.43</v>
      </c>
      <c r="J656" s="304">
        <v>5.43</v>
      </c>
    </row>
    <row r="657" spans="1:10" ht="20.100000000000001" customHeight="1" x14ac:dyDescent="0.25">
      <c r="A657" s="297" t="s">
        <v>338</v>
      </c>
      <c r="B657" s="298" t="s">
        <v>3</v>
      </c>
      <c r="C657" s="297" t="s">
        <v>4</v>
      </c>
      <c r="D657" s="297" t="s">
        <v>205</v>
      </c>
      <c r="E657" s="298" t="s">
        <v>90</v>
      </c>
      <c r="F657" s="511" t="s">
        <v>339</v>
      </c>
      <c r="G657" s="511"/>
      <c r="H657" s="511"/>
      <c r="I657" s="511"/>
      <c r="J657" s="298" t="s">
        <v>309</v>
      </c>
    </row>
    <row r="658" spans="1:10" ht="24" customHeight="1" x14ac:dyDescent="0.25">
      <c r="A658" s="310" t="s">
        <v>204</v>
      </c>
      <c r="B658" s="311" t="s">
        <v>340</v>
      </c>
      <c r="C658" s="310" t="s">
        <v>304</v>
      </c>
      <c r="D658" s="310" t="s">
        <v>341</v>
      </c>
      <c r="E658" s="313">
        <v>1</v>
      </c>
      <c r="F658" s="310"/>
      <c r="G658" s="310"/>
      <c r="H658" s="310"/>
      <c r="I658" s="318">
        <v>23.716699999999999</v>
      </c>
      <c r="J658" s="318">
        <v>23.716699999999999</v>
      </c>
    </row>
    <row r="659" spans="1:10" ht="20.100000000000001" customHeight="1" x14ac:dyDescent="0.25">
      <c r="A659" s="503"/>
      <c r="B659" s="503"/>
      <c r="C659" s="503"/>
      <c r="D659" s="503"/>
      <c r="E659" s="503"/>
      <c r="F659" s="503" t="s">
        <v>342</v>
      </c>
      <c r="G659" s="503"/>
      <c r="H659" s="503"/>
      <c r="I659" s="503"/>
      <c r="J659" s="320">
        <v>23.716699999999999</v>
      </c>
    </row>
    <row r="660" spans="1:10" ht="20.100000000000001" customHeight="1" x14ac:dyDescent="0.25">
      <c r="A660" s="503"/>
      <c r="B660" s="503"/>
      <c r="C660" s="503"/>
      <c r="D660" s="503"/>
      <c r="E660" s="503"/>
      <c r="F660" s="503" t="s">
        <v>343</v>
      </c>
      <c r="G660" s="503"/>
      <c r="H660" s="503"/>
      <c r="I660" s="503"/>
      <c r="J660" s="320">
        <v>0</v>
      </c>
    </row>
    <row r="661" spans="1:10" ht="20.100000000000001" customHeight="1" x14ac:dyDescent="0.25">
      <c r="A661" s="503"/>
      <c r="B661" s="503"/>
      <c r="C661" s="503"/>
      <c r="D661" s="503"/>
      <c r="E661" s="503"/>
      <c r="F661" s="503" t="s">
        <v>313</v>
      </c>
      <c r="G661" s="503"/>
      <c r="H661" s="503"/>
      <c r="I661" s="503"/>
      <c r="J661" s="320">
        <v>23.716699999999999</v>
      </c>
    </row>
    <row r="662" spans="1:10" ht="20.100000000000001" customHeight="1" x14ac:dyDescent="0.25">
      <c r="A662" s="503"/>
      <c r="B662" s="503"/>
      <c r="C662" s="503"/>
      <c r="D662" s="503"/>
      <c r="E662" s="503"/>
      <c r="F662" s="503" t="s">
        <v>314</v>
      </c>
      <c r="G662" s="503"/>
      <c r="H662" s="503"/>
      <c r="I662" s="503"/>
      <c r="J662" s="320">
        <v>1.84E-2</v>
      </c>
    </row>
    <row r="663" spans="1:10" ht="20.100000000000001" customHeight="1" x14ac:dyDescent="0.25">
      <c r="A663" s="503"/>
      <c r="B663" s="503"/>
      <c r="C663" s="503"/>
      <c r="D663" s="503"/>
      <c r="E663" s="503"/>
      <c r="F663" s="503" t="s">
        <v>315</v>
      </c>
      <c r="G663" s="503"/>
      <c r="H663" s="503"/>
      <c r="I663" s="503"/>
      <c r="J663" s="320">
        <v>9.8199999999999996E-2</v>
      </c>
    </row>
    <row r="664" spans="1:10" ht="20.100000000000001" customHeight="1" x14ac:dyDescent="0.25">
      <c r="A664" s="503"/>
      <c r="B664" s="503"/>
      <c r="C664" s="503"/>
      <c r="D664" s="503"/>
      <c r="E664" s="503"/>
      <c r="F664" s="503" t="s">
        <v>316</v>
      </c>
      <c r="G664" s="503"/>
      <c r="H664" s="503"/>
      <c r="I664" s="503"/>
      <c r="J664" s="320">
        <v>4.4443999999999999</v>
      </c>
    </row>
    <row r="665" spans="1:10" ht="20.100000000000001" customHeight="1" x14ac:dyDescent="0.25">
      <c r="A665" s="503"/>
      <c r="B665" s="503"/>
      <c r="C665" s="503"/>
      <c r="D665" s="503"/>
      <c r="E665" s="503"/>
      <c r="F665" s="503" t="s">
        <v>317</v>
      </c>
      <c r="G665" s="503"/>
      <c r="H665" s="503"/>
      <c r="I665" s="503"/>
      <c r="J665" s="320">
        <v>5.3362999999999996</v>
      </c>
    </row>
    <row r="666" spans="1:10" x14ac:dyDescent="0.25">
      <c r="A666" s="315"/>
      <c r="B666" s="315"/>
      <c r="C666" s="315"/>
      <c r="D666" s="315"/>
      <c r="E666" s="315" t="s">
        <v>206</v>
      </c>
      <c r="F666" s="316">
        <v>5.3362628362628364</v>
      </c>
      <c r="G666" s="315" t="s">
        <v>207</v>
      </c>
      <c r="H666" s="316">
        <v>0</v>
      </c>
      <c r="I666" s="315" t="s">
        <v>208</v>
      </c>
      <c r="J666" s="316">
        <v>5.3362628362628364</v>
      </c>
    </row>
    <row r="667" spans="1:10" ht="15.75" thickBot="1" x14ac:dyDescent="0.3">
      <c r="A667" s="315"/>
      <c r="B667" s="315"/>
      <c r="C667" s="315"/>
      <c r="D667" s="315"/>
      <c r="E667" s="315" t="s">
        <v>209</v>
      </c>
      <c r="F667" s="316">
        <v>1.1499999999999999</v>
      </c>
      <c r="G667" s="315"/>
      <c r="H667" s="508" t="s">
        <v>210</v>
      </c>
      <c r="I667" s="508"/>
      <c r="J667" s="316">
        <v>6.58</v>
      </c>
    </row>
    <row r="668" spans="1:10" ht="0.95" customHeight="1" thickTop="1" x14ac:dyDescent="0.25">
      <c r="A668" s="317"/>
      <c r="B668" s="317"/>
      <c r="C668" s="317"/>
      <c r="D668" s="317"/>
      <c r="E668" s="317"/>
      <c r="F668" s="317"/>
      <c r="G668" s="317"/>
      <c r="H668" s="317"/>
      <c r="I668" s="317"/>
      <c r="J668" s="317"/>
    </row>
    <row r="669" spans="1:10" ht="18" customHeight="1" x14ac:dyDescent="0.25">
      <c r="A669" s="297"/>
      <c r="B669" s="298" t="s">
        <v>3</v>
      </c>
      <c r="C669" s="297" t="s">
        <v>4</v>
      </c>
      <c r="D669" s="297" t="s">
        <v>5</v>
      </c>
      <c r="E669" s="506" t="s">
        <v>202</v>
      </c>
      <c r="F669" s="506"/>
      <c r="G669" s="299" t="s">
        <v>6</v>
      </c>
      <c r="H669" s="298" t="s">
        <v>7</v>
      </c>
      <c r="I669" s="298" t="s">
        <v>8</v>
      </c>
      <c r="J669" s="298" t="s">
        <v>10</v>
      </c>
    </row>
    <row r="670" spans="1:10" ht="26.1" customHeight="1" x14ac:dyDescent="0.25">
      <c r="A670" s="300" t="s">
        <v>127</v>
      </c>
      <c r="B670" s="301" t="s">
        <v>1127</v>
      </c>
      <c r="C670" s="300" t="s">
        <v>304</v>
      </c>
      <c r="D670" s="300" t="s">
        <v>1128</v>
      </c>
      <c r="E670" s="509" t="s">
        <v>121</v>
      </c>
      <c r="F670" s="509"/>
      <c r="G670" s="302" t="s">
        <v>130</v>
      </c>
      <c r="H670" s="303">
        <v>1</v>
      </c>
      <c r="I670" s="304">
        <v>8.43</v>
      </c>
      <c r="J670" s="304">
        <v>8.43</v>
      </c>
    </row>
    <row r="671" spans="1:10" ht="15" customHeight="1" x14ac:dyDescent="0.25">
      <c r="A671" s="506" t="s">
        <v>305</v>
      </c>
      <c r="B671" s="511" t="s">
        <v>3</v>
      </c>
      <c r="C671" s="506" t="s">
        <v>4</v>
      </c>
      <c r="D671" s="506" t="s">
        <v>306</v>
      </c>
      <c r="E671" s="511" t="s">
        <v>90</v>
      </c>
      <c r="F671" s="512" t="s">
        <v>307</v>
      </c>
      <c r="G671" s="511"/>
      <c r="H671" s="512" t="s">
        <v>308</v>
      </c>
      <c r="I671" s="511"/>
      <c r="J671" s="511" t="s">
        <v>309</v>
      </c>
    </row>
    <row r="672" spans="1:10" ht="15" customHeight="1" x14ac:dyDescent="0.25">
      <c r="A672" s="511"/>
      <c r="B672" s="511"/>
      <c r="C672" s="511"/>
      <c r="D672" s="511"/>
      <c r="E672" s="511"/>
      <c r="F672" s="298" t="s">
        <v>310</v>
      </c>
      <c r="G672" s="298" t="s">
        <v>311</v>
      </c>
      <c r="H672" s="298" t="s">
        <v>310</v>
      </c>
      <c r="I672" s="298" t="s">
        <v>311</v>
      </c>
      <c r="J672" s="511"/>
    </row>
    <row r="673" spans="1:10" ht="26.1" customHeight="1" x14ac:dyDescent="0.25">
      <c r="A673" s="310" t="s">
        <v>204</v>
      </c>
      <c r="B673" s="311" t="s">
        <v>1129</v>
      </c>
      <c r="C673" s="310" t="s">
        <v>304</v>
      </c>
      <c r="D673" s="310" t="s">
        <v>1130</v>
      </c>
      <c r="E673" s="313">
        <v>1</v>
      </c>
      <c r="F673" s="314">
        <v>0.46</v>
      </c>
      <c r="G673" s="314">
        <v>0.54</v>
      </c>
      <c r="H673" s="318">
        <v>224.7723</v>
      </c>
      <c r="I673" s="318">
        <v>116.6465</v>
      </c>
      <c r="J673" s="318">
        <v>166.3844</v>
      </c>
    </row>
    <row r="674" spans="1:10" ht="26.1" customHeight="1" x14ac:dyDescent="0.25">
      <c r="A674" s="310" t="s">
        <v>204</v>
      </c>
      <c r="B674" s="311" t="s">
        <v>1131</v>
      </c>
      <c r="C674" s="310" t="s">
        <v>304</v>
      </c>
      <c r="D674" s="310" t="s">
        <v>1132</v>
      </c>
      <c r="E674" s="313">
        <v>1</v>
      </c>
      <c r="F674" s="314">
        <v>1</v>
      </c>
      <c r="G674" s="314">
        <v>0</v>
      </c>
      <c r="H674" s="318">
        <v>327.33980000000003</v>
      </c>
      <c r="I674" s="318">
        <v>159.33179999999999</v>
      </c>
      <c r="J674" s="318">
        <v>327.33980000000003</v>
      </c>
    </row>
    <row r="675" spans="1:10" ht="20.100000000000001" customHeight="1" x14ac:dyDescent="0.25">
      <c r="A675" s="503"/>
      <c r="B675" s="503"/>
      <c r="C675" s="503"/>
      <c r="D675" s="503"/>
      <c r="E675" s="503"/>
      <c r="F675" s="503" t="s">
        <v>312</v>
      </c>
      <c r="G675" s="503"/>
      <c r="H675" s="503"/>
      <c r="I675" s="503"/>
      <c r="J675" s="320">
        <v>493.7242</v>
      </c>
    </row>
    <row r="676" spans="1:10" ht="20.100000000000001" customHeight="1" x14ac:dyDescent="0.25">
      <c r="A676" s="297" t="s">
        <v>338</v>
      </c>
      <c r="B676" s="298" t="s">
        <v>3</v>
      </c>
      <c r="C676" s="297" t="s">
        <v>4</v>
      </c>
      <c r="D676" s="297" t="s">
        <v>205</v>
      </c>
      <c r="E676" s="298" t="s">
        <v>90</v>
      </c>
      <c r="F676" s="511" t="s">
        <v>339</v>
      </c>
      <c r="G676" s="511"/>
      <c r="H676" s="511"/>
      <c r="I676" s="511"/>
      <c r="J676" s="298" t="s">
        <v>309</v>
      </c>
    </row>
    <row r="677" spans="1:10" ht="24" customHeight="1" x14ac:dyDescent="0.25">
      <c r="A677" s="310" t="s">
        <v>204</v>
      </c>
      <c r="B677" s="311" t="s">
        <v>340</v>
      </c>
      <c r="C677" s="310" t="s">
        <v>304</v>
      </c>
      <c r="D677" s="310" t="s">
        <v>341</v>
      </c>
      <c r="E677" s="313">
        <v>4</v>
      </c>
      <c r="F677" s="310"/>
      <c r="G677" s="310"/>
      <c r="H677" s="310"/>
      <c r="I677" s="318">
        <v>23.716699999999999</v>
      </c>
      <c r="J677" s="318">
        <v>94.866799999999998</v>
      </c>
    </row>
    <row r="678" spans="1:10" ht="20.100000000000001" customHeight="1" x14ac:dyDescent="0.25">
      <c r="A678" s="503"/>
      <c r="B678" s="503"/>
      <c r="C678" s="503"/>
      <c r="D678" s="503"/>
      <c r="E678" s="503"/>
      <c r="F678" s="503" t="s">
        <v>342</v>
      </c>
      <c r="G678" s="503"/>
      <c r="H678" s="503"/>
      <c r="I678" s="503"/>
      <c r="J678" s="320">
        <v>94.866799999999998</v>
      </c>
    </row>
    <row r="679" spans="1:10" ht="20.100000000000001" customHeight="1" x14ac:dyDescent="0.25">
      <c r="A679" s="503"/>
      <c r="B679" s="503"/>
      <c r="C679" s="503"/>
      <c r="D679" s="503"/>
      <c r="E679" s="503"/>
      <c r="F679" s="503" t="s">
        <v>343</v>
      </c>
      <c r="G679" s="503"/>
      <c r="H679" s="503"/>
      <c r="I679" s="503"/>
      <c r="J679" s="320">
        <v>0</v>
      </c>
    </row>
    <row r="680" spans="1:10" ht="20.100000000000001" customHeight="1" x14ac:dyDescent="0.25">
      <c r="A680" s="503"/>
      <c r="B680" s="503"/>
      <c r="C680" s="503"/>
      <c r="D680" s="503"/>
      <c r="E680" s="503"/>
      <c r="F680" s="503" t="s">
        <v>313</v>
      </c>
      <c r="G680" s="503"/>
      <c r="H680" s="503"/>
      <c r="I680" s="503"/>
      <c r="J680" s="320">
        <v>588.59100000000001</v>
      </c>
    </row>
    <row r="681" spans="1:10" ht="20.100000000000001" customHeight="1" x14ac:dyDescent="0.25">
      <c r="A681" s="503"/>
      <c r="B681" s="503"/>
      <c r="C681" s="503"/>
      <c r="D681" s="503"/>
      <c r="E681" s="503"/>
      <c r="F681" s="503" t="s">
        <v>314</v>
      </c>
      <c r="G681" s="503"/>
      <c r="H681" s="503"/>
      <c r="I681" s="503"/>
      <c r="J681" s="320">
        <v>1.84E-2</v>
      </c>
    </row>
    <row r="682" spans="1:10" ht="20.100000000000001" customHeight="1" x14ac:dyDescent="0.25">
      <c r="A682" s="503"/>
      <c r="B682" s="503"/>
      <c r="C682" s="503"/>
      <c r="D682" s="503"/>
      <c r="E682" s="503"/>
      <c r="F682" s="503" t="s">
        <v>315</v>
      </c>
      <c r="G682" s="503"/>
      <c r="H682" s="503"/>
      <c r="I682" s="503"/>
      <c r="J682" s="320">
        <v>0.15229999999999999</v>
      </c>
    </row>
    <row r="683" spans="1:10" ht="20.100000000000001" customHeight="1" x14ac:dyDescent="0.25">
      <c r="A683" s="503"/>
      <c r="B683" s="503"/>
      <c r="C683" s="503"/>
      <c r="D683" s="503"/>
      <c r="E683" s="503"/>
      <c r="F683" s="503" t="s">
        <v>316</v>
      </c>
      <c r="G683" s="503"/>
      <c r="H683" s="503"/>
      <c r="I683" s="503"/>
      <c r="J683" s="320">
        <v>71.14</v>
      </c>
    </row>
    <row r="684" spans="1:10" ht="20.100000000000001" customHeight="1" x14ac:dyDescent="0.25">
      <c r="A684" s="503"/>
      <c r="B684" s="503"/>
      <c r="C684" s="503"/>
      <c r="D684" s="503"/>
      <c r="E684" s="503"/>
      <c r="F684" s="503" t="s">
        <v>317</v>
      </c>
      <c r="G684" s="503"/>
      <c r="H684" s="503"/>
      <c r="I684" s="503"/>
      <c r="J684" s="320">
        <v>8.2736999999999998</v>
      </c>
    </row>
    <row r="685" spans="1:10" x14ac:dyDescent="0.25">
      <c r="A685" s="315"/>
      <c r="B685" s="315"/>
      <c r="C685" s="315"/>
      <c r="D685" s="315"/>
      <c r="E685" s="315" t="s">
        <v>206</v>
      </c>
      <c r="F685" s="316">
        <v>1.3335226314309812</v>
      </c>
      <c r="G685" s="315" t="s">
        <v>207</v>
      </c>
      <c r="H685" s="316">
        <v>0</v>
      </c>
      <c r="I685" s="315" t="s">
        <v>208</v>
      </c>
      <c r="J685" s="316">
        <v>1.3335226314309812</v>
      </c>
    </row>
    <row r="686" spans="1:10" ht="15.75" thickBot="1" x14ac:dyDescent="0.3">
      <c r="A686" s="315"/>
      <c r="B686" s="315"/>
      <c r="C686" s="315"/>
      <c r="D686" s="315"/>
      <c r="E686" s="315" t="s">
        <v>209</v>
      </c>
      <c r="F686" s="316">
        <v>1.79</v>
      </c>
      <c r="G686" s="315"/>
      <c r="H686" s="508" t="s">
        <v>210</v>
      </c>
      <c r="I686" s="508"/>
      <c r="J686" s="316">
        <v>10.220000000000001</v>
      </c>
    </row>
    <row r="687" spans="1:10" ht="0.95" customHeight="1" thickTop="1" x14ac:dyDescent="0.25">
      <c r="A687" s="317"/>
      <c r="B687" s="317"/>
      <c r="C687" s="317"/>
      <c r="D687" s="317"/>
      <c r="E687" s="317"/>
      <c r="F687" s="317"/>
      <c r="G687" s="317"/>
      <c r="H687" s="317"/>
      <c r="I687" s="317"/>
      <c r="J687" s="317"/>
    </row>
    <row r="688" spans="1:10" ht="18" customHeight="1" x14ac:dyDescent="0.25">
      <c r="A688" s="297"/>
      <c r="B688" s="298" t="s">
        <v>3</v>
      </c>
      <c r="C688" s="297" t="s">
        <v>4</v>
      </c>
      <c r="D688" s="297" t="s">
        <v>5</v>
      </c>
      <c r="E688" s="506" t="s">
        <v>202</v>
      </c>
      <c r="F688" s="506"/>
      <c r="G688" s="299" t="s">
        <v>6</v>
      </c>
      <c r="H688" s="298" t="s">
        <v>7</v>
      </c>
      <c r="I688" s="298" t="s">
        <v>8</v>
      </c>
      <c r="J688" s="298" t="s">
        <v>10</v>
      </c>
    </row>
    <row r="689" spans="1:10" ht="26.1" customHeight="1" x14ac:dyDescent="0.25">
      <c r="A689" s="300" t="s">
        <v>127</v>
      </c>
      <c r="B689" s="301" t="s">
        <v>1133</v>
      </c>
      <c r="C689" s="300" t="s">
        <v>304</v>
      </c>
      <c r="D689" s="300" t="s">
        <v>1110</v>
      </c>
      <c r="E689" s="509" t="s">
        <v>121</v>
      </c>
      <c r="F689" s="509"/>
      <c r="G689" s="302" t="s">
        <v>130</v>
      </c>
      <c r="H689" s="303">
        <v>1</v>
      </c>
      <c r="I689" s="304">
        <v>578.53</v>
      </c>
      <c r="J689" s="304">
        <v>578.53</v>
      </c>
    </row>
    <row r="690" spans="1:10" ht="15" customHeight="1" x14ac:dyDescent="0.25">
      <c r="A690" s="506" t="s">
        <v>305</v>
      </c>
      <c r="B690" s="511" t="s">
        <v>3</v>
      </c>
      <c r="C690" s="506" t="s">
        <v>4</v>
      </c>
      <c r="D690" s="506" t="s">
        <v>306</v>
      </c>
      <c r="E690" s="511" t="s">
        <v>90</v>
      </c>
      <c r="F690" s="512" t="s">
        <v>307</v>
      </c>
      <c r="G690" s="511"/>
      <c r="H690" s="512" t="s">
        <v>308</v>
      </c>
      <c r="I690" s="511"/>
      <c r="J690" s="511" t="s">
        <v>309</v>
      </c>
    </row>
    <row r="691" spans="1:10" ht="15" customHeight="1" x14ac:dyDescent="0.25">
      <c r="A691" s="511"/>
      <c r="B691" s="511"/>
      <c r="C691" s="511"/>
      <c r="D691" s="511"/>
      <c r="E691" s="511"/>
      <c r="F691" s="298" t="s">
        <v>310</v>
      </c>
      <c r="G691" s="298" t="s">
        <v>311</v>
      </c>
      <c r="H691" s="298" t="s">
        <v>310</v>
      </c>
      <c r="I691" s="298" t="s">
        <v>311</v>
      </c>
      <c r="J691" s="511"/>
    </row>
    <row r="692" spans="1:10" ht="26.1" customHeight="1" x14ac:dyDescent="0.25">
      <c r="A692" s="310" t="s">
        <v>204</v>
      </c>
      <c r="B692" s="311" t="s">
        <v>623</v>
      </c>
      <c r="C692" s="310" t="s">
        <v>304</v>
      </c>
      <c r="D692" s="310" t="s">
        <v>624</v>
      </c>
      <c r="E692" s="313">
        <v>1</v>
      </c>
      <c r="F692" s="314">
        <v>1</v>
      </c>
      <c r="G692" s="314">
        <v>0</v>
      </c>
      <c r="H692" s="318">
        <v>63.161000000000001</v>
      </c>
      <c r="I692" s="318">
        <v>40.454700000000003</v>
      </c>
      <c r="J692" s="318">
        <v>63.161000000000001</v>
      </c>
    </row>
    <row r="693" spans="1:10" ht="26.1" customHeight="1" x14ac:dyDescent="0.25">
      <c r="A693" s="310" t="s">
        <v>204</v>
      </c>
      <c r="B693" s="311" t="s">
        <v>625</v>
      </c>
      <c r="C693" s="310" t="s">
        <v>304</v>
      </c>
      <c r="D693" s="310" t="s">
        <v>626</v>
      </c>
      <c r="E693" s="313">
        <v>3</v>
      </c>
      <c r="F693" s="314">
        <v>0.95</v>
      </c>
      <c r="G693" s="314">
        <v>0.05</v>
      </c>
      <c r="H693" s="318">
        <v>0.72450000000000003</v>
      </c>
      <c r="I693" s="318">
        <v>0.49020000000000002</v>
      </c>
      <c r="J693" s="318">
        <v>2.1383999999999999</v>
      </c>
    </row>
    <row r="694" spans="1:10" ht="26.1" customHeight="1" x14ac:dyDescent="0.25">
      <c r="A694" s="310" t="s">
        <v>204</v>
      </c>
      <c r="B694" s="311" t="s">
        <v>627</v>
      </c>
      <c r="C694" s="310" t="s">
        <v>304</v>
      </c>
      <c r="D694" s="310" t="s">
        <v>628</v>
      </c>
      <c r="E694" s="313">
        <v>3</v>
      </c>
      <c r="F694" s="314">
        <v>0.38</v>
      </c>
      <c r="G694" s="314">
        <v>0.62</v>
      </c>
      <c r="H694" s="318">
        <v>1.6835</v>
      </c>
      <c r="I694" s="318">
        <v>1.1391</v>
      </c>
      <c r="J694" s="318">
        <v>4.0378999999999996</v>
      </c>
    </row>
    <row r="695" spans="1:10" ht="20.100000000000001" customHeight="1" x14ac:dyDescent="0.25">
      <c r="A695" s="503"/>
      <c r="B695" s="503"/>
      <c r="C695" s="503"/>
      <c r="D695" s="503"/>
      <c r="E695" s="503"/>
      <c r="F695" s="503" t="s">
        <v>312</v>
      </c>
      <c r="G695" s="503"/>
      <c r="H695" s="503"/>
      <c r="I695" s="503"/>
      <c r="J695" s="320">
        <v>69.337299999999999</v>
      </c>
    </row>
    <row r="696" spans="1:10" ht="20.100000000000001" customHeight="1" x14ac:dyDescent="0.25">
      <c r="A696" s="297" t="s">
        <v>338</v>
      </c>
      <c r="B696" s="298" t="s">
        <v>3</v>
      </c>
      <c r="C696" s="297" t="s">
        <v>4</v>
      </c>
      <c r="D696" s="297" t="s">
        <v>205</v>
      </c>
      <c r="E696" s="298" t="s">
        <v>90</v>
      </c>
      <c r="F696" s="511" t="s">
        <v>339</v>
      </c>
      <c r="G696" s="511"/>
      <c r="H696" s="511"/>
      <c r="I696" s="511"/>
      <c r="J696" s="298" t="s">
        <v>309</v>
      </c>
    </row>
    <row r="697" spans="1:10" ht="24" customHeight="1" x14ac:dyDescent="0.25">
      <c r="A697" s="310" t="s">
        <v>204</v>
      </c>
      <c r="B697" s="311" t="s">
        <v>629</v>
      </c>
      <c r="C697" s="310" t="s">
        <v>304</v>
      </c>
      <c r="D697" s="310" t="s">
        <v>630</v>
      </c>
      <c r="E697" s="313">
        <v>1</v>
      </c>
      <c r="F697" s="310"/>
      <c r="G697" s="310"/>
      <c r="H697" s="310"/>
      <c r="I697" s="318">
        <v>33.5901</v>
      </c>
      <c r="J697" s="318">
        <v>33.5901</v>
      </c>
    </row>
    <row r="698" spans="1:10" ht="24" customHeight="1" x14ac:dyDescent="0.25">
      <c r="A698" s="310" t="s">
        <v>204</v>
      </c>
      <c r="B698" s="311" t="s">
        <v>340</v>
      </c>
      <c r="C698" s="310" t="s">
        <v>304</v>
      </c>
      <c r="D698" s="310" t="s">
        <v>341</v>
      </c>
      <c r="E698" s="313">
        <v>8</v>
      </c>
      <c r="F698" s="310"/>
      <c r="G698" s="310"/>
      <c r="H698" s="310"/>
      <c r="I698" s="318">
        <v>23.716699999999999</v>
      </c>
      <c r="J698" s="318">
        <v>189.7336</v>
      </c>
    </row>
    <row r="699" spans="1:10" ht="20.100000000000001" customHeight="1" x14ac:dyDescent="0.25">
      <c r="A699" s="503"/>
      <c r="B699" s="503"/>
      <c r="C699" s="503"/>
      <c r="D699" s="503"/>
      <c r="E699" s="503"/>
      <c r="F699" s="503" t="s">
        <v>342</v>
      </c>
      <c r="G699" s="503"/>
      <c r="H699" s="503"/>
      <c r="I699" s="503"/>
      <c r="J699" s="320">
        <v>223.3237</v>
      </c>
    </row>
    <row r="700" spans="1:10" ht="20.100000000000001" customHeight="1" x14ac:dyDescent="0.25">
      <c r="A700" s="503"/>
      <c r="B700" s="503"/>
      <c r="C700" s="503"/>
      <c r="D700" s="503"/>
      <c r="E700" s="503"/>
      <c r="F700" s="503" t="s">
        <v>343</v>
      </c>
      <c r="G700" s="503"/>
      <c r="H700" s="503"/>
      <c r="I700" s="503"/>
      <c r="J700" s="320">
        <v>0</v>
      </c>
    </row>
    <row r="701" spans="1:10" ht="20.100000000000001" customHeight="1" x14ac:dyDescent="0.25">
      <c r="A701" s="503"/>
      <c r="B701" s="503"/>
      <c r="C701" s="503"/>
      <c r="D701" s="503"/>
      <c r="E701" s="503"/>
      <c r="F701" s="503" t="s">
        <v>313</v>
      </c>
      <c r="G701" s="503"/>
      <c r="H701" s="503"/>
      <c r="I701" s="503"/>
      <c r="J701" s="320">
        <v>292.661</v>
      </c>
    </row>
    <row r="702" spans="1:10" ht="20.100000000000001" customHeight="1" x14ac:dyDescent="0.25">
      <c r="A702" s="503"/>
      <c r="B702" s="503"/>
      <c r="C702" s="503"/>
      <c r="D702" s="503"/>
      <c r="E702" s="503"/>
      <c r="F702" s="503" t="s">
        <v>314</v>
      </c>
      <c r="G702" s="503"/>
      <c r="H702" s="503"/>
      <c r="I702" s="503"/>
      <c r="J702" s="320">
        <v>1.5299999999999999E-2</v>
      </c>
    </row>
    <row r="703" spans="1:10" ht="20.100000000000001" customHeight="1" x14ac:dyDescent="0.25">
      <c r="A703" s="503"/>
      <c r="B703" s="503"/>
      <c r="C703" s="503"/>
      <c r="D703" s="503"/>
      <c r="E703" s="503"/>
      <c r="F703" s="503" t="s">
        <v>315</v>
      </c>
      <c r="G703" s="503"/>
      <c r="H703" s="503"/>
      <c r="I703" s="503"/>
      <c r="J703" s="320">
        <v>1.0617000000000001</v>
      </c>
    </row>
    <row r="704" spans="1:10" ht="20.100000000000001" customHeight="1" x14ac:dyDescent="0.25">
      <c r="A704" s="503"/>
      <c r="B704" s="503"/>
      <c r="C704" s="503"/>
      <c r="D704" s="503"/>
      <c r="E704" s="503"/>
      <c r="F704" s="503" t="s">
        <v>316</v>
      </c>
      <c r="G704" s="503"/>
      <c r="H704" s="503"/>
      <c r="I704" s="503"/>
      <c r="J704" s="320">
        <v>4.2202999999999999</v>
      </c>
    </row>
    <row r="705" spans="1:10" ht="20.100000000000001" customHeight="1" x14ac:dyDescent="0.25">
      <c r="A705" s="503"/>
      <c r="B705" s="503"/>
      <c r="C705" s="503"/>
      <c r="D705" s="503"/>
      <c r="E705" s="503"/>
      <c r="F705" s="503" t="s">
        <v>317</v>
      </c>
      <c r="G705" s="503"/>
      <c r="H705" s="503"/>
      <c r="I705" s="503"/>
      <c r="J705" s="320">
        <v>69.345399999999998</v>
      </c>
    </row>
    <row r="706" spans="1:10" ht="20.100000000000001" customHeight="1" x14ac:dyDescent="0.25">
      <c r="A706" s="297" t="s">
        <v>350</v>
      </c>
      <c r="B706" s="298" t="s">
        <v>4</v>
      </c>
      <c r="C706" s="297" t="s">
        <v>3</v>
      </c>
      <c r="D706" s="297" t="s">
        <v>221</v>
      </c>
      <c r="E706" s="298" t="s">
        <v>90</v>
      </c>
      <c r="F706" s="298" t="s">
        <v>318</v>
      </c>
      <c r="G706" s="511" t="s">
        <v>319</v>
      </c>
      <c r="H706" s="511"/>
      <c r="I706" s="511"/>
      <c r="J706" s="298" t="s">
        <v>309</v>
      </c>
    </row>
    <row r="707" spans="1:10" ht="24" customHeight="1" x14ac:dyDescent="0.25">
      <c r="A707" s="310" t="s">
        <v>204</v>
      </c>
      <c r="B707" s="311" t="s">
        <v>304</v>
      </c>
      <c r="C707" s="310" t="s">
        <v>633</v>
      </c>
      <c r="D707" s="310" t="s">
        <v>634</v>
      </c>
      <c r="E707" s="313">
        <v>1.0043500000000001</v>
      </c>
      <c r="F707" s="312" t="s">
        <v>130</v>
      </c>
      <c r="G707" s="514">
        <v>143.7039</v>
      </c>
      <c r="H707" s="514"/>
      <c r="I707" s="507"/>
      <c r="J707" s="318">
        <v>144.32900000000001</v>
      </c>
    </row>
    <row r="708" spans="1:10" ht="24" customHeight="1" x14ac:dyDescent="0.25">
      <c r="A708" s="310" t="s">
        <v>204</v>
      </c>
      <c r="B708" s="311" t="s">
        <v>304</v>
      </c>
      <c r="C708" s="310" t="s">
        <v>639</v>
      </c>
      <c r="D708" s="310" t="s">
        <v>640</v>
      </c>
      <c r="E708" s="313">
        <v>458.01186999999999</v>
      </c>
      <c r="F708" s="312" t="s">
        <v>200</v>
      </c>
      <c r="G708" s="514">
        <v>0.75260000000000005</v>
      </c>
      <c r="H708" s="514"/>
      <c r="I708" s="507"/>
      <c r="J708" s="318">
        <v>344.69970000000001</v>
      </c>
    </row>
    <row r="709" spans="1:10" ht="20.100000000000001" customHeight="1" x14ac:dyDescent="0.25">
      <c r="A709" s="503"/>
      <c r="B709" s="503"/>
      <c r="C709" s="503"/>
      <c r="D709" s="503"/>
      <c r="E709" s="503"/>
      <c r="F709" s="503" t="s">
        <v>351</v>
      </c>
      <c r="G709" s="503"/>
      <c r="H709" s="503"/>
      <c r="I709" s="503"/>
      <c r="J709" s="320">
        <v>489.02870000000001</v>
      </c>
    </row>
    <row r="710" spans="1:10" ht="20.100000000000001" customHeight="1" x14ac:dyDescent="0.25">
      <c r="A710" s="297" t="s">
        <v>320</v>
      </c>
      <c r="B710" s="298" t="s">
        <v>4</v>
      </c>
      <c r="C710" s="297" t="s">
        <v>204</v>
      </c>
      <c r="D710" s="297" t="s">
        <v>321</v>
      </c>
      <c r="E710" s="298" t="s">
        <v>3</v>
      </c>
      <c r="F710" s="298" t="s">
        <v>90</v>
      </c>
      <c r="G710" s="299" t="s">
        <v>318</v>
      </c>
      <c r="H710" s="511" t="s">
        <v>319</v>
      </c>
      <c r="I710" s="511"/>
      <c r="J710" s="298" t="s">
        <v>309</v>
      </c>
    </row>
    <row r="711" spans="1:10" ht="39" customHeight="1" x14ac:dyDescent="0.25">
      <c r="A711" s="305" t="s">
        <v>322</v>
      </c>
      <c r="B711" s="306" t="s">
        <v>304</v>
      </c>
      <c r="C711" s="305" t="s">
        <v>633</v>
      </c>
      <c r="D711" s="305" t="s">
        <v>808</v>
      </c>
      <c r="E711" s="306">
        <v>5914647</v>
      </c>
      <c r="F711" s="308">
        <v>1.5065299999999999</v>
      </c>
      <c r="G711" s="307" t="s">
        <v>323</v>
      </c>
      <c r="H711" s="513">
        <v>1.9</v>
      </c>
      <c r="I711" s="510"/>
      <c r="J711" s="321">
        <v>2.8624000000000001</v>
      </c>
    </row>
    <row r="712" spans="1:10" ht="39" customHeight="1" x14ac:dyDescent="0.25">
      <c r="A712" s="305" t="s">
        <v>322</v>
      </c>
      <c r="B712" s="306" t="s">
        <v>304</v>
      </c>
      <c r="C712" s="305" t="s">
        <v>639</v>
      </c>
      <c r="D712" s="305" t="s">
        <v>352</v>
      </c>
      <c r="E712" s="306">
        <v>5914655</v>
      </c>
      <c r="F712" s="308">
        <v>0.45800999999999997</v>
      </c>
      <c r="G712" s="307" t="s">
        <v>323</v>
      </c>
      <c r="H712" s="513">
        <v>35.43</v>
      </c>
      <c r="I712" s="510"/>
      <c r="J712" s="321">
        <v>16.2273</v>
      </c>
    </row>
    <row r="713" spans="1:10" ht="20.100000000000001" customHeight="1" x14ac:dyDescent="0.25">
      <c r="A713" s="503"/>
      <c r="B713" s="503"/>
      <c r="C713" s="503"/>
      <c r="D713" s="503"/>
      <c r="E713" s="503"/>
      <c r="F713" s="503" t="s">
        <v>324</v>
      </c>
      <c r="G713" s="503"/>
      <c r="H713" s="503"/>
      <c r="I713" s="503"/>
      <c r="J713" s="320">
        <v>19.089700000000001</v>
      </c>
    </row>
    <row r="714" spans="1:10" ht="20.100000000000001" customHeight="1" x14ac:dyDescent="0.25">
      <c r="A714" s="297" t="s">
        <v>757</v>
      </c>
      <c r="B714" s="298" t="s">
        <v>4</v>
      </c>
      <c r="C714" s="297" t="s">
        <v>204</v>
      </c>
      <c r="D714" s="297" t="s">
        <v>758</v>
      </c>
      <c r="E714" s="298" t="s">
        <v>90</v>
      </c>
      <c r="F714" s="298" t="s">
        <v>318</v>
      </c>
      <c r="G714" s="512" t="s">
        <v>759</v>
      </c>
      <c r="H714" s="511"/>
      <c r="I714" s="511"/>
      <c r="J714" s="298" t="s">
        <v>309</v>
      </c>
    </row>
    <row r="715" spans="1:10" ht="20.100000000000001" customHeight="1" x14ac:dyDescent="0.25">
      <c r="A715" s="299"/>
      <c r="B715" s="299"/>
      <c r="C715" s="299"/>
      <c r="D715" s="299"/>
      <c r="E715" s="299"/>
      <c r="F715" s="299"/>
      <c r="G715" s="299" t="s">
        <v>760</v>
      </c>
      <c r="H715" s="299" t="s">
        <v>761</v>
      </c>
      <c r="I715" s="299" t="s">
        <v>762</v>
      </c>
      <c r="J715" s="299"/>
    </row>
    <row r="716" spans="1:10" ht="50.1" customHeight="1" x14ac:dyDescent="0.25">
      <c r="A716" s="305" t="s">
        <v>758</v>
      </c>
      <c r="B716" s="306" t="s">
        <v>304</v>
      </c>
      <c r="C716" s="305" t="s">
        <v>633</v>
      </c>
      <c r="D716" s="305" t="s">
        <v>813</v>
      </c>
      <c r="E716" s="308">
        <v>1.5065299999999999</v>
      </c>
      <c r="F716" s="307" t="s">
        <v>763</v>
      </c>
      <c r="G716" s="306" t="s">
        <v>1363</v>
      </c>
      <c r="H716" s="306" t="s">
        <v>1364</v>
      </c>
      <c r="I716" s="306" t="s">
        <v>1365</v>
      </c>
      <c r="J716" s="321">
        <v>0</v>
      </c>
    </row>
    <row r="717" spans="1:10" ht="50.1" customHeight="1" x14ac:dyDescent="0.25">
      <c r="A717" s="305" t="s">
        <v>758</v>
      </c>
      <c r="B717" s="306" t="s">
        <v>304</v>
      </c>
      <c r="C717" s="305" t="s">
        <v>639</v>
      </c>
      <c r="D717" s="305" t="s">
        <v>767</v>
      </c>
      <c r="E717" s="308">
        <v>0.45800999999999997</v>
      </c>
      <c r="F717" s="307" t="s">
        <v>763</v>
      </c>
      <c r="G717" s="306" t="s">
        <v>1349</v>
      </c>
      <c r="H717" s="306" t="s">
        <v>1350</v>
      </c>
      <c r="I717" s="306" t="s">
        <v>1351</v>
      </c>
      <c r="J717" s="321">
        <v>0</v>
      </c>
    </row>
    <row r="718" spans="1:10" ht="20.100000000000001" customHeight="1" x14ac:dyDescent="0.25">
      <c r="A718" s="503"/>
      <c r="B718" s="503"/>
      <c r="C718" s="503"/>
      <c r="D718" s="503"/>
      <c r="E718" s="503"/>
      <c r="F718" s="503" t="s">
        <v>764</v>
      </c>
      <c r="G718" s="503"/>
      <c r="H718" s="503"/>
      <c r="I718" s="503"/>
      <c r="J718" s="320">
        <v>0</v>
      </c>
    </row>
    <row r="719" spans="1:10" x14ac:dyDescent="0.25">
      <c r="A719" s="315"/>
      <c r="B719" s="315"/>
      <c r="C719" s="315"/>
      <c r="D719" s="315"/>
      <c r="E719" s="315" t="s">
        <v>206</v>
      </c>
      <c r="F719" s="316">
        <v>58.197642278864734</v>
      </c>
      <c r="G719" s="315" t="s">
        <v>207</v>
      </c>
      <c r="H719" s="316">
        <v>0</v>
      </c>
      <c r="I719" s="315" t="s">
        <v>208</v>
      </c>
      <c r="J719" s="316">
        <v>58.197642296530866</v>
      </c>
    </row>
    <row r="720" spans="1:10" ht="15.75" thickBot="1" x14ac:dyDescent="0.3">
      <c r="A720" s="315"/>
      <c r="B720" s="315"/>
      <c r="C720" s="315"/>
      <c r="D720" s="315"/>
      <c r="E720" s="315" t="s">
        <v>209</v>
      </c>
      <c r="F720" s="316">
        <v>123.51</v>
      </c>
      <c r="G720" s="315"/>
      <c r="H720" s="508" t="s">
        <v>210</v>
      </c>
      <c r="I720" s="508"/>
      <c r="J720" s="316">
        <v>702.04</v>
      </c>
    </row>
    <row r="721" spans="1:10" ht="0.95" customHeight="1" thickTop="1" x14ac:dyDescent="0.25">
      <c r="A721" s="317"/>
      <c r="B721" s="317"/>
      <c r="C721" s="317"/>
      <c r="D721" s="317"/>
      <c r="E721" s="317"/>
      <c r="F721" s="317"/>
      <c r="G721" s="317"/>
      <c r="H721" s="317"/>
      <c r="I721" s="317"/>
      <c r="J721" s="317"/>
    </row>
    <row r="722" spans="1:10" ht="18" customHeight="1" x14ac:dyDescent="0.25">
      <c r="A722" s="297"/>
      <c r="B722" s="298" t="s">
        <v>3</v>
      </c>
      <c r="C722" s="297" t="s">
        <v>4</v>
      </c>
      <c r="D722" s="297" t="s">
        <v>5</v>
      </c>
      <c r="E722" s="506" t="s">
        <v>202</v>
      </c>
      <c r="F722" s="506"/>
      <c r="G722" s="299" t="s">
        <v>6</v>
      </c>
      <c r="H722" s="298" t="s">
        <v>7</v>
      </c>
      <c r="I722" s="298" t="s">
        <v>8</v>
      </c>
      <c r="J722" s="298" t="s">
        <v>10</v>
      </c>
    </row>
    <row r="723" spans="1:10" ht="39" customHeight="1" x14ac:dyDescent="0.25">
      <c r="A723" s="300" t="s">
        <v>127</v>
      </c>
      <c r="B723" s="301" t="s">
        <v>1134</v>
      </c>
      <c r="C723" s="300" t="s">
        <v>304</v>
      </c>
      <c r="D723" s="300" t="s">
        <v>1125</v>
      </c>
      <c r="E723" s="509" t="s">
        <v>121</v>
      </c>
      <c r="F723" s="509"/>
      <c r="G723" s="302" t="s">
        <v>130</v>
      </c>
      <c r="H723" s="303">
        <v>1</v>
      </c>
      <c r="I723" s="304">
        <v>389.42</v>
      </c>
      <c r="J723" s="304">
        <v>389.42</v>
      </c>
    </row>
    <row r="724" spans="1:10" ht="15" customHeight="1" x14ac:dyDescent="0.25">
      <c r="A724" s="506" t="s">
        <v>305</v>
      </c>
      <c r="B724" s="511" t="s">
        <v>3</v>
      </c>
      <c r="C724" s="506" t="s">
        <v>4</v>
      </c>
      <c r="D724" s="506" t="s">
        <v>306</v>
      </c>
      <c r="E724" s="511" t="s">
        <v>90</v>
      </c>
      <c r="F724" s="512" t="s">
        <v>307</v>
      </c>
      <c r="G724" s="511"/>
      <c r="H724" s="512" t="s">
        <v>308</v>
      </c>
      <c r="I724" s="511"/>
      <c r="J724" s="511" t="s">
        <v>309</v>
      </c>
    </row>
    <row r="725" spans="1:10" ht="15" customHeight="1" x14ac:dyDescent="0.25">
      <c r="A725" s="511"/>
      <c r="B725" s="511"/>
      <c r="C725" s="511"/>
      <c r="D725" s="511"/>
      <c r="E725" s="511"/>
      <c r="F725" s="298" t="s">
        <v>310</v>
      </c>
      <c r="G725" s="298" t="s">
        <v>311</v>
      </c>
      <c r="H725" s="298" t="s">
        <v>310</v>
      </c>
      <c r="I725" s="298" t="s">
        <v>311</v>
      </c>
      <c r="J725" s="511"/>
    </row>
    <row r="726" spans="1:10" ht="26.1" customHeight="1" x14ac:dyDescent="0.25">
      <c r="A726" s="310" t="s">
        <v>204</v>
      </c>
      <c r="B726" s="311" t="s">
        <v>623</v>
      </c>
      <c r="C726" s="310" t="s">
        <v>304</v>
      </c>
      <c r="D726" s="310" t="s">
        <v>624</v>
      </c>
      <c r="E726" s="313">
        <v>1</v>
      </c>
      <c r="F726" s="314">
        <v>1</v>
      </c>
      <c r="G726" s="314">
        <v>0</v>
      </c>
      <c r="H726" s="318">
        <v>63.161000000000001</v>
      </c>
      <c r="I726" s="318">
        <v>40.454700000000003</v>
      </c>
      <c r="J726" s="318">
        <v>63.161000000000001</v>
      </c>
    </row>
    <row r="727" spans="1:10" ht="26.1" customHeight="1" x14ac:dyDescent="0.25">
      <c r="A727" s="310" t="s">
        <v>204</v>
      </c>
      <c r="B727" s="311" t="s">
        <v>625</v>
      </c>
      <c r="C727" s="310" t="s">
        <v>304</v>
      </c>
      <c r="D727" s="310" t="s">
        <v>626</v>
      </c>
      <c r="E727" s="313">
        <v>3</v>
      </c>
      <c r="F727" s="314">
        <v>0.95</v>
      </c>
      <c r="G727" s="314">
        <v>0.05</v>
      </c>
      <c r="H727" s="318">
        <v>0.72450000000000003</v>
      </c>
      <c r="I727" s="318">
        <v>0.49020000000000002</v>
      </c>
      <c r="J727" s="318">
        <v>2.1383999999999999</v>
      </c>
    </row>
    <row r="728" spans="1:10" ht="26.1" customHeight="1" x14ac:dyDescent="0.25">
      <c r="A728" s="310" t="s">
        <v>204</v>
      </c>
      <c r="B728" s="311" t="s">
        <v>627</v>
      </c>
      <c r="C728" s="310" t="s">
        <v>304</v>
      </c>
      <c r="D728" s="310" t="s">
        <v>628</v>
      </c>
      <c r="E728" s="313">
        <v>3</v>
      </c>
      <c r="F728" s="314">
        <v>0.32</v>
      </c>
      <c r="G728" s="314">
        <v>0.68</v>
      </c>
      <c r="H728" s="318">
        <v>1.6835</v>
      </c>
      <c r="I728" s="318">
        <v>1.1391</v>
      </c>
      <c r="J728" s="318">
        <v>3.9399000000000002</v>
      </c>
    </row>
    <row r="729" spans="1:10" ht="20.100000000000001" customHeight="1" x14ac:dyDescent="0.25">
      <c r="A729" s="503"/>
      <c r="B729" s="503"/>
      <c r="C729" s="503"/>
      <c r="D729" s="503"/>
      <c r="E729" s="503"/>
      <c r="F729" s="503" t="s">
        <v>312</v>
      </c>
      <c r="G729" s="503"/>
      <c r="H729" s="503"/>
      <c r="I729" s="503"/>
      <c r="J729" s="320">
        <v>69.2393</v>
      </c>
    </row>
    <row r="730" spans="1:10" ht="20.100000000000001" customHeight="1" x14ac:dyDescent="0.25">
      <c r="A730" s="297" t="s">
        <v>338</v>
      </c>
      <c r="B730" s="298" t="s">
        <v>3</v>
      </c>
      <c r="C730" s="297" t="s">
        <v>4</v>
      </c>
      <c r="D730" s="297" t="s">
        <v>205</v>
      </c>
      <c r="E730" s="298" t="s">
        <v>90</v>
      </c>
      <c r="F730" s="511" t="s">
        <v>339</v>
      </c>
      <c r="G730" s="511"/>
      <c r="H730" s="511"/>
      <c r="I730" s="511"/>
      <c r="J730" s="298" t="s">
        <v>309</v>
      </c>
    </row>
    <row r="731" spans="1:10" ht="24" customHeight="1" x14ac:dyDescent="0.25">
      <c r="A731" s="310" t="s">
        <v>204</v>
      </c>
      <c r="B731" s="311" t="s">
        <v>629</v>
      </c>
      <c r="C731" s="310" t="s">
        <v>304</v>
      </c>
      <c r="D731" s="310" t="s">
        <v>630</v>
      </c>
      <c r="E731" s="313">
        <v>1</v>
      </c>
      <c r="F731" s="310"/>
      <c r="G731" s="310"/>
      <c r="H731" s="310"/>
      <c r="I731" s="318">
        <v>33.5901</v>
      </c>
      <c r="J731" s="318">
        <v>33.5901</v>
      </c>
    </row>
    <row r="732" spans="1:10" ht="24" customHeight="1" x14ac:dyDescent="0.25">
      <c r="A732" s="310" t="s">
        <v>204</v>
      </c>
      <c r="B732" s="311" t="s">
        <v>340</v>
      </c>
      <c r="C732" s="310" t="s">
        <v>304</v>
      </c>
      <c r="D732" s="310" t="s">
        <v>341</v>
      </c>
      <c r="E732" s="313">
        <v>8</v>
      </c>
      <c r="F732" s="310"/>
      <c r="G732" s="310"/>
      <c r="H732" s="310"/>
      <c r="I732" s="318">
        <v>23.716699999999999</v>
      </c>
      <c r="J732" s="318">
        <v>189.7336</v>
      </c>
    </row>
    <row r="733" spans="1:10" ht="20.100000000000001" customHeight="1" x14ac:dyDescent="0.25">
      <c r="A733" s="503"/>
      <c r="B733" s="503"/>
      <c r="C733" s="503"/>
      <c r="D733" s="503"/>
      <c r="E733" s="503"/>
      <c r="F733" s="503" t="s">
        <v>342</v>
      </c>
      <c r="G733" s="503"/>
      <c r="H733" s="503"/>
      <c r="I733" s="503"/>
      <c r="J733" s="320">
        <v>223.3237</v>
      </c>
    </row>
    <row r="734" spans="1:10" ht="20.100000000000001" customHeight="1" x14ac:dyDescent="0.25">
      <c r="A734" s="503"/>
      <c r="B734" s="503"/>
      <c r="C734" s="503"/>
      <c r="D734" s="503"/>
      <c r="E734" s="503"/>
      <c r="F734" s="503" t="s">
        <v>343</v>
      </c>
      <c r="G734" s="503"/>
      <c r="H734" s="503"/>
      <c r="I734" s="503"/>
      <c r="J734" s="320">
        <v>0</v>
      </c>
    </row>
    <row r="735" spans="1:10" ht="20.100000000000001" customHeight="1" x14ac:dyDescent="0.25">
      <c r="A735" s="503"/>
      <c r="B735" s="503"/>
      <c r="C735" s="503"/>
      <c r="D735" s="503"/>
      <c r="E735" s="503"/>
      <c r="F735" s="503" t="s">
        <v>313</v>
      </c>
      <c r="G735" s="503"/>
      <c r="H735" s="503"/>
      <c r="I735" s="503"/>
      <c r="J735" s="320">
        <v>292.56299999999999</v>
      </c>
    </row>
    <row r="736" spans="1:10" ht="20.100000000000001" customHeight="1" x14ac:dyDescent="0.25">
      <c r="A736" s="503"/>
      <c r="B736" s="503"/>
      <c r="C736" s="503"/>
      <c r="D736" s="503"/>
      <c r="E736" s="503"/>
      <c r="F736" s="503" t="s">
        <v>314</v>
      </c>
      <c r="G736" s="503"/>
      <c r="H736" s="503"/>
      <c r="I736" s="503"/>
      <c r="J736" s="320">
        <v>1.5299999999999999E-2</v>
      </c>
    </row>
    <row r="737" spans="1:10" ht="20.100000000000001" customHeight="1" x14ac:dyDescent="0.25">
      <c r="A737" s="503"/>
      <c r="B737" s="503"/>
      <c r="C737" s="503"/>
      <c r="D737" s="503"/>
      <c r="E737" s="503"/>
      <c r="F737" s="503" t="s">
        <v>315</v>
      </c>
      <c r="G737" s="503"/>
      <c r="H737" s="503"/>
      <c r="I737" s="503"/>
      <c r="J737" s="320">
        <v>1.0951</v>
      </c>
    </row>
    <row r="738" spans="1:10" ht="20.100000000000001" customHeight="1" x14ac:dyDescent="0.25">
      <c r="A738" s="503"/>
      <c r="B738" s="503"/>
      <c r="C738" s="503"/>
      <c r="D738" s="503"/>
      <c r="E738" s="503"/>
      <c r="F738" s="503" t="s">
        <v>316</v>
      </c>
      <c r="G738" s="503"/>
      <c r="H738" s="503"/>
      <c r="I738" s="503"/>
      <c r="J738" s="320">
        <v>4.0903999999999998</v>
      </c>
    </row>
    <row r="739" spans="1:10" ht="20.100000000000001" customHeight="1" x14ac:dyDescent="0.25">
      <c r="A739" s="503"/>
      <c r="B739" s="503"/>
      <c r="C739" s="503"/>
      <c r="D739" s="503"/>
      <c r="E739" s="503"/>
      <c r="F739" s="503" t="s">
        <v>317</v>
      </c>
      <c r="G739" s="503"/>
      <c r="H739" s="503"/>
      <c r="I739" s="503"/>
      <c r="J739" s="320">
        <v>71.525199999999998</v>
      </c>
    </row>
    <row r="740" spans="1:10" ht="20.100000000000001" customHeight="1" x14ac:dyDescent="0.25">
      <c r="A740" s="297" t="s">
        <v>350</v>
      </c>
      <c r="B740" s="298" t="s">
        <v>4</v>
      </c>
      <c r="C740" s="297" t="s">
        <v>3</v>
      </c>
      <c r="D740" s="297" t="s">
        <v>221</v>
      </c>
      <c r="E740" s="298" t="s">
        <v>90</v>
      </c>
      <c r="F740" s="298" t="s">
        <v>318</v>
      </c>
      <c r="G740" s="511" t="s">
        <v>319</v>
      </c>
      <c r="H740" s="511"/>
      <c r="I740" s="511"/>
      <c r="J740" s="298" t="s">
        <v>309</v>
      </c>
    </row>
    <row r="741" spans="1:10" ht="24" customHeight="1" x14ac:dyDescent="0.25">
      <c r="A741" s="310" t="s">
        <v>204</v>
      </c>
      <c r="B741" s="311" t="s">
        <v>304</v>
      </c>
      <c r="C741" s="310" t="s">
        <v>633</v>
      </c>
      <c r="D741" s="310" t="s">
        <v>634</v>
      </c>
      <c r="E741" s="313">
        <v>1.03939</v>
      </c>
      <c r="F741" s="312" t="s">
        <v>130</v>
      </c>
      <c r="G741" s="514">
        <v>143.7039</v>
      </c>
      <c r="H741" s="514"/>
      <c r="I741" s="507"/>
      <c r="J741" s="318">
        <v>149.36439999999999</v>
      </c>
    </row>
    <row r="742" spans="1:10" ht="24" customHeight="1" x14ac:dyDescent="0.25">
      <c r="A742" s="310" t="s">
        <v>204</v>
      </c>
      <c r="B742" s="311" t="s">
        <v>304</v>
      </c>
      <c r="C742" s="310" t="s">
        <v>1135</v>
      </c>
      <c r="D742" s="310" t="s">
        <v>1136</v>
      </c>
      <c r="E742" s="313">
        <v>31.337050000000001</v>
      </c>
      <c r="F742" s="312" t="s">
        <v>200</v>
      </c>
      <c r="G742" s="514">
        <v>0.8</v>
      </c>
      <c r="H742" s="514"/>
      <c r="I742" s="507"/>
      <c r="J742" s="318">
        <v>25.069600000000001</v>
      </c>
    </row>
    <row r="743" spans="1:10" ht="24" customHeight="1" x14ac:dyDescent="0.25">
      <c r="A743" s="310" t="s">
        <v>204</v>
      </c>
      <c r="B743" s="311" t="s">
        <v>304</v>
      </c>
      <c r="C743" s="310" t="s">
        <v>639</v>
      </c>
      <c r="D743" s="310" t="s">
        <v>640</v>
      </c>
      <c r="E743" s="313">
        <v>175.48747</v>
      </c>
      <c r="F743" s="312" t="s">
        <v>200</v>
      </c>
      <c r="G743" s="514">
        <v>0.75260000000000005</v>
      </c>
      <c r="H743" s="514"/>
      <c r="I743" s="507"/>
      <c r="J743" s="318">
        <v>132.0719</v>
      </c>
    </row>
    <row r="744" spans="1:10" ht="20.100000000000001" customHeight="1" x14ac:dyDescent="0.25">
      <c r="A744" s="503"/>
      <c r="B744" s="503"/>
      <c r="C744" s="503"/>
      <c r="D744" s="503"/>
      <c r="E744" s="503"/>
      <c r="F744" s="503" t="s">
        <v>351</v>
      </c>
      <c r="G744" s="503"/>
      <c r="H744" s="503"/>
      <c r="I744" s="503"/>
      <c r="J744" s="320">
        <v>306.5059</v>
      </c>
    </row>
    <row r="745" spans="1:10" ht="20.100000000000001" customHeight="1" x14ac:dyDescent="0.25">
      <c r="A745" s="297" t="s">
        <v>320</v>
      </c>
      <c r="B745" s="298" t="s">
        <v>4</v>
      </c>
      <c r="C745" s="297" t="s">
        <v>204</v>
      </c>
      <c r="D745" s="297" t="s">
        <v>321</v>
      </c>
      <c r="E745" s="298" t="s">
        <v>3</v>
      </c>
      <c r="F745" s="298" t="s">
        <v>90</v>
      </c>
      <c r="G745" s="299" t="s">
        <v>318</v>
      </c>
      <c r="H745" s="511" t="s">
        <v>319</v>
      </c>
      <c r="I745" s="511"/>
      <c r="J745" s="298" t="s">
        <v>309</v>
      </c>
    </row>
    <row r="746" spans="1:10" ht="39" customHeight="1" x14ac:dyDescent="0.25">
      <c r="A746" s="305" t="s">
        <v>322</v>
      </c>
      <c r="B746" s="306" t="s">
        <v>304</v>
      </c>
      <c r="C746" s="305" t="s">
        <v>633</v>
      </c>
      <c r="D746" s="305" t="s">
        <v>808</v>
      </c>
      <c r="E746" s="306">
        <v>5914647</v>
      </c>
      <c r="F746" s="308">
        <v>1.5590900000000001</v>
      </c>
      <c r="G746" s="307" t="s">
        <v>323</v>
      </c>
      <c r="H746" s="513">
        <v>1.9</v>
      </c>
      <c r="I746" s="510"/>
      <c r="J746" s="321">
        <v>2.9622999999999999</v>
      </c>
    </row>
    <row r="747" spans="1:10" ht="39" customHeight="1" x14ac:dyDescent="0.25">
      <c r="A747" s="305" t="s">
        <v>322</v>
      </c>
      <c r="B747" s="306" t="s">
        <v>304</v>
      </c>
      <c r="C747" s="305" t="s">
        <v>1135</v>
      </c>
      <c r="D747" s="305" t="s">
        <v>352</v>
      </c>
      <c r="E747" s="306">
        <v>5914655</v>
      </c>
      <c r="F747" s="308">
        <v>3.134E-2</v>
      </c>
      <c r="G747" s="307" t="s">
        <v>323</v>
      </c>
      <c r="H747" s="513">
        <v>35.43</v>
      </c>
      <c r="I747" s="510"/>
      <c r="J747" s="321">
        <v>1.1104000000000001</v>
      </c>
    </row>
    <row r="748" spans="1:10" ht="39" customHeight="1" x14ac:dyDescent="0.25">
      <c r="A748" s="305" t="s">
        <v>322</v>
      </c>
      <c r="B748" s="306" t="s">
        <v>304</v>
      </c>
      <c r="C748" s="305" t="s">
        <v>639</v>
      </c>
      <c r="D748" s="305" t="s">
        <v>352</v>
      </c>
      <c r="E748" s="306">
        <v>5914655</v>
      </c>
      <c r="F748" s="308">
        <v>0.17549000000000001</v>
      </c>
      <c r="G748" s="307" t="s">
        <v>323</v>
      </c>
      <c r="H748" s="513">
        <v>35.43</v>
      </c>
      <c r="I748" s="510"/>
      <c r="J748" s="321">
        <v>6.2176</v>
      </c>
    </row>
    <row r="749" spans="1:10" ht="20.100000000000001" customHeight="1" x14ac:dyDescent="0.25">
      <c r="A749" s="503"/>
      <c r="B749" s="503"/>
      <c r="C749" s="503"/>
      <c r="D749" s="503"/>
      <c r="E749" s="503"/>
      <c r="F749" s="503" t="s">
        <v>324</v>
      </c>
      <c r="G749" s="503"/>
      <c r="H749" s="503"/>
      <c r="I749" s="503"/>
      <c r="J749" s="320">
        <v>10.2903</v>
      </c>
    </row>
    <row r="750" spans="1:10" ht="20.100000000000001" customHeight="1" x14ac:dyDescent="0.25">
      <c r="A750" s="297" t="s">
        <v>757</v>
      </c>
      <c r="B750" s="298" t="s">
        <v>4</v>
      </c>
      <c r="C750" s="297" t="s">
        <v>204</v>
      </c>
      <c r="D750" s="297" t="s">
        <v>758</v>
      </c>
      <c r="E750" s="298" t="s">
        <v>90</v>
      </c>
      <c r="F750" s="298" t="s">
        <v>318</v>
      </c>
      <c r="G750" s="512" t="s">
        <v>759</v>
      </c>
      <c r="H750" s="511"/>
      <c r="I750" s="511"/>
      <c r="J750" s="298" t="s">
        <v>309</v>
      </c>
    </row>
    <row r="751" spans="1:10" ht="20.100000000000001" customHeight="1" x14ac:dyDescent="0.25">
      <c r="A751" s="299"/>
      <c r="B751" s="299"/>
      <c r="C751" s="299"/>
      <c r="D751" s="299"/>
      <c r="E751" s="299"/>
      <c r="F751" s="299"/>
      <c r="G751" s="299" t="s">
        <v>760</v>
      </c>
      <c r="H751" s="299" t="s">
        <v>761</v>
      </c>
      <c r="I751" s="299" t="s">
        <v>762</v>
      </c>
      <c r="J751" s="299"/>
    </row>
    <row r="752" spans="1:10" ht="50.1" customHeight="1" x14ac:dyDescent="0.25">
      <c r="A752" s="305" t="s">
        <v>758</v>
      </c>
      <c r="B752" s="306" t="s">
        <v>304</v>
      </c>
      <c r="C752" s="305" t="s">
        <v>633</v>
      </c>
      <c r="D752" s="305" t="s">
        <v>813</v>
      </c>
      <c r="E752" s="308">
        <v>1.5590900000000001</v>
      </c>
      <c r="F752" s="307" t="s">
        <v>763</v>
      </c>
      <c r="G752" s="306" t="s">
        <v>1363</v>
      </c>
      <c r="H752" s="306" t="s">
        <v>1364</v>
      </c>
      <c r="I752" s="306" t="s">
        <v>1365</v>
      </c>
      <c r="J752" s="321">
        <v>0</v>
      </c>
    </row>
    <row r="753" spans="1:10" ht="50.1" customHeight="1" x14ac:dyDescent="0.25">
      <c r="A753" s="305" t="s">
        <v>758</v>
      </c>
      <c r="B753" s="306" t="s">
        <v>304</v>
      </c>
      <c r="C753" s="305" t="s">
        <v>1135</v>
      </c>
      <c r="D753" s="305" t="s">
        <v>1137</v>
      </c>
      <c r="E753" s="308">
        <v>3.134E-2</v>
      </c>
      <c r="F753" s="307" t="s">
        <v>763</v>
      </c>
      <c r="G753" s="306" t="s">
        <v>1349</v>
      </c>
      <c r="H753" s="306" t="s">
        <v>1350</v>
      </c>
      <c r="I753" s="306" t="s">
        <v>1351</v>
      </c>
      <c r="J753" s="321">
        <v>0</v>
      </c>
    </row>
    <row r="754" spans="1:10" ht="50.1" customHeight="1" x14ac:dyDescent="0.25">
      <c r="A754" s="305" t="s">
        <v>758</v>
      </c>
      <c r="B754" s="306" t="s">
        <v>304</v>
      </c>
      <c r="C754" s="305" t="s">
        <v>639</v>
      </c>
      <c r="D754" s="305" t="s">
        <v>767</v>
      </c>
      <c r="E754" s="308">
        <v>0.17549000000000001</v>
      </c>
      <c r="F754" s="307" t="s">
        <v>763</v>
      </c>
      <c r="G754" s="306" t="s">
        <v>1349</v>
      </c>
      <c r="H754" s="306" t="s">
        <v>1350</v>
      </c>
      <c r="I754" s="306" t="s">
        <v>1351</v>
      </c>
      <c r="J754" s="321">
        <v>0</v>
      </c>
    </row>
    <row r="755" spans="1:10" ht="20.100000000000001" customHeight="1" x14ac:dyDescent="0.25">
      <c r="A755" s="503"/>
      <c r="B755" s="503"/>
      <c r="C755" s="503"/>
      <c r="D755" s="503"/>
      <c r="E755" s="503"/>
      <c r="F755" s="503" t="s">
        <v>764</v>
      </c>
      <c r="G755" s="503"/>
      <c r="H755" s="503"/>
      <c r="I755" s="503"/>
      <c r="J755" s="320">
        <v>0</v>
      </c>
    </row>
    <row r="756" spans="1:10" x14ac:dyDescent="0.25">
      <c r="A756" s="315"/>
      <c r="B756" s="315"/>
      <c r="C756" s="315"/>
      <c r="D756" s="315"/>
      <c r="E756" s="315" t="s">
        <v>206</v>
      </c>
      <c r="F756" s="316">
        <v>56.982784563371105</v>
      </c>
      <c r="G756" s="315" t="s">
        <v>207</v>
      </c>
      <c r="H756" s="316">
        <v>0</v>
      </c>
      <c r="I756" s="315" t="s">
        <v>208</v>
      </c>
      <c r="J756" s="316">
        <v>56.982784582171753</v>
      </c>
    </row>
    <row r="757" spans="1:10" ht="15.75" thickBot="1" x14ac:dyDescent="0.3">
      <c r="A757" s="315"/>
      <c r="B757" s="315"/>
      <c r="C757" s="315"/>
      <c r="D757" s="315"/>
      <c r="E757" s="315" t="s">
        <v>209</v>
      </c>
      <c r="F757" s="316">
        <v>83.14</v>
      </c>
      <c r="G757" s="315"/>
      <c r="H757" s="508" t="s">
        <v>210</v>
      </c>
      <c r="I757" s="508"/>
      <c r="J757" s="316">
        <v>472.56</v>
      </c>
    </row>
    <row r="758" spans="1:10" ht="0.95" customHeight="1" thickTop="1" x14ac:dyDescent="0.25">
      <c r="A758" s="317"/>
      <c r="B758" s="317"/>
      <c r="C758" s="317"/>
      <c r="D758" s="317"/>
      <c r="E758" s="317"/>
      <c r="F758" s="317"/>
      <c r="G758" s="317"/>
      <c r="H758" s="317"/>
      <c r="I758" s="317"/>
      <c r="J758" s="317"/>
    </row>
    <row r="759" spans="1:10" ht="18" customHeight="1" x14ac:dyDescent="0.25">
      <c r="A759" s="297"/>
      <c r="B759" s="298" t="s">
        <v>3</v>
      </c>
      <c r="C759" s="297" t="s">
        <v>4</v>
      </c>
      <c r="D759" s="297" t="s">
        <v>5</v>
      </c>
      <c r="E759" s="506" t="s">
        <v>202</v>
      </c>
      <c r="F759" s="506"/>
      <c r="G759" s="299" t="s">
        <v>6</v>
      </c>
      <c r="H759" s="298" t="s">
        <v>7</v>
      </c>
      <c r="I759" s="298" t="s">
        <v>8</v>
      </c>
      <c r="J759" s="298" t="s">
        <v>10</v>
      </c>
    </row>
    <row r="760" spans="1:10" ht="26.1" customHeight="1" x14ac:dyDescent="0.25">
      <c r="A760" s="300" t="s">
        <v>127</v>
      </c>
      <c r="B760" s="301" t="s">
        <v>1138</v>
      </c>
      <c r="C760" s="300" t="s">
        <v>304</v>
      </c>
      <c r="D760" s="300" t="s">
        <v>1111</v>
      </c>
      <c r="E760" s="509" t="s">
        <v>121</v>
      </c>
      <c r="F760" s="509"/>
      <c r="G760" s="302" t="s">
        <v>200</v>
      </c>
      <c r="H760" s="303">
        <v>1</v>
      </c>
      <c r="I760" s="304">
        <v>13.13</v>
      </c>
      <c r="J760" s="304">
        <v>13.13</v>
      </c>
    </row>
    <row r="761" spans="1:10" ht="20.100000000000001" customHeight="1" x14ac:dyDescent="0.25">
      <c r="A761" s="297" t="s">
        <v>338</v>
      </c>
      <c r="B761" s="298" t="s">
        <v>3</v>
      </c>
      <c r="C761" s="297" t="s">
        <v>4</v>
      </c>
      <c r="D761" s="297" t="s">
        <v>205</v>
      </c>
      <c r="E761" s="298" t="s">
        <v>90</v>
      </c>
      <c r="F761" s="511" t="s">
        <v>339</v>
      </c>
      <c r="G761" s="511"/>
      <c r="H761" s="511"/>
      <c r="I761" s="511"/>
      <c r="J761" s="298" t="s">
        <v>309</v>
      </c>
    </row>
    <row r="762" spans="1:10" ht="24" customHeight="1" x14ac:dyDescent="0.25">
      <c r="A762" s="310" t="s">
        <v>204</v>
      </c>
      <c r="B762" s="311" t="s">
        <v>703</v>
      </c>
      <c r="C762" s="310" t="s">
        <v>304</v>
      </c>
      <c r="D762" s="310" t="s">
        <v>704</v>
      </c>
      <c r="E762" s="313">
        <v>0.09</v>
      </c>
      <c r="F762" s="310"/>
      <c r="G762" s="310"/>
      <c r="H762" s="310"/>
      <c r="I762" s="318">
        <v>24.143699999999999</v>
      </c>
      <c r="J762" s="318">
        <v>2.1728999999999998</v>
      </c>
    </row>
    <row r="763" spans="1:10" ht="24" customHeight="1" x14ac:dyDescent="0.25">
      <c r="A763" s="310" t="s">
        <v>204</v>
      </c>
      <c r="B763" s="311" t="s">
        <v>1139</v>
      </c>
      <c r="C763" s="310" t="s">
        <v>304</v>
      </c>
      <c r="D763" s="310" t="s">
        <v>1140</v>
      </c>
      <c r="E763" s="313">
        <v>0.09</v>
      </c>
      <c r="F763" s="310"/>
      <c r="G763" s="310"/>
      <c r="H763" s="310"/>
      <c r="I763" s="318">
        <v>33.652299999999997</v>
      </c>
      <c r="J763" s="318">
        <v>3.0287000000000002</v>
      </c>
    </row>
    <row r="764" spans="1:10" ht="20.100000000000001" customHeight="1" x14ac:dyDescent="0.25">
      <c r="A764" s="503"/>
      <c r="B764" s="503"/>
      <c r="C764" s="503"/>
      <c r="D764" s="503"/>
      <c r="E764" s="503"/>
      <c r="F764" s="503" t="s">
        <v>342</v>
      </c>
      <c r="G764" s="503"/>
      <c r="H764" s="503"/>
      <c r="I764" s="503"/>
      <c r="J764" s="320">
        <v>5.2016</v>
      </c>
    </row>
    <row r="765" spans="1:10" ht="20.100000000000001" customHeight="1" x14ac:dyDescent="0.25">
      <c r="A765" s="503"/>
      <c r="B765" s="503"/>
      <c r="C765" s="503"/>
      <c r="D765" s="503"/>
      <c r="E765" s="503"/>
      <c r="F765" s="503" t="s">
        <v>343</v>
      </c>
      <c r="G765" s="503"/>
      <c r="H765" s="503"/>
      <c r="I765" s="503"/>
      <c r="J765" s="320">
        <v>0</v>
      </c>
    </row>
    <row r="766" spans="1:10" ht="20.100000000000001" customHeight="1" x14ac:dyDescent="0.25">
      <c r="A766" s="503"/>
      <c r="B766" s="503"/>
      <c r="C766" s="503"/>
      <c r="D766" s="503"/>
      <c r="E766" s="503"/>
      <c r="F766" s="503" t="s">
        <v>313</v>
      </c>
      <c r="G766" s="503"/>
      <c r="H766" s="503"/>
      <c r="I766" s="503"/>
      <c r="J766" s="320">
        <v>5.2016</v>
      </c>
    </row>
    <row r="767" spans="1:10" ht="20.100000000000001" customHeight="1" x14ac:dyDescent="0.25">
      <c r="A767" s="503"/>
      <c r="B767" s="503"/>
      <c r="C767" s="503"/>
      <c r="D767" s="503"/>
      <c r="E767" s="503"/>
      <c r="F767" s="503" t="s">
        <v>314</v>
      </c>
      <c r="G767" s="503"/>
      <c r="H767" s="503"/>
      <c r="I767" s="503"/>
      <c r="J767" s="320">
        <v>0</v>
      </c>
    </row>
    <row r="768" spans="1:10" ht="20.100000000000001" customHeight="1" x14ac:dyDescent="0.25">
      <c r="A768" s="503"/>
      <c r="B768" s="503"/>
      <c r="C768" s="503"/>
      <c r="D768" s="503"/>
      <c r="E768" s="503"/>
      <c r="F768" s="503" t="s">
        <v>315</v>
      </c>
      <c r="G768" s="503"/>
      <c r="H768" s="503"/>
      <c r="I768" s="503"/>
      <c r="J768" s="320">
        <v>0</v>
      </c>
    </row>
    <row r="769" spans="1:10" ht="20.100000000000001" customHeight="1" x14ac:dyDescent="0.25">
      <c r="A769" s="503"/>
      <c r="B769" s="503"/>
      <c r="C769" s="503"/>
      <c r="D769" s="503"/>
      <c r="E769" s="503"/>
      <c r="F769" s="503" t="s">
        <v>316</v>
      </c>
      <c r="G769" s="503"/>
      <c r="H769" s="503"/>
      <c r="I769" s="503"/>
      <c r="J769" s="320">
        <v>1</v>
      </c>
    </row>
    <row r="770" spans="1:10" ht="20.100000000000001" customHeight="1" x14ac:dyDescent="0.25">
      <c r="A770" s="503"/>
      <c r="B770" s="503"/>
      <c r="C770" s="503"/>
      <c r="D770" s="503"/>
      <c r="E770" s="503"/>
      <c r="F770" s="503" t="s">
        <v>317</v>
      </c>
      <c r="G770" s="503"/>
      <c r="H770" s="503"/>
      <c r="I770" s="503"/>
      <c r="J770" s="320">
        <v>5.2016</v>
      </c>
    </row>
    <row r="771" spans="1:10" ht="20.100000000000001" customHeight="1" x14ac:dyDescent="0.25">
      <c r="A771" s="297" t="s">
        <v>350</v>
      </c>
      <c r="B771" s="298" t="s">
        <v>4</v>
      </c>
      <c r="C771" s="297" t="s">
        <v>3</v>
      </c>
      <c r="D771" s="297" t="s">
        <v>221</v>
      </c>
      <c r="E771" s="298" t="s">
        <v>90</v>
      </c>
      <c r="F771" s="298" t="s">
        <v>318</v>
      </c>
      <c r="G771" s="511" t="s">
        <v>319</v>
      </c>
      <c r="H771" s="511"/>
      <c r="I771" s="511"/>
      <c r="J771" s="298" t="s">
        <v>309</v>
      </c>
    </row>
    <row r="772" spans="1:10" ht="24" customHeight="1" x14ac:dyDescent="0.25">
      <c r="A772" s="310" t="s">
        <v>204</v>
      </c>
      <c r="B772" s="311" t="s">
        <v>304</v>
      </c>
      <c r="C772" s="310" t="s">
        <v>1141</v>
      </c>
      <c r="D772" s="310" t="s">
        <v>1142</v>
      </c>
      <c r="E772" s="313">
        <v>1.1000000000000001</v>
      </c>
      <c r="F772" s="312" t="s">
        <v>200</v>
      </c>
      <c r="G772" s="514">
        <v>6.9889999999999999</v>
      </c>
      <c r="H772" s="514"/>
      <c r="I772" s="507"/>
      <c r="J772" s="318">
        <v>7.6879</v>
      </c>
    </row>
    <row r="773" spans="1:10" ht="26.1" customHeight="1" x14ac:dyDescent="0.25">
      <c r="A773" s="310" t="s">
        <v>204</v>
      </c>
      <c r="B773" s="311" t="s">
        <v>304</v>
      </c>
      <c r="C773" s="310" t="s">
        <v>1143</v>
      </c>
      <c r="D773" s="310" t="s">
        <v>1144</v>
      </c>
      <c r="E773" s="313">
        <v>1.4999999999999999E-2</v>
      </c>
      <c r="F773" s="312" t="s">
        <v>200</v>
      </c>
      <c r="G773" s="514">
        <v>13.53</v>
      </c>
      <c r="H773" s="514"/>
      <c r="I773" s="507"/>
      <c r="J773" s="318">
        <v>0.20300000000000001</v>
      </c>
    </row>
    <row r="774" spans="1:10" ht="20.100000000000001" customHeight="1" x14ac:dyDescent="0.25">
      <c r="A774" s="503"/>
      <c r="B774" s="503"/>
      <c r="C774" s="503"/>
      <c r="D774" s="503"/>
      <c r="E774" s="503"/>
      <c r="F774" s="503" t="s">
        <v>351</v>
      </c>
      <c r="G774" s="503"/>
      <c r="H774" s="503"/>
      <c r="I774" s="503"/>
      <c r="J774" s="320">
        <v>7.8909000000000002</v>
      </c>
    </row>
    <row r="775" spans="1:10" ht="20.100000000000001" customHeight="1" x14ac:dyDescent="0.25">
      <c r="A775" s="297" t="s">
        <v>320</v>
      </c>
      <c r="B775" s="298" t="s">
        <v>4</v>
      </c>
      <c r="C775" s="297" t="s">
        <v>204</v>
      </c>
      <c r="D775" s="297" t="s">
        <v>321</v>
      </c>
      <c r="E775" s="298" t="s">
        <v>3</v>
      </c>
      <c r="F775" s="298" t="s">
        <v>90</v>
      </c>
      <c r="G775" s="299" t="s">
        <v>318</v>
      </c>
      <c r="H775" s="511" t="s">
        <v>319</v>
      </c>
      <c r="I775" s="511"/>
      <c r="J775" s="298" t="s">
        <v>309</v>
      </c>
    </row>
    <row r="776" spans="1:10" ht="39" customHeight="1" x14ac:dyDescent="0.25">
      <c r="A776" s="305" t="s">
        <v>322</v>
      </c>
      <c r="B776" s="306" t="s">
        <v>304</v>
      </c>
      <c r="C776" s="305" t="s">
        <v>1141</v>
      </c>
      <c r="D776" s="305" t="s">
        <v>352</v>
      </c>
      <c r="E776" s="306">
        <v>5914655</v>
      </c>
      <c r="F776" s="308">
        <v>1.1000000000000001E-3</v>
      </c>
      <c r="G776" s="307" t="s">
        <v>323</v>
      </c>
      <c r="H776" s="513">
        <v>35.43</v>
      </c>
      <c r="I776" s="510"/>
      <c r="J776" s="321">
        <v>3.9E-2</v>
      </c>
    </row>
    <row r="777" spans="1:10" ht="39" customHeight="1" x14ac:dyDescent="0.25">
      <c r="A777" s="305" t="s">
        <v>322</v>
      </c>
      <c r="B777" s="306" t="s">
        <v>304</v>
      </c>
      <c r="C777" s="305" t="s">
        <v>1143</v>
      </c>
      <c r="D777" s="305" t="s">
        <v>352</v>
      </c>
      <c r="E777" s="306">
        <v>5914655</v>
      </c>
      <c r="F777" s="308">
        <v>2.0000000000000002E-5</v>
      </c>
      <c r="G777" s="307" t="s">
        <v>323</v>
      </c>
      <c r="H777" s="513">
        <v>35.43</v>
      </c>
      <c r="I777" s="510"/>
      <c r="J777" s="321">
        <v>6.9999999999999999E-4</v>
      </c>
    </row>
    <row r="778" spans="1:10" ht="20.100000000000001" customHeight="1" x14ac:dyDescent="0.25">
      <c r="A778" s="503"/>
      <c r="B778" s="503"/>
      <c r="C778" s="503"/>
      <c r="D778" s="503"/>
      <c r="E778" s="503"/>
      <c r="F778" s="503" t="s">
        <v>324</v>
      </c>
      <c r="G778" s="503"/>
      <c r="H778" s="503"/>
      <c r="I778" s="503"/>
      <c r="J778" s="320">
        <v>3.9699999999999999E-2</v>
      </c>
    </row>
    <row r="779" spans="1:10" ht="20.100000000000001" customHeight="1" x14ac:dyDescent="0.25">
      <c r="A779" s="297" t="s">
        <v>757</v>
      </c>
      <c r="B779" s="298" t="s">
        <v>4</v>
      </c>
      <c r="C779" s="297" t="s">
        <v>204</v>
      </c>
      <c r="D779" s="297" t="s">
        <v>758</v>
      </c>
      <c r="E779" s="298" t="s">
        <v>90</v>
      </c>
      <c r="F779" s="298" t="s">
        <v>318</v>
      </c>
      <c r="G779" s="512" t="s">
        <v>759</v>
      </c>
      <c r="H779" s="511"/>
      <c r="I779" s="511"/>
      <c r="J779" s="298" t="s">
        <v>309</v>
      </c>
    </row>
    <row r="780" spans="1:10" ht="20.100000000000001" customHeight="1" x14ac:dyDescent="0.25">
      <c r="A780" s="299"/>
      <c r="B780" s="299"/>
      <c r="C780" s="299"/>
      <c r="D780" s="299"/>
      <c r="E780" s="299"/>
      <c r="F780" s="299"/>
      <c r="G780" s="299" t="s">
        <v>760</v>
      </c>
      <c r="H780" s="299" t="s">
        <v>761</v>
      </c>
      <c r="I780" s="299" t="s">
        <v>762</v>
      </c>
      <c r="J780" s="299"/>
    </row>
    <row r="781" spans="1:10" ht="50.1" customHeight="1" x14ac:dyDescent="0.25">
      <c r="A781" s="305" t="s">
        <v>758</v>
      </c>
      <c r="B781" s="306" t="s">
        <v>304</v>
      </c>
      <c r="C781" s="305" t="s">
        <v>1141</v>
      </c>
      <c r="D781" s="305" t="s">
        <v>1145</v>
      </c>
      <c r="E781" s="308">
        <v>1.1000000000000001E-3</v>
      </c>
      <c r="F781" s="307" t="s">
        <v>763</v>
      </c>
      <c r="G781" s="306" t="s">
        <v>1349</v>
      </c>
      <c r="H781" s="306" t="s">
        <v>1350</v>
      </c>
      <c r="I781" s="306" t="s">
        <v>1351</v>
      </c>
      <c r="J781" s="321">
        <v>0</v>
      </c>
    </row>
    <row r="782" spans="1:10" ht="50.1" customHeight="1" x14ac:dyDescent="0.25">
      <c r="A782" s="305" t="s">
        <v>758</v>
      </c>
      <c r="B782" s="306" t="s">
        <v>304</v>
      </c>
      <c r="C782" s="305" t="s">
        <v>1143</v>
      </c>
      <c r="D782" s="305" t="s">
        <v>1146</v>
      </c>
      <c r="E782" s="308">
        <v>2.0000000000000002E-5</v>
      </c>
      <c r="F782" s="307" t="s">
        <v>763</v>
      </c>
      <c r="G782" s="306" t="s">
        <v>1349</v>
      </c>
      <c r="H782" s="306" t="s">
        <v>1350</v>
      </c>
      <c r="I782" s="306" t="s">
        <v>1351</v>
      </c>
      <c r="J782" s="321">
        <v>0</v>
      </c>
    </row>
    <row r="783" spans="1:10" ht="20.100000000000001" customHeight="1" x14ac:dyDescent="0.25">
      <c r="A783" s="503"/>
      <c r="B783" s="503"/>
      <c r="C783" s="503"/>
      <c r="D783" s="503"/>
      <c r="E783" s="503"/>
      <c r="F783" s="503" t="s">
        <v>764</v>
      </c>
      <c r="G783" s="503"/>
      <c r="H783" s="503"/>
      <c r="I783" s="503"/>
      <c r="J783" s="320">
        <v>0</v>
      </c>
    </row>
    <row r="784" spans="1:10" x14ac:dyDescent="0.25">
      <c r="A784" s="315"/>
      <c r="B784" s="315"/>
      <c r="C784" s="315"/>
      <c r="D784" s="315"/>
      <c r="E784" s="315" t="s">
        <v>206</v>
      </c>
      <c r="F784" s="316">
        <v>5.2145554000000001</v>
      </c>
      <c r="G784" s="315" t="s">
        <v>207</v>
      </c>
      <c r="H784" s="316">
        <v>0</v>
      </c>
      <c r="I784" s="315" t="s">
        <v>208</v>
      </c>
      <c r="J784" s="316">
        <v>5.214555415235008</v>
      </c>
    </row>
    <row r="785" spans="1:10" ht="15.75" thickBot="1" x14ac:dyDescent="0.3">
      <c r="A785" s="315"/>
      <c r="B785" s="315"/>
      <c r="C785" s="315"/>
      <c r="D785" s="315"/>
      <c r="E785" s="315" t="s">
        <v>209</v>
      </c>
      <c r="F785" s="316">
        <v>2.8</v>
      </c>
      <c r="G785" s="315"/>
      <c r="H785" s="508" t="s">
        <v>210</v>
      </c>
      <c r="I785" s="508"/>
      <c r="J785" s="316">
        <v>15.93</v>
      </c>
    </row>
    <row r="786" spans="1:10" ht="0.95" customHeight="1" thickTop="1" x14ac:dyDescent="0.25">
      <c r="A786" s="317"/>
      <c r="B786" s="317"/>
      <c r="C786" s="317"/>
      <c r="D786" s="317"/>
      <c r="E786" s="317"/>
      <c r="F786" s="317"/>
      <c r="G786" s="317"/>
      <c r="H786" s="317"/>
      <c r="I786" s="317"/>
      <c r="J786" s="317"/>
    </row>
    <row r="787" spans="1:10" ht="18" customHeight="1" x14ac:dyDescent="0.25">
      <c r="A787" s="297"/>
      <c r="B787" s="298" t="s">
        <v>3</v>
      </c>
      <c r="C787" s="297" t="s">
        <v>4</v>
      </c>
      <c r="D787" s="297" t="s">
        <v>5</v>
      </c>
      <c r="E787" s="506" t="s">
        <v>202</v>
      </c>
      <c r="F787" s="506"/>
      <c r="G787" s="299" t="s">
        <v>6</v>
      </c>
      <c r="H787" s="298" t="s">
        <v>7</v>
      </c>
      <c r="I787" s="298" t="s">
        <v>8</v>
      </c>
      <c r="J787" s="298" t="s">
        <v>10</v>
      </c>
    </row>
    <row r="788" spans="1:10" ht="51.95" customHeight="1" x14ac:dyDescent="0.25">
      <c r="A788" s="300" t="s">
        <v>127</v>
      </c>
      <c r="B788" s="301" t="s">
        <v>465</v>
      </c>
      <c r="C788" s="300" t="s">
        <v>94</v>
      </c>
      <c r="D788" s="300" t="s">
        <v>466</v>
      </c>
      <c r="E788" s="509" t="s">
        <v>879</v>
      </c>
      <c r="F788" s="509"/>
      <c r="G788" s="302" t="s">
        <v>239</v>
      </c>
      <c r="H788" s="303">
        <v>1</v>
      </c>
      <c r="I788" s="304">
        <v>0.43</v>
      </c>
      <c r="J788" s="304">
        <v>0.43</v>
      </c>
    </row>
    <row r="789" spans="1:10" ht="51.95" customHeight="1" x14ac:dyDescent="0.25">
      <c r="A789" s="305" t="s">
        <v>203</v>
      </c>
      <c r="B789" s="306" t="s">
        <v>489</v>
      </c>
      <c r="C789" s="305" t="s">
        <v>94</v>
      </c>
      <c r="D789" s="305" t="s">
        <v>490</v>
      </c>
      <c r="E789" s="510" t="s">
        <v>900</v>
      </c>
      <c r="F789" s="510"/>
      <c r="G789" s="307" t="s">
        <v>132</v>
      </c>
      <c r="H789" s="308">
        <v>1</v>
      </c>
      <c r="I789" s="309">
        <v>0.35</v>
      </c>
      <c r="J789" s="309">
        <v>0.35</v>
      </c>
    </row>
    <row r="790" spans="1:10" ht="39" customHeight="1" x14ac:dyDescent="0.25">
      <c r="A790" s="305" t="s">
        <v>203</v>
      </c>
      <c r="B790" s="306" t="s">
        <v>491</v>
      </c>
      <c r="C790" s="305" t="s">
        <v>94</v>
      </c>
      <c r="D790" s="305" t="s">
        <v>492</v>
      </c>
      <c r="E790" s="510" t="s">
        <v>900</v>
      </c>
      <c r="F790" s="510"/>
      <c r="G790" s="307" t="s">
        <v>132</v>
      </c>
      <c r="H790" s="308">
        <v>1</v>
      </c>
      <c r="I790" s="309">
        <v>0.08</v>
      </c>
      <c r="J790" s="309">
        <v>0.08</v>
      </c>
    </row>
    <row r="791" spans="1:10" x14ac:dyDescent="0.25">
      <c r="A791" s="315"/>
      <c r="B791" s="315"/>
      <c r="C791" s="315"/>
      <c r="D791" s="315"/>
      <c r="E791" s="315" t="s">
        <v>206</v>
      </c>
      <c r="F791" s="316">
        <v>0</v>
      </c>
      <c r="G791" s="315" t="s">
        <v>207</v>
      </c>
      <c r="H791" s="316">
        <v>0</v>
      </c>
      <c r="I791" s="315" t="s">
        <v>208</v>
      </c>
      <c r="J791" s="316">
        <v>0</v>
      </c>
    </row>
    <row r="792" spans="1:10" ht="15.75" thickBot="1" x14ac:dyDescent="0.3">
      <c r="A792" s="315"/>
      <c r="B792" s="315"/>
      <c r="C792" s="315"/>
      <c r="D792" s="315"/>
      <c r="E792" s="315" t="s">
        <v>209</v>
      </c>
      <c r="F792" s="316">
        <v>0.09</v>
      </c>
      <c r="G792" s="315"/>
      <c r="H792" s="508" t="s">
        <v>210</v>
      </c>
      <c r="I792" s="508"/>
      <c r="J792" s="316">
        <v>0.52</v>
      </c>
    </row>
    <row r="793" spans="1:10" ht="0.95" customHeight="1" thickTop="1" x14ac:dyDescent="0.25">
      <c r="A793" s="317"/>
      <c r="B793" s="317"/>
      <c r="C793" s="317"/>
      <c r="D793" s="317"/>
      <c r="E793" s="317"/>
      <c r="F793" s="317"/>
      <c r="G793" s="317"/>
      <c r="H793" s="317"/>
      <c r="I793" s="317"/>
      <c r="J793" s="317"/>
    </row>
    <row r="794" spans="1:10" ht="18" customHeight="1" x14ac:dyDescent="0.25">
      <c r="A794" s="297"/>
      <c r="B794" s="298" t="s">
        <v>3</v>
      </c>
      <c r="C794" s="297" t="s">
        <v>4</v>
      </c>
      <c r="D794" s="297" t="s">
        <v>5</v>
      </c>
      <c r="E794" s="506" t="s">
        <v>202</v>
      </c>
      <c r="F794" s="506"/>
      <c r="G794" s="299" t="s">
        <v>6</v>
      </c>
      <c r="H794" s="298" t="s">
        <v>7</v>
      </c>
      <c r="I794" s="298" t="s">
        <v>8</v>
      </c>
      <c r="J794" s="298" t="s">
        <v>10</v>
      </c>
    </row>
    <row r="795" spans="1:10" ht="51.95" customHeight="1" x14ac:dyDescent="0.25">
      <c r="A795" s="300" t="s">
        <v>127</v>
      </c>
      <c r="B795" s="301" t="s">
        <v>463</v>
      </c>
      <c r="C795" s="300" t="s">
        <v>94</v>
      </c>
      <c r="D795" s="300" t="s">
        <v>464</v>
      </c>
      <c r="E795" s="509" t="s">
        <v>879</v>
      </c>
      <c r="F795" s="509"/>
      <c r="G795" s="302" t="s">
        <v>236</v>
      </c>
      <c r="H795" s="303">
        <v>1</v>
      </c>
      <c r="I795" s="304">
        <v>2.2200000000000002</v>
      </c>
      <c r="J795" s="304">
        <v>2.2200000000000002</v>
      </c>
    </row>
    <row r="796" spans="1:10" ht="51.95" customHeight="1" x14ac:dyDescent="0.25">
      <c r="A796" s="305" t="s">
        <v>203</v>
      </c>
      <c r="B796" s="306" t="s">
        <v>489</v>
      </c>
      <c r="C796" s="305" t="s">
        <v>94</v>
      </c>
      <c r="D796" s="305" t="s">
        <v>490</v>
      </c>
      <c r="E796" s="510" t="s">
        <v>900</v>
      </c>
      <c r="F796" s="510"/>
      <c r="G796" s="307" t="s">
        <v>132</v>
      </c>
      <c r="H796" s="308">
        <v>1</v>
      </c>
      <c r="I796" s="309">
        <v>0.35</v>
      </c>
      <c r="J796" s="309">
        <v>0.35</v>
      </c>
    </row>
    <row r="797" spans="1:10" ht="39" customHeight="1" x14ac:dyDescent="0.25">
      <c r="A797" s="305" t="s">
        <v>203</v>
      </c>
      <c r="B797" s="306" t="s">
        <v>491</v>
      </c>
      <c r="C797" s="305" t="s">
        <v>94</v>
      </c>
      <c r="D797" s="305" t="s">
        <v>492</v>
      </c>
      <c r="E797" s="510" t="s">
        <v>900</v>
      </c>
      <c r="F797" s="510"/>
      <c r="G797" s="307" t="s">
        <v>132</v>
      </c>
      <c r="H797" s="308">
        <v>1</v>
      </c>
      <c r="I797" s="309">
        <v>0.08</v>
      </c>
      <c r="J797" s="309">
        <v>0.08</v>
      </c>
    </row>
    <row r="798" spans="1:10" ht="51.95" customHeight="1" x14ac:dyDescent="0.25">
      <c r="A798" s="305" t="s">
        <v>203</v>
      </c>
      <c r="B798" s="306" t="s">
        <v>493</v>
      </c>
      <c r="C798" s="305" t="s">
        <v>94</v>
      </c>
      <c r="D798" s="305" t="s">
        <v>494</v>
      </c>
      <c r="E798" s="510" t="s">
        <v>900</v>
      </c>
      <c r="F798" s="510"/>
      <c r="G798" s="307" t="s">
        <v>132</v>
      </c>
      <c r="H798" s="308">
        <v>1</v>
      </c>
      <c r="I798" s="309">
        <v>0.39</v>
      </c>
      <c r="J798" s="309">
        <v>0.39</v>
      </c>
    </row>
    <row r="799" spans="1:10" ht="51.95" customHeight="1" x14ac:dyDescent="0.25">
      <c r="A799" s="305" t="s">
        <v>203</v>
      </c>
      <c r="B799" s="306" t="s">
        <v>495</v>
      </c>
      <c r="C799" s="305" t="s">
        <v>94</v>
      </c>
      <c r="D799" s="305" t="s">
        <v>496</v>
      </c>
      <c r="E799" s="510" t="s">
        <v>900</v>
      </c>
      <c r="F799" s="510"/>
      <c r="G799" s="307" t="s">
        <v>132</v>
      </c>
      <c r="H799" s="308">
        <v>1</v>
      </c>
      <c r="I799" s="309">
        <v>1.4</v>
      </c>
      <c r="J799" s="309">
        <v>1.4</v>
      </c>
    </row>
    <row r="800" spans="1:10" x14ac:dyDescent="0.25">
      <c r="A800" s="315"/>
      <c r="B800" s="315"/>
      <c r="C800" s="315"/>
      <c r="D800" s="315"/>
      <c r="E800" s="315" t="s">
        <v>206</v>
      </c>
      <c r="F800" s="316">
        <v>0</v>
      </c>
      <c r="G800" s="315" t="s">
        <v>207</v>
      </c>
      <c r="H800" s="316">
        <v>0</v>
      </c>
      <c r="I800" s="315" t="s">
        <v>208</v>
      </c>
      <c r="J800" s="316">
        <v>0</v>
      </c>
    </row>
    <row r="801" spans="1:10" ht="15.75" thickBot="1" x14ac:dyDescent="0.3">
      <c r="A801" s="315"/>
      <c r="B801" s="315"/>
      <c r="C801" s="315"/>
      <c r="D801" s="315"/>
      <c r="E801" s="315" t="s">
        <v>209</v>
      </c>
      <c r="F801" s="316">
        <v>0.47</v>
      </c>
      <c r="G801" s="315"/>
      <c r="H801" s="508" t="s">
        <v>210</v>
      </c>
      <c r="I801" s="508"/>
      <c r="J801" s="316">
        <v>2.69</v>
      </c>
    </row>
    <row r="802" spans="1:10" ht="0.95" customHeight="1" thickTop="1" x14ac:dyDescent="0.25">
      <c r="A802" s="317"/>
      <c r="B802" s="317"/>
      <c r="C802" s="317"/>
      <c r="D802" s="317"/>
      <c r="E802" s="317"/>
      <c r="F802" s="317"/>
      <c r="G802" s="317"/>
      <c r="H802" s="317"/>
      <c r="I802" s="317"/>
      <c r="J802" s="317"/>
    </row>
    <row r="803" spans="1:10" ht="18" customHeight="1" x14ac:dyDescent="0.25">
      <c r="A803" s="297"/>
      <c r="B803" s="298" t="s">
        <v>3</v>
      </c>
      <c r="C803" s="297" t="s">
        <v>4</v>
      </c>
      <c r="D803" s="297" t="s">
        <v>5</v>
      </c>
      <c r="E803" s="506" t="s">
        <v>202</v>
      </c>
      <c r="F803" s="506"/>
      <c r="G803" s="299" t="s">
        <v>6</v>
      </c>
      <c r="H803" s="298" t="s">
        <v>7</v>
      </c>
      <c r="I803" s="298" t="s">
        <v>8</v>
      </c>
      <c r="J803" s="298" t="s">
        <v>10</v>
      </c>
    </row>
    <row r="804" spans="1:10" ht="51.95" customHeight="1" x14ac:dyDescent="0.25">
      <c r="A804" s="300" t="s">
        <v>127</v>
      </c>
      <c r="B804" s="301" t="s">
        <v>489</v>
      </c>
      <c r="C804" s="300" t="s">
        <v>94</v>
      </c>
      <c r="D804" s="300" t="s">
        <v>490</v>
      </c>
      <c r="E804" s="509" t="s">
        <v>900</v>
      </c>
      <c r="F804" s="509"/>
      <c r="G804" s="302" t="s">
        <v>132</v>
      </c>
      <c r="H804" s="303">
        <v>1</v>
      </c>
      <c r="I804" s="304">
        <v>0.35</v>
      </c>
      <c r="J804" s="304">
        <v>0.35</v>
      </c>
    </row>
    <row r="805" spans="1:10" ht="39" customHeight="1" x14ac:dyDescent="0.25">
      <c r="A805" s="310" t="s">
        <v>204</v>
      </c>
      <c r="B805" s="311" t="s">
        <v>497</v>
      </c>
      <c r="C805" s="310" t="s">
        <v>94</v>
      </c>
      <c r="D805" s="310" t="s">
        <v>931</v>
      </c>
      <c r="E805" s="507" t="s">
        <v>810</v>
      </c>
      <c r="F805" s="507"/>
      <c r="G805" s="312" t="s">
        <v>128</v>
      </c>
      <c r="H805" s="313">
        <v>6.3999999999999997E-5</v>
      </c>
      <c r="I805" s="314">
        <v>5583.5</v>
      </c>
      <c r="J805" s="314">
        <v>0.35</v>
      </c>
    </row>
    <row r="806" spans="1:10" x14ac:dyDescent="0.25">
      <c r="A806" s="315"/>
      <c r="B806" s="315"/>
      <c r="C806" s="315"/>
      <c r="D806" s="315"/>
      <c r="E806" s="315" t="s">
        <v>206</v>
      </c>
      <c r="F806" s="316">
        <v>0</v>
      </c>
      <c r="G806" s="315" t="s">
        <v>207</v>
      </c>
      <c r="H806" s="316">
        <v>0</v>
      </c>
      <c r="I806" s="315" t="s">
        <v>208</v>
      </c>
      <c r="J806" s="316">
        <v>0</v>
      </c>
    </row>
    <row r="807" spans="1:10" ht="15.75" thickBot="1" x14ac:dyDescent="0.3">
      <c r="A807" s="315"/>
      <c r="B807" s="315"/>
      <c r="C807" s="315"/>
      <c r="D807" s="315"/>
      <c r="E807" s="315" t="s">
        <v>209</v>
      </c>
      <c r="F807" s="316">
        <v>7.0000000000000007E-2</v>
      </c>
      <c r="G807" s="315"/>
      <c r="H807" s="508" t="s">
        <v>210</v>
      </c>
      <c r="I807" s="508"/>
      <c r="J807" s="316">
        <v>0.42</v>
      </c>
    </row>
    <row r="808" spans="1:10" ht="0.95" customHeight="1" thickTop="1" x14ac:dyDescent="0.25">
      <c r="A808" s="317"/>
      <c r="B808" s="317"/>
      <c r="C808" s="317"/>
      <c r="D808" s="317"/>
      <c r="E808" s="317"/>
      <c r="F808" s="317"/>
      <c r="G808" s="317"/>
      <c r="H808" s="317"/>
      <c r="I808" s="317"/>
      <c r="J808" s="317"/>
    </row>
    <row r="809" spans="1:10" ht="18" customHeight="1" x14ac:dyDescent="0.25">
      <c r="A809" s="297"/>
      <c r="B809" s="298" t="s">
        <v>3</v>
      </c>
      <c r="C809" s="297" t="s">
        <v>4</v>
      </c>
      <c r="D809" s="297" t="s">
        <v>5</v>
      </c>
      <c r="E809" s="506" t="s">
        <v>202</v>
      </c>
      <c r="F809" s="506"/>
      <c r="G809" s="299" t="s">
        <v>6</v>
      </c>
      <c r="H809" s="298" t="s">
        <v>7</v>
      </c>
      <c r="I809" s="298" t="s">
        <v>8</v>
      </c>
      <c r="J809" s="298" t="s">
        <v>10</v>
      </c>
    </row>
    <row r="810" spans="1:10" ht="39" customHeight="1" x14ac:dyDescent="0.25">
      <c r="A810" s="300" t="s">
        <v>127</v>
      </c>
      <c r="B810" s="301" t="s">
        <v>491</v>
      </c>
      <c r="C810" s="300" t="s">
        <v>94</v>
      </c>
      <c r="D810" s="300" t="s">
        <v>492</v>
      </c>
      <c r="E810" s="509" t="s">
        <v>900</v>
      </c>
      <c r="F810" s="509"/>
      <c r="G810" s="302" t="s">
        <v>132</v>
      </c>
      <c r="H810" s="303">
        <v>1</v>
      </c>
      <c r="I810" s="304">
        <v>0.08</v>
      </c>
      <c r="J810" s="304">
        <v>0.08</v>
      </c>
    </row>
    <row r="811" spans="1:10" ht="39" customHeight="1" x14ac:dyDescent="0.25">
      <c r="A811" s="310" t="s">
        <v>204</v>
      </c>
      <c r="B811" s="311" t="s">
        <v>497</v>
      </c>
      <c r="C811" s="310" t="s">
        <v>94</v>
      </c>
      <c r="D811" s="310" t="s">
        <v>931</v>
      </c>
      <c r="E811" s="507" t="s">
        <v>810</v>
      </c>
      <c r="F811" s="507"/>
      <c r="G811" s="312" t="s">
        <v>128</v>
      </c>
      <c r="H811" s="313">
        <v>1.4800000000000001E-5</v>
      </c>
      <c r="I811" s="314">
        <v>5583.5</v>
      </c>
      <c r="J811" s="314">
        <v>0.08</v>
      </c>
    </row>
    <row r="812" spans="1:10" x14ac:dyDescent="0.25">
      <c r="A812" s="315"/>
      <c r="B812" s="315"/>
      <c r="C812" s="315"/>
      <c r="D812" s="315"/>
      <c r="E812" s="315" t="s">
        <v>206</v>
      </c>
      <c r="F812" s="316">
        <v>0</v>
      </c>
      <c r="G812" s="315" t="s">
        <v>207</v>
      </c>
      <c r="H812" s="316">
        <v>0</v>
      </c>
      <c r="I812" s="315" t="s">
        <v>208</v>
      </c>
      <c r="J812" s="316">
        <v>0</v>
      </c>
    </row>
    <row r="813" spans="1:10" ht="15.75" thickBot="1" x14ac:dyDescent="0.3">
      <c r="A813" s="315"/>
      <c r="B813" s="315"/>
      <c r="C813" s="315"/>
      <c r="D813" s="315"/>
      <c r="E813" s="315" t="s">
        <v>209</v>
      </c>
      <c r="F813" s="316">
        <v>0.01</v>
      </c>
      <c r="G813" s="315"/>
      <c r="H813" s="508" t="s">
        <v>210</v>
      </c>
      <c r="I813" s="508"/>
      <c r="J813" s="316">
        <v>0.09</v>
      </c>
    </row>
    <row r="814" spans="1:10" ht="0.95" customHeight="1" thickTop="1" x14ac:dyDescent="0.25">
      <c r="A814" s="317"/>
      <c r="B814" s="317"/>
      <c r="C814" s="317"/>
      <c r="D814" s="317"/>
      <c r="E814" s="317"/>
      <c r="F814" s="317"/>
      <c r="G814" s="317"/>
      <c r="H814" s="317"/>
      <c r="I814" s="317"/>
      <c r="J814" s="317"/>
    </row>
    <row r="815" spans="1:10" ht="18" customHeight="1" x14ac:dyDescent="0.25">
      <c r="A815" s="297"/>
      <c r="B815" s="298" t="s">
        <v>3</v>
      </c>
      <c r="C815" s="297" t="s">
        <v>4</v>
      </c>
      <c r="D815" s="297" t="s">
        <v>5</v>
      </c>
      <c r="E815" s="506" t="s">
        <v>202</v>
      </c>
      <c r="F815" s="506"/>
      <c r="G815" s="299" t="s">
        <v>6</v>
      </c>
      <c r="H815" s="298" t="s">
        <v>7</v>
      </c>
      <c r="I815" s="298" t="s">
        <v>8</v>
      </c>
      <c r="J815" s="298" t="s">
        <v>10</v>
      </c>
    </row>
    <row r="816" spans="1:10" ht="51.95" customHeight="1" x14ac:dyDescent="0.25">
      <c r="A816" s="300" t="s">
        <v>127</v>
      </c>
      <c r="B816" s="301" t="s">
        <v>493</v>
      </c>
      <c r="C816" s="300" t="s">
        <v>94</v>
      </c>
      <c r="D816" s="300" t="s">
        <v>494</v>
      </c>
      <c r="E816" s="509" t="s">
        <v>900</v>
      </c>
      <c r="F816" s="509"/>
      <c r="G816" s="302" t="s">
        <v>132</v>
      </c>
      <c r="H816" s="303">
        <v>1</v>
      </c>
      <c r="I816" s="304">
        <v>0.39</v>
      </c>
      <c r="J816" s="304">
        <v>0.39</v>
      </c>
    </row>
    <row r="817" spans="1:10" ht="39" customHeight="1" x14ac:dyDescent="0.25">
      <c r="A817" s="310" t="s">
        <v>204</v>
      </c>
      <c r="B817" s="311" t="s">
        <v>497</v>
      </c>
      <c r="C817" s="310" t="s">
        <v>94</v>
      </c>
      <c r="D817" s="310" t="s">
        <v>931</v>
      </c>
      <c r="E817" s="507" t="s">
        <v>810</v>
      </c>
      <c r="F817" s="507"/>
      <c r="G817" s="312" t="s">
        <v>128</v>
      </c>
      <c r="H817" s="313">
        <v>6.9999999999999994E-5</v>
      </c>
      <c r="I817" s="314">
        <v>5583.5</v>
      </c>
      <c r="J817" s="314">
        <v>0.39</v>
      </c>
    </row>
    <row r="818" spans="1:10" x14ac:dyDescent="0.25">
      <c r="A818" s="315"/>
      <c r="B818" s="315"/>
      <c r="C818" s="315"/>
      <c r="D818" s="315"/>
      <c r="E818" s="315" t="s">
        <v>206</v>
      </c>
      <c r="F818" s="316">
        <v>0</v>
      </c>
      <c r="G818" s="315" t="s">
        <v>207</v>
      </c>
      <c r="H818" s="316">
        <v>0</v>
      </c>
      <c r="I818" s="315" t="s">
        <v>208</v>
      </c>
      <c r="J818" s="316">
        <v>0</v>
      </c>
    </row>
    <row r="819" spans="1:10" ht="15.75" thickBot="1" x14ac:dyDescent="0.3">
      <c r="A819" s="315"/>
      <c r="B819" s="315"/>
      <c r="C819" s="315"/>
      <c r="D819" s="315"/>
      <c r="E819" s="315" t="s">
        <v>209</v>
      </c>
      <c r="F819" s="316">
        <v>0.08</v>
      </c>
      <c r="G819" s="315"/>
      <c r="H819" s="508" t="s">
        <v>210</v>
      </c>
      <c r="I819" s="508"/>
      <c r="J819" s="316">
        <v>0.47</v>
      </c>
    </row>
    <row r="820" spans="1:10" ht="0.95" customHeight="1" thickTop="1" x14ac:dyDescent="0.25">
      <c r="A820" s="317"/>
      <c r="B820" s="317"/>
      <c r="C820" s="317"/>
      <c r="D820" s="317"/>
      <c r="E820" s="317"/>
      <c r="F820" s="317"/>
      <c r="G820" s="317"/>
      <c r="H820" s="317"/>
      <c r="I820" s="317"/>
      <c r="J820" s="317"/>
    </row>
    <row r="821" spans="1:10" ht="18" customHeight="1" x14ac:dyDescent="0.25">
      <c r="A821" s="297"/>
      <c r="B821" s="298" t="s">
        <v>3</v>
      </c>
      <c r="C821" s="297" t="s">
        <v>4</v>
      </c>
      <c r="D821" s="297" t="s">
        <v>5</v>
      </c>
      <c r="E821" s="506" t="s">
        <v>202</v>
      </c>
      <c r="F821" s="506"/>
      <c r="G821" s="299" t="s">
        <v>6</v>
      </c>
      <c r="H821" s="298" t="s">
        <v>7</v>
      </c>
      <c r="I821" s="298" t="s">
        <v>8</v>
      </c>
      <c r="J821" s="298" t="s">
        <v>10</v>
      </c>
    </row>
    <row r="822" spans="1:10" ht="51.95" customHeight="1" x14ac:dyDescent="0.25">
      <c r="A822" s="300" t="s">
        <v>127</v>
      </c>
      <c r="B822" s="301" t="s">
        <v>495</v>
      </c>
      <c r="C822" s="300" t="s">
        <v>94</v>
      </c>
      <c r="D822" s="300" t="s">
        <v>496</v>
      </c>
      <c r="E822" s="509" t="s">
        <v>900</v>
      </c>
      <c r="F822" s="509"/>
      <c r="G822" s="302" t="s">
        <v>132</v>
      </c>
      <c r="H822" s="303">
        <v>1</v>
      </c>
      <c r="I822" s="304">
        <v>1.4</v>
      </c>
      <c r="J822" s="304">
        <v>1.4</v>
      </c>
    </row>
    <row r="823" spans="1:10" ht="26.1" customHeight="1" x14ac:dyDescent="0.25">
      <c r="A823" s="310" t="s">
        <v>204</v>
      </c>
      <c r="B823" s="311" t="s">
        <v>498</v>
      </c>
      <c r="C823" s="310" t="s">
        <v>94</v>
      </c>
      <c r="D823" s="310" t="s">
        <v>499</v>
      </c>
      <c r="E823" s="507" t="s">
        <v>500</v>
      </c>
      <c r="F823" s="507"/>
      <c r="G823" s="312" t="s">
        <v>501</v>
      </c>
      <c r="H823" s="313">
        <v>1.25</v>
      </c>
      <c r="I823" s="314">
        <v>1.1200000000000001</v>
      </c>
      <c r="J823" s="314">
        <v>1.4</v>
      </c>
    </row>
    <row r="824" spans="1:10" x14ac:dyDescent="0.25">
      <c r="A824" s="315"/>
      <c r="B824" s="315"/>
      <c r="C824" s="315"/>
      <c r="D824" s="315"/>
      <c r="E824" s="315" t="s">
        <v>206</v>
      </c>
      <c r="F824" s="316">
        <v>0</v>
      </c>
      <c r="G824" s="315" t="s">
        <v>207</v>
      </c>
      <c r="H824" s="316">
        <v>0</v>
      </c>
      <c r="I824" s="315" t="s">
        <v>208</v>
      </c>
      <c r="J824" s="316">
        <v>0</v>
      </c>
    </row>
    <row r="825" spans="1:10" ht="15.75" thickBot="1" x14ac:dyDescent="0.3">
      <c r="A825" s="315"/>
      <c r="B825" s="315"/>
      <c r="C825" s="315"/>
      <c r="D825" s="315"/>
      <c r="E825" s="315" t="s">
        <v>209</v>
      </c>
      <c r="F825" s="316">
        <v>0.28999999999999998</v>
      </c>
      <c r="G825" s="315"/>
      <c r="H825" s="508" t="s">
        <v>210</v>
      </c>
      <c r="I825" s="508"/>
      <c r="J825" s="316">
        <v>1.69</v>
      </c>
    </row>
    <row r="826" spans="1:10" ht="0.95" customHeight="1" thickTop="1" x14ac:dyDescent="0.25">
      <c r="A826" s="317"/>
      <c r="B826" s="317"/>
      <c r="C826" s="317"/>
      <c r="D826" s="317"/>
      <c r="E826" s="317"/>
      <c r="F826" s="317"/>
      <c r="G826" s="317"/>
      <c r="H826" s="317"/>
      <c r="I826" s="317"/>
      <c r="J826" s="317"/>
    </row>
    <row r="827" spans="1:10" ht="18" customHeight="1" x14ac:dyDescent="0.25">
      <c r="A827" s="297"/>
      <c r="B827" s="298" t="s">
        <v>3</v>
      </c>
      <c r="C827" s="297" t="s">
        <v>4</v>
      </c>
      <c r="D827" s="297" t="s">
        <v>5</v>
      </c>
      <c r="E827" s="506" t="s">
        <v>202</v>
      </c>
      <c r="F827" s="506"/>
      <c r="G827" s="299" t="s">
        <v>6</v>
      </c>
      <c r="H827" s="298" t="s">
        <v>7</v>
      </c>
      <c r="I827" s="298" t="s">
        <v>8</v>
      </c>
      <c r="J827" s="298" t="s">
        <v>10</v>
      </c>
    </row>
    <row r="828" spans="1:10" ht="51.95" customHeight="1" x14ac:dyDescent="0.25">
      <c r="A828" s="300" t="s">
        <v>127</v>
      </c>
      <c r="B828" s="301" t="s">
        <v>502</v>
      </c>
      <c r="C828" s="300" t="s">
        <v>94</v>
      </c>
      <c r="D828" s="300" t="s">
        <v>503</v>
      </c>
      <c r="E828" s="509" t="s">
        <v>879</v>
      </c>
      <c r="F828" s="509"/>
      <c r="G828" s="302" t="s">
        <v>239</v>
      </c>
      <c r="H828" s="303">
        <v>1</v>
      </c>
      <c r="I828" s="304">
        <v>1.78</v>
      </c>
      <c r="J828" s="304">
        <v>1.78</v>
      </c>
    </row>
    <row r="829" spans="1:10" ht="51.95" customHeight="1" x14ac:dyDescent="0.25">
      <c r="A829" s="305" t="s">
        <v>203</v>
      </c>
      <c r="B829" s="306" t="s">
        <v>504</v>
      </c>
      <c r="C829" s="305" t="s">
        <v>94</v>
      </c>
      <c r="D829" s="305" t="s">
        <v>505</v>
      </c>
      <c r="E829" s="510" t="s">
        <v>900</v>
      </c>
      <c r="F829" s="510"/>
      <c r="G829" s="307" t="s">
        <v>132</v>
      </c>
      <c r="H829" s="308">
        <v>1</v>
      </c>
      <c r="I829" s="309">
        <v>1.45</v>
      </c>
      <c r="J829" s="309">
        <v>1.45</v>
      </c>
    </row>
    <row r="830" spans="1:10" ht="39" customHeight="1" x14ac:dyDescent="0.25">
      <c r="A830" s="305" t="s">
        <v>203</v>
      </c>
      <c r="B830" s="306" t="s">
        <v>506</v>
      </c>
      <c r="C830" s="305" t="s">
        <v>94</v>
      </c>
      <c r="D830" s="305" t="s">
        <v>507</v>
      </c>
      <c r="E830" s="510" t="s">
        <v>900</v>
      </c>
      <c r="F830" s="510"/>
      <c r="G830" s="307" t="s">
        <v>132</v>
      </c>
      <c r="H830" s="308">
        <v>1</v>
      </c>
      <c r="I830" s="309">
        <v>0.33</v>
      </c>
      <c r="J830" s="309">
        <v>0.33</v>
      </c>
    </row>
    <row r="831" spans="1:10" x14ac:dyDescent="0.25">
      <c r="A831" s="315"/>
      <c r="B831" s="315"/>
      <c r="C831" s="315"/>
      <c r="D831" s="315"/>
      <c r="E831" s="315" t="s">
        <v>206</v>
      </c>
      <c r="F831" s="316">
        <v>0</v>
      </c>
      <c r="G831" s="315" t="s">
        <v>207</v>
      </c>
      <c r="H831" s="316">
        <v>0</v>
      </c>
      <c r="I831" s="315" t="s">
        <v>208</v>
      </c>
      <c r="J831" s="316">
        <v>0</v>
      </c>
    </row>
    <row r="832" spans="1:10" ht="15.75" thickBot="1" x14ac:dyDescent="0.3">
      <c r="A832" s="315"/>
      <c r="B832" s="315"/>
      <c r="C832" s="315"/>
      <c r="D832" s="315"/>
      <c r="E832" s="315" t="s">
        <v>209</v>
      </c>
      <c r="F832" s="316">
        <v>0.38</v>
      </c>
      <c r="G832" s="315"/>
      <c r="H832" s="508" t="s">
        <v>210</v>
      </c>
      <c r="I832" s="508"/>
      <c r="J832" s="316">
        <v>2.16</v>
      </c>
    </row>
    <row r="833" spans="1:10" ht="0.95" customHeight="1" thickTop="1" x14ac:dyDescent="0.25">
      <c r="A833" s="317"/>
      <c r="B833" s="317"/>
      <c r="C833" s="317"/>
      <c r="D833" s="317"/>
      <c r="E833" s="317"/>
      <c r="F833" s="317"/>
      <c r="G833" s="317"/>
      <c r="H833" s="317"/>
      <c r="I833" s="317"/>
      <c r="J833" s="317"/>
    </row>
    <row r="834" spans="1:10" ht="18" customHeight="1" x14ac:dyDescent="0.25">
      <c r="A834" s="297"/>
      <c r="B834" s="298" t="s">
        <v>3</v>
      </c>
      <c r="C834" s="297" t="s">
        <v>4</v>
      </c>
      <c r="D834" s="297" t="s">
        <v>5</v>
      </c>
      <c r="E834" s="506" t="s">
        <v>202</v>
      </c>
      <c r="F834" s="506"/>
      <c r="G834" s="299" t="s">
        <v>6</v>
      </c>
      <c r="H834" s="298" t="s">
        <v>7</v>
      </c>
      <c r="I834" s="298" t="s">
        <v>8</v>
      </c>
      <c r="J834" s="298" t="s">
        <v>10</v>
      </c>
    </row>
    <row r="835" spans="1:10" ht="51.95" customHeight="1" x14ac:dyDescent="0.25">
      <c r="A835" s="300" t="s">
        <v>127</v>
      </c>
      <c r="B835" s="301" t="s">
        <v>508</v>
      </c>
      <c r="C835" s="300" t="s">
        <v>94</v>
      </c>
      <c r="D835" s="300" t="s">
        <v>509</v>
      </c>
      <c r="E835" s="509" t="s">
        <v>879</v>
      </c>
      <c r="F835" s="509"/>
      <c r="G835" s="302" t="s">
        <v>236</v>
      </c>
      <c r="H835" s="303">
        <v>1</v>
      </c>
      <c r="I835" s="304">
        <v>6.16</v>
      </c>
      <c r="J835" s="304">
        <v>6.16</v>
      </c>
    </row>
    <row r="836" spans="1:10" ht="51.95" customHeight="1" x14ac:dyDescent="0.25">
      <c r="A836" s="305" t="s">
        <v>203</v>
      </c>
      <c r="B836" s="306" t="s">
        <v>504</v>
      </c>
      <c r="C836" s="305" t="s">
        <v>94</v>
      </c>
      <c r="D836" s="305" t="s">
        <v>505</v>
      </c>
      <c r="E836" s="510" t="s">
        <v>900</v>
      </c>
      <c r="F836" s="510"/>
      <c r="G836" s="307" t="s">
        <v>132</v>
      </c>
      <c r="H836" s="308">
        <v>1</v>
      </c>
      <c r="I836" s="309">
        <v>1.45</v>
      </c>
      <c r="J836" s="309">
        <v>1.45</v>
      </c>
    </row>
    <row r="837" spans="1:10" ht="39" customHeight="1" x14ac:dyDescent="0.25">
      <c r="A837" s="305" t="s">
        <v>203</v>
      </c>
      <c r="B837" s="306" t="s">
        <v>506</v>
      </c>
      <c r="C837" s="305" t="s">
        <v>94</v>
      </c>
      <c r="D837" s="305" t="s">
        <v>507</v>
      </c>
      <c r="E837" s="510" t="s">
        <v>900</v>
      </c>
      <c r="F837" s="510"/>
      <c r="G837" s="307" t="s">
        <v>132</v>
      </c>
      <c r="H837" s="308">
        <v>1</v>
      </c>
      <c r="I837" s="309">
        <v>0.33</v>
      </c>
      <c r="J837" s="309">
        <v>0.33</v>
      </c>
    </row>
    <row r="838" spans="1:10" ht="51.95" customHeight="1" x14ac:dyDescent="0.25">
      <c r="A838" s="305" t="s">
        <v>203</v>
      </c>
      <c r="B838" s="306" t="s">
        <v>510</v>
      </c>
      <c r="C838" s="305" t="s">
        <v>94</v>
      </c>
      <c r="D838" s="305" t="s">
        <v>511</v>
      </c>
      <c r="E838" s="510" t="s">
        <v>900</v>
      </c>
      <c r="F838" s="510"/>
      <c r="G838" s="307" t="s">
        <v>132</v>
      </c>
      <c r="H838" s="308">
        <v>1</v>
      </c>
      <c r="I838" s="309">
        <v>1.58</v>
      </c>
      <c r="J838" s="309">
        <v>1.58</v>
      </c>
    </row>
    <row r="839" spans="1:10" ht="51.95" customHeight="1" x14ac:dyDescent="0.25">
      <c r="A839" s="305" t="s">
        <v>203</v>
      </c>
      <c r="B839" s="306" t="s">
        <v>512</v>
      </c>
      <c r="C839" s="305" t="s">
        <v>94</v>
      </c>
      <c r="D839" s="305" t="s">
        <v>513</v>
      </c>
      <c r="E839" s="510" t="s">
        <v>900</v>
      </c>
      <c r="F839" s="510"/>
      <c r="G839" s="307" t="s">
        <v>132</v>
      </c>
      <c r="H839" s="308">
        <v>1</v>
      </c>
      <c r="I839" s="309">
        <v>2.8</v>
      </c>
      <c r="J839" s="309">
        <v>2.8</v>
      </c>
    </row>
    <row r="840" spans="1:10" x14ac:dyDescent="0.25">
      <c r="A840" s="315"/>
      <c r="B840" s="315"/>
      <c r="C840" s="315"/>
      <c r="D840" s="315"/>
      <c r="E840" s="315" t="s">
        <v>206</v>
      </c>
      <c r="F840" s="316">
        <v>0</v>
      </c>
      <c r="G840" s="315" t="s">
        <v>207</v>
      </c>
      <c r="H840" s="316">
        <v>0</v>
      </c>
      <c r="I840" s="315" t="s">
        <v>208</v>
      </c>
      <c r="J840" s="316">
        <v>0</v>
      </c>
    </row>
    <row r="841" spans="1:10" ht="15.75" thickBot="1" x14ac:dyDescent="0.3">
      <c r="A841" s="315"/>
      <c r="B841" s="315"/>
      <c r="C841" s="315"/>
      <c r="D841" s="315"/>
      <c r="E841" s="315" t="s">
        <v>209</v>
      </c>
      <c r="F841" s="316">
        <v>1.31</v>
      </c>
      <c r="G841" s="315"/>
      <c r="H841" s="508" t="s">
        <v>210</v>
      </c>
      <c r="I841" s="508"/>
      <c r="J841" s="316">
        <v>7.47</v>
      </c>
    </row>
    <row r="842" spans="1:10" ht="0.95" customHeight="1" thickTop="1" x14ac:dyDescent="0.25">
      <c r="A842" s="317"/>
      <c r="B842" s="317"/>
      <c r="C842" s="317"/>
      <c r="D842" s="317"/>
      <c r="E842" s="317"/>
      <c r="F842" s="317"/>
      <c r="G842" s="317"/>
      <c r="H842" s="317"/>
      <c r="I842" s="317"/>
      <c r="J842" s="317"/>
    </row>
    <row r="843" spans="1:10" ht="18" customHeight="1" x14ac:dyDescent="0.25">
      <c r="A843" s="297"/>
      <c r="B843" s="298" t="s">
        <v>3</v>
      </c>
      <c r="C843" s="297" t="s">
        <v>4</v>
      </c>
      <c r="D843" s="297" t="s">
        <v>5</v>
      </c>
      <c r="E843" s="506" t="s">
        <v>202</v>
      </c>
      <c r="F843" s="506"/>
      <c r="G843" s="299" t="s">
        <v>6</v>
      </c>
      <c r="H843" s="298" t="s">
        <v>7</v>
      </c>
      <c r="I843" s="298" t="s">
        <v>8</v>
      </c>
      <c r="J843" s="298" t="s">
        <v>10</v>
      </c>
    </row>
    <row r="844" spans="1:10" ht="51.95" customHeight="1" x14ac:dyDescent="0.25">
      <c r="A844" s="300" t="s">
        <v>127</v>
      </c>
      <c r="B844" s="301" t="s">
        <v>504</v>
      </c>
      <c r="C844" s="300" t="s">
        <v>94</v>
      </c>
      <c r="D844" s="300" t="s">
        <v>505</v>
      </c>
      <c r="E844" s="509" t="s">
        <v>900</v>
      </c>
      <c r="F844" s="509"/>
      <c r="G844" s="302" t="s">
        <v>132</v>
      </c>
      <c r="H844" s="303">
        <v>1</v>
      </c>
      <c r="I844" s="304">
        <v>1.45</v>
      </c>
      <c r="J844" s="304">
        <v>1.45</v>
      </c>
    </row>
    <row r="845" spans="1:10" ht="39" customHeight="1" x14ac:dyDescent="0.25">
      <c r="A845" s="310" t="s">
        <v>204</v>
      </c>
      <c r="B845" s="311" t="s">
        <v>514</v>
      </c>
      <c r="C845" s="310" t="s">
        <v>94</v>
      </c>
      <c r="D845" s="310" t="s">
        <v>932</v>
      </c>
      <c r="E845" s="507" t="s">
        <v>810</v>
      </c>
      <c r="F845" s="507"/>
      <c r="G845" s="312" t="s">
        <v>128</v>
      </c>
      <c r="H845" s="313">
        <v>6.3999999999999997E-5</v>
      </c>
      <c r="I845" s="314">
        <v>22712.54</v>
      </c>
      <c r="J845" s="314">
        <v>1.45</v>
      </c>
    </row>
    <row r="846" spans="1:10" x14ac:dyDescent="0.25">
      <c r="A846" s="315"/>
      <c r="B846" s="315"/>
      <c r="C846" s="315"/>
      <c r="D846" s="315"/>
      <c r="E846" s="315" t="s">
        <v>206</v>
      </c>
      <c r="F846" s="316">
        <v>0</v>
      </c>
      <c r="G846" s="315" t="s">
        <v>207</v>
      </c>
      <c r="H846" s="316">
        <v>0</v>
      </c>
      <c r="I846" s="315" t="s">
        <v>208</v>
      </c>
      <c r="J846" s="316">
        <v>0</v>
      </c>
    </row>
    <row r="847" spans="1:10" ht="15.75" thickBot="1" x14ac:dyDescent="0.3">
      <c r="A847" s="315"/>
      <c r="B847" s="315"/>
      <c r="C847" s="315"/>
      <c r="D847" s="315"/>
      <c r="E847" s="315" t="s">
        <v>209</v>
      </c>
      <c r="F847" s="316">
        <v>0.3</v>
      </c>
      <c r="G847" s="315"/>
      <c r="H847" s="508" t="s">
        <v>210</v>
      </c>
      <c r="I847" s="508"/>
      <c r="J847" s="316">
        <v>1.75</v>
      </c>
    </row>
    <row r="848" spans="1:10" ht="0.95" customHeight="1" thickTop="1" x14ac:dyDescent="0.25">
      <c r="A848" s="317"/>
      <c r="B848" s="317"/>
      <c r="C848" s="317"/>
      <c r="D848" s="317"/>
      <c r="E848" s="317"/>
      <c r="F848" s="317"/>
      <c r="G848" s="317"/>
      <c r="H848" s="317"/>
      <c r="I848" s="317"/>
      <c r="J848" s="317"/>
    </row>
    <row r="849" spans="1:10" ht="18" customHeight="1" x14ac:dyDescent="0.25">
      <c r="A849" s="297"/>
      <c r="B849" s="298" t="s">
        <v>3</v>
      </c>
      <c r="C849" s="297" t="s">
        <v>4</v>
      </c>
      <c r="D849" s="297" t="s">
        <v>5</v>
      </c>
      <c r="E849" s="506" t="s">
        <v>202</v>
      </c>
      <c r="F849" s="506"/>
      <c r="G849" s="299" t="s">
        <v>6</v>
      </c>
      <c r="H849" s="298" t="s">
        <v>7</v>
      </c>
      <c r="I849" s="298" t="s">
        <v>8</v>
      </c>
      <c r="J849" s="298" t="s">
        <v>10</v>
      </c>
    </row>
    <row r="850" spans="1:10" ht="39" customHeight="1" x14ac:dyDescent="0.25">
      <c r="A850" s="300" t="s">
        <v>127</v>
      </c>
      <c r="B850" s="301" t="s">
        <v>506</v>
      </c>
      <c r="C850" s="300" t="s">
        <v>94</v>
      </c>
      <c r="D850" s="300" t="s">
        <v>507</v>
      </c>
      <c r="E850" s="509" t="s">
        <v>900</v>
      </c>
      <c r="F850" s="509"/>
      <c r="G850" s="302" t="s">
        <v>132</v>
      </c>
      <c r="H850" s="303">
        <v>1</v>
      </c>
      <c r="I850" s="304">
        <v>0.33</v>
      </c>
      <c r="J850" s="304">
        <v>0.33</v>
      </c>
    </row>
    <row r="851" spans="1:10" ht="39" customHeight="1" x14ac:dyDescent="0.25">
      <c r="A851" s="310" t="s">
        <v>204</v>
      </c>
      <c r="B851" s="311" t="s">
        <v>514</v>
      </c>
      <c r="C851" s="310" t="s">
        <v>94</v>
      </c>
      <c r="D851" s="310" t="s">
        <v>932</v>
      </c>
      <c r="E851" s="507" t="s">
        <v>810</v>
      </c>
      <c r="F851" s="507"/>
      <c r="G851" s="312" t="s">
        <v>128</v>
      </c>
      <c r="H851" s="313">
        <v>1.4800000000000001E-5</v>
      </c>
      <c r="I851" s="314">
        <v>22712.54</v>
      </c>
      <c r="J851" s="314">
        <v>0.33</v>
      </c>
    </row>
    <row r="852" spans="1:10" x14ac:dyDescent="0.25">
      <c r="A852" s="315"/>
      <c r="B852" s="315"/>
      <c r="C852" s="315"/>
      <c r="D852" s="315"/>
      <c r="E852" s="315" t="s">
        <v>206</v>
      </c>
      <c r="F852" s="316">
        <v>0</v>
      </c>
      <c r="G852" s="315" t="s">
        <v>207</v>
      </c>
      <c r="H852" s="316">
        <v>0</v>
      </c>
      <c r="I852" s="315" t="s">
        <v>208</v>
      </c>
      <c r="J852" s="316">
        <v>0</v>
      </c>
    </row>
    <row r="853" spans="1:10" ht="15.75" thickBot="1" x14ac:dyDescent="0.3">
      <c r="A853" s="315"/>
      <c r="B853" s="315"/>
      <c r="C853" s="315"/>
      <c r="D853" s="315"/>
      <c r="E853" s="315" t="s">
        <v>209</v>
      </c>
      <c r="F853" s="316">
        <v>7.0000000000000007E-2</v>
      </c>
      <c r="G853" s="315"/>
      <c r="H853" s="508" t="s">
        <v>210</v>
      </c>
      <c r="I853" s="508"/>
      <c r="J853" s="316">
        <v>0.4</v>
      </c>
    </row>
    <row r="854" spans="1:10" ht="0.95" customHeight="1" thickTop="1" x14ac:dyDescent="0.25">
      <c r="A854" s="317"/>
      <c r="B854" s="317"/>
      <c r="C854" s="317"/>
      <c r="D854" s="317"/>
      <c r="E854" s="317"/>
      <c r="F854" s="317"/>
      <c r="G854" s="317"/>
      <c r="H854" s="317"/>
      <c r="I854" s="317"/>
      <c r="J854" s="317"/>
    </row>
    <row r="855" spans="1:10" ht="18" customHeight="1" x14ac:dyDescent="0.25">
      <c r="A855" s="297"/>
      <c r="B855" s="298" t="s">
        <v>3</v>
      </c>
      <c r="C855" s="297" t="s">
        <v>4</v>
      </c>
      <c r="D855" s="297" t="s">
        <v>5</v>
      </c>
      <c r="E855" s="506" t="s">
        <v>202</v>
      </c>
      <c r="F855" s="506"/>
      <c r="G855" s="299" t="s">
        <v>6</v>
      </c>
      <c r="H855" s="298" t="s">
        <v>7</v>
      </c>
      <c r="I855" s="298" t="s">
        <v>8</v>
      </c>
      <c r="J855" s="298" t="s">
        <v>10</v>
      </c>
    </row>
    <row r="856" spans="1:10" ht="51.95" customHeight="1" x14ac:dyDescent="0.25">
      <c r="A856" s="300" t="s">
        <v>127</v>
      </c>
      <c r="B856" s="301" t="s">
        <v>510</v>
      </c>
      <c r="C856" s="300" t="s">
        <v>94</v>
      </c>
      <c r="D856" s="300" t="s">
        <v>511</v>
      </c>
      <c r="E856" s="509" t="s">
        <v>900</v>
      </c>
      <c r="F856" s="509"/>
      <c r="G856" s="302" t="s">
        <v>132</v>
      </c>
      <c r="H856" s="303">
        <v>1</v>
      </c>
      <c r="I856" s="304">
        <v>1.58</v>
      </c>
      <c r="J856" s="304">
        <v>1.58</v>
      </c>
    </row>
    <row r="857" spans="1:10" ht="39" customHeight="1" x14ac:dyDescent="0.25">
      <c r="A857" s="310" t="s">
        <v>204</v>
      </c>
      <c r="B857" s="311" t="s">
        <v>514</v>
      </c>
      <c r="C857" s="310" t="s">
        <v>94</v>
      </c>
      <c r="D857" s="310" t="s">
        <v>932</v>
      </c>
      <c r="E857" s="507" t="s">
        <v>810</v>
      </c>
      <c r="F857" s="507"/>
      <c r="G857" s="312" t="s">
        <v>128</v>
      </c>
      <c r="H857" s="313">
        <v>6.9999999999999994E-5</v>
      </c>
      <c r="I857" s="314">
        <v>22712.54</v>
      </c>
      <c r="J857" s="314">
        <v>1.58</v>
      </c>
    </row>
    <row r="858" spans="1:10" x14ac:dyDescent="0.25">
      <c r="A858" s="315"/>
      <c r="B858" s="315"/>
      <c r="C858" s="315"/>
      <c r="D858" s="315"/>
      <c r="E858" s="315" t="s">
        <v>206</v>
      </c>
      <c r="F858" s="316">
        <v>0</v>
      </c>
      <c r="G858" s="315" t="s">
        <v>207</v>
      </c>
      <c r="H858" s="316">
        <v>0</v>
      </c>
      <c r="I858" s="315" t="s">
        <v>208</v>
      </c>
      <c r="J858" s="316">
        <v>0</v>
      </c>
    </row>
    <row r="859" spans="1:10" ht="15.75" thickBot="1" x14ac:dyDescent="0.3">
      <c r="A859" s="315"/>
      <c r="B859" s="315"/>
      <c r="C859" s="315"/>
      <c r="D859" s="315"/>
      <c r="E859" s="315" t="s">
        <v>209</v>
      </c>
      <c r="F859" s="316">
        <v>0.33</v>
      </c>
      <c r="G859" s="315"/>
      <c r="H859" s="508" t="s">
        <v>210</v>
      </c>
      <c r="I859" s="508"/>
      <c r="J859" s="316">
        <v>1.91</v>
      </c>
    </row>
    <row r="860" spans="1:10" ht="0.95" customHeight="1" thickTop="1" x14ac:dyDescent="0.25">
      <c r="A860" s="317"/>
      <c r="B860" s="317"/>
      <c r="C860" s="317"/>
      <c r="D860" s="317"/>
      <c r="E860" s="317"/>
      <c r="F860" s="317"/>
      <c r="G860" s="317"/>
      <c r="H860" s="317"/>
      <c r="I860" s="317"/>
      <c r="J860" s="317"/>
    </row>
    <row r="861" spans="1:10" ht="18" customHeight="1" x14ac:dyDescent="0.25">
      <c r="A861" s="297"/>
      <c r="B861" s="298" t="s">
        <v>3</v>
      </c>
      <c r="C861" s="297" t="s">
        <v>4</v>
      </c>
      <c r="D861" s="297" t="s">
        <v>5</v>
      </c>
      <c r="E861" s="506" t="s">
        <v>202</v>
      </c>
      <c r="F861" s="506"/>
      <c r="G861" s="299" t="s">
        <v>6</v>
      </c>
      <c r="H861" s="298" t="s">
        <v>7</v>
      </c>
      <c r="I861" s="298" t="s">
        <v>8</v>
      </c>
      <c r="J861" s="298" t="s">
        <v>10</v>
      </c>
    </row>
    <row r="862" spans="1:10" ht="51.95" customHeight="1" x14ac:dyDescent="0.25">
      <c r="A862" s="300" t="s">
        <v>127</v>
      </c>
      <c r="B862" s="301" t="s">
        <v>512</v>
      </c>
      <c r="C862" s="300" t="s">
        <v>94</v>
      </c>
      <c r="D862" s="300" t="s">
        <v>513</v>
      </c>
      <c r="E862" s="509" t="s">
        <v>900</v>
      </c>
      <c r="F862" s="509"/>
      <c r="G862" s="302" t="s">
        <v>132</v>
      </c>
      <c r="H862" s="303">
        <v>1</v>
      </c>
      <c r="I862" s="304">
        <v>2.8</v>
      </c>
      <c r="J862" s="304">
        <v>2.8</v>
      </c>
    </row>
    <row r="863" spans="1:10" ht="26.1" customHeight="1" x14ac:dyDescent="0.25">
      <c r="A863" s="310" t="s">
        <v>204</v>
      </c>
      <c r="B863" s="311" t="s">
        <v>498</v>
      </c>
      <c r="C863" s="310" t="s">
        <v>94</v>
      </c>
      <c r="D863" s="310" t="s">
        <v>499</v>
      </c>
      <c r="E863" s="507" t="s">
        <v>500</v>
      </c>
      <c r="F863" s="507"/>
      <c r="G863" s="312" t="s">
        <v>501</v>
      </c>
      <c r="H863" s="313">
        <v>2.5</v>
      </c>
      <c r="I863" s="314">
        <v>1.1200000000000001</v>
      </c>
      <c r="J863" s="314">
        <v>2.8</v>
      </c>
    </row>
    <row r="864" spans="1:10" x14ac:dyDescent="0.25">
      <c r="A864" s="315"/>
      <c r="B864" s="315"/>
      <c r="C864" s="315"/>
      <c r="D864" s="315"/>
      <c r="E864" s="315" t="s">
        <v>206</v>
      </c>
      <c r="F864" s="316">
        <v>0</v>
      </c>
      <c r="G864" s="315" t="s">
        <v>207</v>
      </c>
      <c r="H864" s="316">
        <v>0</v>
      </c>
      <c r="I864" s="315" t="s">
        <v>208</v>
      </c>
      <c r="J864" s="316">
        <v>0</v>
      </c>
    </row>
    <row r="865" spans="1:10" ht="15.75" thickBot="1" x14ac:dyDescent="0.3">
      <c r="A865" s="315"/>
      <c r="B865" s="315"/>
      <c r="C865" s="315"/>
      <c r="D865" s="315"/>
      <c r="E865" s="315" t="s">
        <v>209</v>
      </c>
      <c r="F865" s="316">
        <v>0.59</v>
      </c>
      <c r="G865" s="315"/>
      <c r="H865" s="508" t="s">
        <v>210</v>
      </c>
      <c r="I865" s="508"/>
      <c r="J865" s="316">
        <v>3.39</v>
      </c>
    </row>
    <row r="866" spans="1:10" ht="0.95" customHeight="1" thickTop="1" x14ac:dyDescent="0.25">
      <c r="A866" s="317"/>
      <c r="B866" s="317"/>
      <c r="C866" s="317"/>
      <c r="D866" s="317"/>
      <c r="E866" s="317"/>
      <c r="F866" s="317"/>
      <c r="G866" s="317"/>
      <c r="H866" s="317"/>
      <c r="I866" s="317"/>
      <c r="J866" s="317"/>
    </row>
    <row r="867" spans="1:10" ht="18" customHeight="1" x14ac:dyDescent="0.25">
      <c r="A867" s="297"/>
      <c r="B867" s="298" t="s">
        <v>3</v>
      </c>
      <c r="C867" s="297" t="s">
        <v>4</v>
      </c>
      <c r="D867" s="297" t="s">
        <v>5</v>
      </c>
      <c r="E867" s="506" t="s">
        <v>202</v>
      </c>
      <c r="F867" s="506"/>
      <c r="G867" s="299" t="s">
        <v>6</v>
      </c>
      <c r="H867" s="298" t="s">
        <v>7</v>
      </c>
      <c r="I867" s="298" t="s">
        <v>8</v>
      </c>
      <c r="J867" s="298" t="s">
        <v>10</v>
      </c>
    </row>
    <row r="868" spans="1:10" ht="24" customHeight="1" x14ac:dyDescent="0.25">
      <c r="A868" s="300" t="s">
        <v>127</v>
      </c>
      <c r="B868" s="301" t="s">
        <v>254</v>
      </c>
      <c r="C868" s="300" t="s">
        <v>94</v>
      </c>
      <c r="D868" s="300" t="s">
        <v>255</v>
      </c>
      <c r="E868" s="509" t="s">
        <v>876</v>
      </c>
      <c r="F868" s="509"/>
      <c r="G868" s="302" t="s">
        <v>132</v>
      </c>
      <c r="H868" s="303">
        <v>1</v>
      </c>
      <c r="I868" s="304">
        <v>33.340000000000003</v>
      </c>
      <c r="J868" s="304">
        <v>33.340000000000003</v>
      </c>
    </row>
    <row r="869" spans="1:10" ht="26.1" customHeight="1" x14ac:dyDescent="0.25">
      <c r="A869" s="305" t="s">
        <v>203</v>
      </c>
      <c r="B869" s="306" t="s">
        <v>515</v>
      </c>
      <c r="C869" s="305" t="s">
        <v>94</v>
      </c>
      <c r="D869" s="305" t="s">
        <v>516</v>
      </c>
      <c r="E869" s="510" t="s">
        <v>876</v>
      </c>
      <c r="F869" s="510"/>
      <c r="G869" s="307" t="s">
        <v>132</v>
      </c>
      <c r="H869" s="308">
        <v>1</v>
      </c>
      <c r="I869" s="309">
        <v>0.27</v>
      </c>
      <c r="J869" s="309">
        <v>0.27</v>
      </c>
    </row>
    <row r="870" spans="1:10" ht="24" customHeight="1" x14ac:dyDescent="0.25">
      <c r="A870" s="310" t="s">
        <v>204</v>
      </c>
      <c r="B870" s="311" t="s">
        <v>517</v>
      </c>
      <c r="C870" s="310" t="s">
        <v>94</v>
      </c>
      <c r="D870" s="310" t="s">
        <v>518</v>
      </c>
      <c r="E870" s="507" t="s">
        <v>205</v>
      </c>
      <c r="F870" s="507"/>
      <c r="G870" s="312" t="s">
        <v>132</v>
      </c>
      <c r="H870" s="313">
        <v>1</v>
      </c>
      <c r="I870" s="314">
        <v>24.1</v>
      </c>
      <c r="J870" s="314">
        <v>24.1</v>
      </c>
    </row>
    <row r="871" spans="1:10" ht="26.1" customHeight="1" x14ac:dyDescent="0.25">
      <c r="A871" s="310" t="s">
        <v>204</v>
      </c>
      <c r="B871" s="311" t="s">
        <v>441</v>
      </c>
      <c r="C871" s="310" t="s">
        <v>94</v>
      </c>
      <c r="D871" s="310" t="s">
        <v>442</v>
      </c>
      <c r="E871" s="507" t="s">
        <v>1343</v>
      </c>
      <c r="F871" s="507"/>
      <c r="G871" s="312" t="s">
        <v>132</v>
      </c>
      <c r="H871" s="313">
        <v>1</v>
      </c>
      <c r="I871" s="314">
        <v>4.5199999999999996</v>
      </c>
      <c r="J871" s="314">
        <v>4.5199999999999996</v>
      </c>
    </row>
    <row r="872" spans="1:10" ht="26.1" customHeight="1" x14ac:dyDescent="0.25">
      <c r="A872" s="310" t="s">
        <v>204</v>
      </c>
      <c r="B872" s="311" t="s">
        <v>443</v>
      </c>
      <c r="C872" s="310" t="s">
        <v>94</v>
      </c>
      <c r="D872" s="310" t="s">
        <v>444</v>
      </c>
      <c r="E872" s="507" t="s">
        <v>1343</v>
      </c>
      <c r="F872" s="507"/>
      <c r="G872" s="312" t="s">
        <v>132</v>
      </c>
      <c r="H872" s="313">
        <v>1</v>
      </c>
      <c r="I872" s="314">
        <v>0.85</v>
      </c>
      <c r="J872" s="314">
        <v>0.85</v>
      </c>
    </row>
    <row r="873" spans="1:10" ht="26.1" customHeight="1" x14ac:dyDescent="0.25">
      <c r="A873" s="310" t="s">
        <v>204</v>
      </c>
      <c r="B873" s="311" t="s">
        <v>386</v>
      </c>
      <c r="C873" s="310" t="s">
        <v>94</v>
      </c>
      <c r="D873" s="310" t="s">
        <v>387</v>
      </c>
      <c r="E873" s="507" t="s">
        <v>1343</v>
      </c>
      <c r="F873" s="507"/>
      <c r="G873" s="312" t="s">
        <v>132</v>
      </c>
      <c r="H873" s="313">
        <v>1</v>
      </c>
      <c r="I873" s="314">
        <v>1.43</v>
      </c>
      <c r="J873" s="314">
        <v>1.43</v>
      </c>
    </row>
    <row r="874" spans="1:10" ht="26.1" customHeight="1" x14ac:dyDescent="0.25">
      <c r="A874" s="310" t="s">
        <v>204</v>
      </c>
      <c r="B874" s="311" t="s">
        <v>388</v>
      </c>
      <c r="C874" s="310" t="s">
        <v>94</v>
      </c>
      <c r="D874" s="310" t="s">
        <v>389</v>
      </c>
      <c r="E874" s="507" t="s">
        <v>1343</v>
      </c>
      <c r="F874" s="507"/>
      <c r="G874" s="312" t="s">
        <v>132</v>
      </c>
      <c r="H874" s="313">
        <v>1</v>
      </c>
      <c r="I874" s="314">
        <v>0.08</v>
      </c>
      <c r="J874" s="314">
        <v>0.08</v>
      </c>
    </row>
    <row r="875" spans="1:10" ht="26.1" customHeight="1" x14ac:dyDescent="0.25">
      <c r="A875" s="310" t="s">
        <v>204</v>
      </c>
      <c r="B875" s="311" t="s">
        <v>445</v>
      </c>
      <c r="C875" s="310" t="s">
        <v>94</v>
      </c>
      <c r="D875" s="310" t="s">
        <v>446</v>
      </c>
      <c r="E875" s="507" t="s">
        <v>1343</v>
      </c>
      <c r="F875" s="507"/>
      <c r="G875" s="312" t="s">
        <v>132</v>
      </c>
      <c r="H875" s="313">
        <v>1</v>
      </c>
      <c r="I875" s="314">
        <v>0.78</v>
      </c>
      <c r="J875" s="314">
        <v>0.78</v>
      </c>
    </row>
    <row r="876" spans="1:10" ht="26.1" customHeight="1" x14ac:dyDescent="0.25">
      <c r="A876" s="310" t="s">
        <v>204</v>
      </c>
      <c r="B876" s="311" t="s">
        <v>447</v>
      </c>
      <c r="C876" s="310" t="s">
        <v>94</v>
      </c>
      <c r="D876" s="310" t="s">
        <v>448</v>
      </c>
      <c r="E876" s="507" t="s">
        <v>1343</v>
      </c>
      <c r="F876" s="507"/>
      <c r="G876" s="312" t="s">
        <v>132</v>
      </c>
      <c r="H876" s="313">
        <v>1</v>
      </c>
      <c r="I876" s="314">
        <v>1.31</v>
      </c>
      <c r="J876" s="314">
        <v>1.31</v>
      </c>
    </row>
    <row r="877" spans="1:10" x14ac:dyDescent="0.25">
      <c r="A877" s="315"/>
      <c r="B877" s="315"/>
      <c r="C877" s="315"/>
      <c r="D877" s="315"/>
      <c r="E877" s="315" t="s">
        <v>206</v>
      </c>
      <c r="F877" s="316">
        <v>24.37</v>
      </c>
      <c r="G877" s="315" t="s">
        <v>207</v>
      </c>
      <c r="H877" s="316">
        <v>0</v>
      </c>
      <c r="I877" s="315" t="s">
        <v>208</v>
      </c>
      <c r="J877" s="316">
        <v>24.37</v>
      </c>
    </row>
    <row r="878" spans="1:10" ht="15.75" thickBot="1" x14ac:dyDescent="0.3">
      <c r="A878" s="315"/>
      <c r="B878" s="315"/>
      <c r="C878" s="315"/>
      <c r="D878" s="315"/>
      <c r="E878" s="315" t="s">
        <v>209</v>
      </c>
      <c r="F878" s="316">
        <v>7.11</v>
      </c>
      <c r="G878" s="315"/>
      <c r="H878" s="508" t="s">
        <v>210</v>
      </c>
      <c r="I878" s="508"/>
      <c r="J878" s="316">
        <v>40.450000000000003</v>
      </c>
    </row>
    <row r="879" spans="1:10" ht="0.95" customHeight="1" thickTop="1" x14ac:dyDescent="0.25">
      <c r="A879" s="317"/>
      <c r="B879" s="317"/>
      <c r="C879" s="317"/>
      <c r="D879" s="317"/>
      <c r="E879" s="317"/>
      <c r="F879" s="317"/>
      <c r="G879" s="317"/>
      <c r="H879" s="317"/>
      <c r="I879" s="317"/>
      <c r="J879" s="317"/>
    </row>
    <row r="880" spans="1:10" ht="18" customHeight="1" x14ac:dyDescent="0.25">
      <c r="A880" s="297"/>
      <c r="B880" s="298" t="s">
        <v>3</v>
      </c>
      <c r="C880" s="297" t="s">
        <v>4</v>
      </c>
      <c r="D880" s="297" t="s">
        <v>5</v>
      </c>
      <c r="E880" s="506" t="s">
        <v>202</v>
      </c>
      <c r="F880" s="506"/>
      <c r="G880" s="299" t="s">
        <v>6</v>
      </c>
      <c r="H880" s="298" t="s">
        <v>7</v>
      </c>
      <c r="I880" s="298" t="s">
        <v>8</v>
      </c>
      <c r="J880" s="298" t="s">
        <v>10</v>
      </c>
    </row>
    <row r="881" spans="1:10" ht="65.099999999999994" customHeight="1" x14ac:dyDescent="0.25">
      <c r="A881" s="300" t="s">
        <v>127</v>
      </c>
      <c r="B881" s="301" t="s">
        <v>519</v>
      </c>
      <c r="C881" s="300" t="s">
        <v>94</v>
      </c>
      <c r="D881" s="300" t="s">
        <v>520</v>
      </c>
      <c r="E881" s="509" t="s">
        <v>879</v>
      </c>
      <c r="F881" s="509"/>
      <c r="G881" s="302" t="s">
        <v>239</v>
      </c>
      <c r="H881" s="303">
        <v>1</v>
      </c>
      <c r="I881" s="304">
        <v>78.62</v>
      </c>
      <c r="J881" s="304">
        <v>78.62</v>
      </c>
    </row>
    <row r="882" spans="1:10" ht="26.1" customHeight="1" x14ac:dyDescent="0.25">
      <c r="A882" s="305" t="s">
        <v>203</v>
      </c>
      <c r="B882" s="306" t="s">
        <v>521</v>
      </c>
      <c r="C882" s="305" t="s">
        <v>94</v>
      </c>
      <c r="D882" s="305" t="s">
        <v>522</v>
      </c>
      <c r="E882" s="510" t="s">
        <v>876</v>
      </c>
      <c r="F882" s="510"/>
      <c r="G882" s="307" t="s">
        <v>132</v>
      </c>
      <c r="H882" s="308">
        <v>1</v>
      </c>
      <c r="I882" s="309">
        <v>36.11</v>
      </c>
      <c r="J882" s="309">
        <v>36.11</v>
      </c>
    </row>
    <row r="883" spans="1:10" ht="65.099999999999994" customHeight="1" x14ac:dyDescent="0.25">
      <c r="A883" s="305" t="s">
        <v>203</v>
      </c>
      <c r="B883" s="306" t="s">
        <v>523</v>
      </c>
      <c r="C883" s="305" t="s">
        <v>94</v>
      </c>
      <c r="D883" s="305" t="s">
        <v>524</v>
      </c>
      <c r="E883" s="510" t="s">
        <v>900</v>
      </c>
      <c r="F883" s="510"/>
      <c r="G883" s="307" t="s">
        <v>132</v>
      </c>
      <c r="H883" s="308">
        <v>1</v>
      </c>
      <c r="I883" s="309">
        <v>27.46</v>
      </c>
      <c r="J883" s="309">
        <v>27.46</v>
      </c>
    </row>
    <row r="884" spans="1:10" ht="65.099999999999994" customHeight="1" x14ac:dyDescent="0.25">
      <c r="A884" s="305" t="s">
        <v>203</v>
      </c>
      <c r="B884" s="306" t="s">
        <v>525</v>
      </c>
      <c r="C884" s="305" t="s">
        <v>94</v>
      </c>
      <c r="D884" s="305" t="s">
        <v>526</v>
      </c>
      <c r="E884" s="510" t="s">
        <v>900</v>
      </c>
      <c r="F884" s="510"/>
      <c r="G884" s="307" t="s">
        <v>132</v>
      </c>
      <c r="H884" s="308">
        <v>1</v>
      </c>
      <c r="I884" s="309">
        <v>10.72</v>
      </c>
      <c r="J884" s="309">
        <v>10.72</v>
      </c>
    </row>
    <row r="885" spans="1:10" ht="65.099999999999994" customHeight="1" x14ac:dyDescent="0.25">
      <c r="A885" s="305" t="s">
        <v>203</v>
      </c>
      <c r="B885" s="306" t="s">
        <v>527</v>
      </c>
      <c r="C885" s="305" t="s">
        <v>94</v>
      </c>
      <c r="D885" s="305" t="s">
        <v>528</v>
      </c>
      <c r="E885" s="510" t="s">
        <v>900</v>
      </c>
      <c r="F885" s="510"/>
      <c r="G885" s="307" t="s">
        <v>132</v>
      </c>
      <c r="H885" s="308">
        <v>1</v>
      </c>
      <c r="I885" s="309">
        <v>4.33</v>
      </c>
      <c r="J885" s="309">
        <v>4.33</v>
      </c>
    </row>
    <row r="886" spans="1:10" x14ac:dyDescent="0.25">
      <c r="A886" s="315"/>
      <c r="B886" s="315"/>
      <c r="C886" s="315"/>
      <c r="D886" s="315"/>
      <c r="E886" s="315" t="s">
        <v>206</v>
      </c>
      <c r="F886" s="316">
        <v>28.33</v>
      </c>
      <c r="G886" s="315" t="s">
        <v>207</v>
      </c>
      <c r="H886" s="316">
        <v>0</v>
      </c>
      <c r="I886" s="315" t="s">
        <v>208</v>
      </c>
      <c r="J886" s="316">
        <v>28.33</v>
      </c>
    </row>
    <row r="887" spans="1:10" ht="15.75" thickBot="1" x14ac:dyDescent="0.3">
      <c r="A887" s="315"/>
      <c r="B887" s="315"/>
      <c r="C887" s="315"/>
      <c r="D887" s="315"/>
      <c r="E887" s="315" t="s">
        <v>209</v>
      </c>
      <c r="F887" s="316">
        <v>16.78</v>
      </c>
      <c r="G887" s="315"/>
      <c r="H887" s="508" t="s">
        <v>210</v>
      </c>
      <c r="I887" s="508"/>
      <c r="J887" s="316">
        <v>95.4</v>
      </c>
    </row>
    <row r="888" spans="1:10" ht="0.95" customHeight="1" thickTop="1" x14ac:dyDescent="0.25">
      <c r="A888" s="317"/>
      <c r="B888" s="317"/>
      <c r="C888" s="317"/>
      <c r="D888" s="317"/>
      <c r="E888" s="317"/>
      <c r="F888" s="317"/>
      <c r="G888" s="317"/>
      <c r="H888" s="317"/>
      <c r="I888" s="317"/>
      <c r="J888" s="317"/>
    </row>
    <row r="889" spans="1:10" ht="18" customHeight="1" x14ac:dyDescent="0.25">
      <c r="A889" s="297"/>
      <c r="B889" s="298" t="s">
        <v>3</v>
      </c>
      <c r="C889" s="297" t="s">
        <v>4</v>
      </c>
      <c r="D889" s="297" t="s">
        <v>5</v>
      </c>
      <c r="E889" s="506" t="s">
        <v>202</v>
      </c>
      <c r="F889" s="506"/>
      <c r="G889" s="299" t="s">
        <v>6</v>
      </c>
      <c r="H889" s="298" t="s">
        <v>7</v>
      </c>
      <c r="I889" s="298" t="s">
        <v>8</v>
      </c>
      <c r="J889" s="298" t="s">
        <v>10</v>
      </c>
    </row>
    <row r="890" spans="1:10" ht="65.099999999999994" customHeight="1" x14ac:dyDescent="0.25">
      <c r="A890" s="300" t="s">
        <v>127</v>
      </c>
      <c r="B890" s="301" t="s">
        <v>529</v>
      </c>
      <c r="C890" s="300" t="s">
        <v>94</v>
      </c>
      <c r="D890" s="300" t="s">
        <v>530</v>
      </c>
      <c r="E890" s="509" t="s">
        <v>879</v>
      </c>
      <c r="F890" s="509"/>
      <c r="G890" s="302" t="s">
        <v>236</v>
      </c>
      <c r="H890" s="303">
        <v>1</v>
      </c>
      <c r="I890" s="304">
        <v>270.49</v>
      </c>
      <c r="J890" s="304">
        <v>270.49</v>
      </c>
    </row>
    <row r="891" spans="1:10" ht="26.1" customHeight="1" x14ac:dyDescent="0.25">
      <c r="A891" s="305" t="s">
        <v>203</v>
      </c>
      <c r="B891" s="306" t="s">
        <v>521</v>
      </c>
      <c r="C891" s="305" t="s">
        <v>94</v>
      </c>
      <c r="D891" s="305" t="s">
        <v>522</v>
      </c>
      <c r="E891" s="510" t="s">
        <v>876</v>
      </c>
      <c r="F891" s="510"/>
      <c r="G891" s="307" t="s">
        <v>132</v>
      </c>
      <c r="H891" s="308">
        <v>1</v>
      </c>
      <c r="I891" s="309">
        <v>36.11</v>
      </c>
      <c r="J891" s="309">
        <v>36.11</v>
      </c>
    </row>
    <row r="892" spans="1:10" ht="65.099999999999994" customHeight="1" x14ac:dyDescent="0.25">
      <c r="A892" s="305" t="s">
        <v>203</v>
      </c>
      <c r="B892" s="306" t="s">
        <v>523</v>
      </c>
      <c r="C892" s="305" t="s">
        <v>94</v>
      </c>
      <c r="D892" s="305" t="s">
        <v>524</v>
      </c>
      <c r="E892" s="510" t="s">
        <v>900</v>
      </c>
      <c r="F892" s="510"/>
      <c r="G892" s="307" t="s">
        <v>132</v>
      </c>
      <c r="H892" s="308">
        <v>1</v>
      </c>
      <c r="I892" s="309">
        <v>27.46</v>
      </c>
      <c r="J892" s="309">
        <v>27.46</v>
      </c>
    </row>
    <row r="893" spans="1:10" ht="65.099999999999994" customHeight="1" x14ac:dyDescent="0.25">
      <c r="A893" s="305" t="s">
        <v>203</v>
      </c>
      <c r="B893" s="306" t="s">
        <v>525</v>
      </c>
      <c r="C893" s="305" t="s">
        <v>94</v>
      </c>
      <c r="D893" s="305" t="s">
        <v>526</v>
      </c>
      <c r="E893" s="510" t="s">
        <v>900</v>
      </c>
      <c r="F893" s="510"/>
      <c r="G893" s="307" t="s">
        <v>132</v>
      </c>
      <c r="H893" s="308">
        <v>1</v>
      </c>
      <c r="I893" s="309">
        <v>10.72</v>
      </c>
      <c r="J893" s="309">
        <v>10.72</v>
      </c>
    </row>
    <row r="894" spans="1:10" ht="65.099999999999994" customHeight="1" x14ac:dyDescent="0.25">
      <c r="A894" s="305" t="s">
        <v>203</v>
      </c>
      <c r="B894" s="306" t="s">
        <v>527</v>
      </c>
      <c r="C894" s="305" t="s">
        <v>94</v>
      </c>
      <c r="D894" s="305" t="s">
        <v>528</v>
      </c>
      <c r="E894" s="510" t="s">
        <v>900</v>
      </c>
      <c r="F894" s="510"/>
      <c r="G894" s="307" t="s">
        <v>132</v>
      </c>
      <c r="H894" s="308">
        <v>1</v>
      </c>
      <c r="I894" s="309">
        <v>4.33</v>
      </c>
      <c r="J894" s="309">
        <v>4.33</v>
      </c>
    </row>
    <row r="895" spans="1:10" ht="65.099999999999994" customHeight="1" x14ac:dyDescent="0.25">
      <c r="A895" s="305" t="s">
        <v>203</v>
      </c>
      <c r="B895" s="306" t="s">
        <v>531</v>
      </c>
      <c r="C895" s="305" t="s">
        <v>94</v>
      </c>
      <c r="D895" s="305" t="s">
        <v>532</v>
      </c>
      <c r="E895" s="510" t="s">
        <v>900</v>
      </c>
      <c r="F895" s="510"/>
      <c r="G895" s="307" t="s">
        <v>132</v>
      </c>
      <c r="H895" s="308">
        <v>1</v>
      </c>
      <c r="I895" s="309">
        <v>49.91</v>
      </c>
      <c r="J895" s="309">
        <v>49.91</v>
      </c>
    </row>
    <row r="896" spans="1:10" ht="65.099999999999994" customHeight="1" x14ac:dyDescent="0.25">
      <c r="A896" s="305" t="s">
        <v>203</v>
      </c>
      <c r="B896" s="306" t="s">
        <v>533</v>
      </c>
      <c r="C896" s="305" t="s">
        <v>94</v>
      </c>
      <c r="D896" s="305" t="s">
        <v>534</v>
      </c>
      <c r="E896" s="510" t="s">
        <v>900</v>
      </c>
      <c r="F896" s="510"/>
      <c r="G896" s="307" t="s">
        <v>132</v>
      </c>
      <c r="H896" s="308">
        <v>1</v>
      </c>
      <c r="I896" s="309">
        <v>141.96</v>
      </c>
      <c r="J896" s="309">
        <v>141.96</v>
      </c>
    </row>
    <row r="897" spans="1:10" x14ac:dyDescent="0.25">
      <c r="A897" s="315"/>
      <c r="B897" s="315"/>
      <c r="C897" s="315"/>
      <c r="D897" s="315"/>
      <c r="E897" s="315" t="s">
        <v>206</v>
      </c>
      <c r="F897" s="316">
        <v>28.33</v>
      </c>
      <c r="G897" s="315" t="s">
        <v>207</v>
      </c>
      <c r="H897" s="316">
        <v>0</v>
      </c>
      <c r="I897" s="315" t="s">
        <v>208</v>
      </c>
      <c r="J897" s="316">
        <v>28.33</v>
      </c>
    </row>
    <row r="898" spans="1:10" ht="15.75" thickBot="1" x14ac:dyDescent="0.3">
      <c r="A898" s="315"/>
      <c r="B898" s="315"/>
      <c r="C898" s="315"/>
      <c r="D898" s="315"/>
      <c r="E898" s="315" t="s">
        <v>209</v>
      </c>
      <c r="F898" s="316">
        <v>57.74</v>
      </c>
      <c r="G898" s="315"/>
      <c r="H898" s="508" t="s">
        <v>210</v>
      </c>
      <c r="I898" s="508"/>
      <c r="J898" s="316">
        <v>328.23</v>
      </c>
    </row>
    <row r="899" spans="1:10" ht="0.95" customHeight="1" thickTop="1" x14ac:dyDescent="0.25">
      <c r="A899" s="317"/>
      <c r="B899" s="317"/>
      <c r="C899" s="317"/>
      <c r="D899" s="317"/>
      <c r="E899" s="317"/>
      <c r="F899" s="317"/>
      <c r="G899" s="317"/>
      <c r="H899" s="317"/>
      <c r="I899" s="317"/>
      <c r="J899" s="317"/>
    </row>
    <row r="900" spans="1:10" ht="18" customHeight="1" x14ac:dyDescent="0.25">
      <c r="A900" s="297"/>
      <c r="B900" s="298" t="s">
        <v>3</v>
      </c>
      <c r="C900" s="297" t="s">
        <v>4</v>
      </c>
      <c r="D900" s="297" t="s">
        <v>5</v>
      </c>
      <c r="E900" s="506" t="s">
        <v>202</v>
      </c>
      <c r="F900" s="506"/>
      <c r="G900" s="299" t="s">
        <v>6</v>
      </c>
      <c r="H900" s="298" t="s">
        <v>7</v>
      </c>
      <c r="I900" s="298" t="s">
        <v>8</v>
      </c>
      <c r="J900" s="298" t="s">
        <v>10</v>
      </c>
    </row>
    <row r="901" spans="1:10" ht="65.099999999999994" customHeight="1" x14ac:dyDescent="0.25">
      <c r="A901" s="300" t="s">
        <v>127</v>
      </c>
      <c r="B901" s="301" t="s">
        <v>523</v>
      </c>
      <c r="C901" s="300" t="s">
        <v>94</v>
      </c>
      <c r="D901" s="300" t="s">
        <v>524</v>
      </c>
      <c r="E901" s="509" t="s">
        <v>900</v>
      </c>
      <c r="F901" s="509"/>
      <c r="G901" s="302" t="s">
        <v>132</v>
      </c>
      <c r="H901" s="303">
        <v>1</v>
      </c>
      <c r="I901" s="304">
        <v>27.46</v>
      </c>
      <c r="J901" s="304">
        <v>27.46</v>
      </c>
    </row>
    <row r="902" spans="1:10" ht="26.1" customHeight="1" x14ac:dyDescent="0.25">
      <c r="A902" s="310" t="s">
        <v>204</v>
      </c>
      <c r="B902" s="311" t="s">
        <v>535</v>
      </c>
      <c r="C902" s="310" t="s">
        <v>94</v>
      </c>
      <c r="D902" s="310" t="s">
        <v>536</v>
      </c>
      <c r="E902" s="507" t="s">
        <v>810</v>
      </c>
      <c r="F902" s="507"/>
      <c r="G902" s="312" t="s">
        <v>128</v>
      </c>
      <c r="H902" s="313">
        <v>6.0300000000000002E-5</v>
      </c>
      <c r="I902" s="314">
        <v>57917.83</v>
      </c>
      <c r="J902" s="314">
        <v>3.49</v>
      </c>
    </row>
    <row r="903" spans="1:10" ht="51.95" customHeight="1" x14ac:dyDescent="0.25">
      <c r="A903" s="310" t="s">
        <v>204</v>
      </c>
      <c r="B903" s="311" t="s">
        <v>537</v>
      </c>
      <c r="C903" s="310" t="s">
        <v>94</v>
      </c>
      <c r="D903" s="310" t="s">
        <v>538</v>
      </c>
      <c r="E903" s="507" t="s">
        <v>810</v>
      </c>
      <c r="F903" s="507"/>
      <c r="G903" s="312" t="s">
        <v>128</v>
      </c>
      <c r="H903" s="313">
        <v>3.4199999999999998E-5</v>
      </c>
      <c r="I903" s="314">
        <v>701008.99</v>
      </c>
      <c r="J903" s="314">
        <v>23.97</v>
      </c>
    </row>
    <row r="904" spans="1:10" x14ac:dyDescent="0.25">
      <c r="A904" s="315"/>
      <c r="B904" s="315"/>
      <c r="C904" s="315"/>
      <c r="D904" s="315"/>
      <c r="E904" s="315" t="s">
        <v>206</v>
      </c>
      <c r="F904" s="316">
        <v>0</v>
      </c>
      <c r="G904" s="315" t="s">
        <v>207</v>
      </c>
      <c r="H904" s="316">
        <v>0</v>
      </c>
      <c r="I904" s="315" t="s">
        <v>208</v>
      </c>
      <c r="J904" s="316">
        <v>0</v>
      </c>
    </row>
    <row r="905" spans="1:10" ht="15.75" thickBot="1" x14ac:dyDescent="0.3">
      <c r="A905" s="315"/>
      <c r="B905" s="315"/>
      <c r="C905" s="315"/>
      <c r="D905" s="315"/>
      <c r="E905" s="315" t="s">
        <v>209</v>
      </c>
      <c r="F905" s="316">
        <v>5.86</v>
      </c>
      <c r="G905" s="315"/>
      <c r="H905" s="508" t="s">
        <v>210</v>
      </c>
      <c r="I905" s="508"/>
      <c r="J905" s="316">
        <v>33.32</v>
      </c>
    </row>
    <row r="906" spans="1:10" ht="0.95" customHeight="1" thickTop="1" x14ac:dyDescent="0.25">
      <c r="A906" s="317"/>
      <c r="B906" s="317"/>
      <c r="C906" s="317"/>
      <c r="D906" s="317"/>
      <c r="E906" s="317"/>
      <c r="F906" s="317"/>
      <c r="G906" s="317"/>
      <c r="H906" s="317"/>
      <c r="I906" s="317"/>
      <c r="J906" s="317"/>
    </row>
    <row r="907" spans="1:10" ht="18" customHeight="1" x14ac:dyDescent="0.25">
      <c r="A907" s="297"/>
      <c r="B907" s="298" t="s">
        <v>3</v>
      </c>
      <c r="C907" s="297" t="s">
        <v>4</v>
      </c>
      <c r="D907" s="297" t="s">
        <v>5</v>
      </c>
      <c r="E907" s="506" t="s">
        <v>202</v>
      </c>
      <c r="F907" s="506"/>
      <c r="G907" s="299" t="s">
        <v>6</v>
      </c>
      <c r="H907" s="298" t="s">
        <v>7</v>
      </c>
      <c r="I907" s="298" t="s">
        <v>8</v>
      </c>
      <c r="J907" s="298" t="s">
        <v>10</v>
      </c>
    </row>
    <row r="908" spans="1:10" ht="65.099999999999994" customHeight="1" x14ac:dyDescent="0.25">
      <c r="A908" s="300" t="s">
        <v>127</v>
      </c>
      <c r="B908" s="301" t="s">
        <v>527</v>
      </c>
      <c r="C908" s="300" t="s">
        <v>94</v>
      </c>
      <c r="D908" s="300" t="s">
        <v>528</v>
      </c>
      <c r="E908" s="509" t="s">
        <v>900</v>
      </c>
      <c r="F908" s="509"/>
      <c r="G908" s="302" t="s">
        <v>132</v>
      </c>
      <c r="H908" s="303">
        <v>1</v>
      </c>
      <c r="I908" s="304">
        <v>4.33</v>
      </c>
      <c r="J908" s="304">
        <v>4.33</v>
      </c>
    </row>
    <row r="909" spans="1:10" ht="26.1" customHeight="1" x14ac:dyDescent="0.25">
      <c r="A909" s="310" t="s">
        <v>204</v>
      </c>
      <c r="B909" s="311" t="s">
        <v>535</v>
      </c>
      <c r="C909" s="310" t="s">
        <v>94</v>
      </c>
      <c r="D909" s="310" t="s">
        <v>536</v>
      </c>
      <c r="E909" s="507" t="s">
        <v>810</v>
      </c>
      <c r="F909" s="507"/>
      <c r="G909" s="312" t="s">
        <v>128</v>
      </c>
      <c r="H909" s="313">
        <v>5.9000000000000003E-6</v>
      </c>
      <c r="I909" s="314">
        <v>57917.83</v>
      </c>
      <c r="J909" s="314">
        <v>0.34</v>
      </c>
    </row>
    <row r="910" spans="1:10" ht="51.95" customHeight="1" x14ac:dyDescent="0.25">
      <c r="A910" s="310" t="s">
        <v>204</v>
      </c>
      <c r="B910" s="311" t="s">
        <v>537</v>
      </c>
      <c r="C910" s="310" t="s">
        <v>94</v>
      </c>
      <c r="D910" s="310" t="s">
        <v>538</v>
      </c>
      <c r="E910" s="507" t="s">
        <v>810</v>
      </c>
      <c r="F910" s="507"/>
      <c r="G910" s="312" t="s">
        <v>128</v>
      </c>
      <c r="H910" s="313">
        <v>5.6999999999999996E-6</v>
      </c>
      <c r="I910" s="314">
        <v>701008.99</v>
      </c>
      <c r="J910" s="314">
        <v>3.99</v>
      </c>
    </row>
    <row r="911" spans="1:10" x14ac:dyDescent="0.25">
      <c r="A911" s="315"/>
      <c r="B911" s="315"/>
      <c r="C911" s="315"/>
      <c r="D911" s="315"/>
      <c r="E911" s="315" t="s">
        <v>206</v>
      </c>
      <c r="F911" s="316">
        <v>0</v>
      </c>
      <c r="G911" s="315" t="s">
        <v>207</v>
      </c>
      <c r="H911" s="316">
        <v>0</v>
      </c>
      <c r="I911" s="315" t="s">
        <v>208</v>
      </c>
      <c r="J911" s="316">
        <v>0</v>
      </c>
    </row>
    <row r="912" spans="1:10" ht="15.75" thickBot="1" x14ac:dyDescent="0.3">
      <c r="A912" s="315"/>
      <c r="B912" s="315"/>
      <c r="C912" s="315"/>
      <c r="D912" s="315"/>
      <c r="E912" s="315" t="s">
        <v>209</v>
      </c>
      <c r="F912" s="316">
        <v>0.92</v>
      </c>
      <c r="G912" s="315"/>
      <c r="H912" s="508" t="s">
        <v>210</v>
      </c>
      <c r="I912" s="508"/>
      <c r="J912" s="316">
        <v>5.25</v>
      </c>
    </row>
    <row r="913" spans="1:10" ht="0.95" customHeight="1" thickTop="1" x14ac:dyDescent="0.25">
      <c r="A913" s="317"/>
      <c r="B913" s="317"/>
      <c r="C913" s="317"/>
      <c r="D913" s="317"/>
      <c r="E913" s="317"/>
      <c r="F913" s="317"/>
      <c r="G913" s="317"/>
      <c r="H913" s="317"/>
      <c r="I913" s="317"/>
      <c r="J913" s="317"/>
    </row>
    <row r="914" spans="1:10" ht="18" customHeight="1" x14ac:dyDescent="0.25">
      <c r="A914" s="297"/>
      <c r="B914" s="298" t="s">
        <v>3</v>
      </c>
      <c r="C914" s="297" t="s">
        <v>4</v>
      </c>
      <c r="D914" s="297" t="s">
        <v>5</v>
      </c>
      <c r="E914" s="506" t="s">
        <v>202</v>
      </c>
      <c r="F914" s="506"/>
      <c r="G914" s="299" t="s">
        <v>6</v>
      </c>
      <c r="H914" s="298" t="s">
        <v>7</v>
      </c>
      <c r="I914" s="298" t="s">
        <v>8</v>
      </c>
      <c r="J914" s="298" t="s">
        <v>10</v>
      </c>
    </row>
    <row r="915" spans="1:10" ht="65.099999999999994" customHeight="1" x14ac:dyDescent="0.25">
      <c r="A915" s="300" t="s">
        <v>127</v>
      </c>
      <c r="B915" s="301" t="s">
        <v>525</v>
      </c>
      <c r="C915" s="300" t="s">
        <v>94</v>
      </c>
      <c r="D915" s="300" t="s">
        <v>526</v>
      </c>
      <c r="E915" s="509" t="s">
        <v>900</v>
      </c>
      <c r="F915" s="509"/>
      <c r="G915" s="302" t="s">
        <v>132</v>
      </c>
      <c r="H915" s="303">
        <v>1</v>
      </c>
      <c r="I915" s="304">
        <v>10.72</v>
      </c>
      <c r="J915" s="304">
        <v>10.72</v>
      </c>
    </row>
    <row r="916" spans="1:10" ht="26.1" customHeight="1" x14ac:dyDescent="0.25">
      <c r="A916" s="310" t="s">
        <v>204</v>
      </c>
      <c r="B916" s="311" t="s">
        <v>535</v>
      </c>
      <c r="C916" s="310" t="s">
        <v>94</v>
      </c>
      <c r="D916" s="310" t="s">
        <v>536</v>
      </c>
      <c r="E916" s="507" t="s">
        <v>810</v>
      </c>
      <c r="F916" s="507"/>
      <c r="G916" s="312" t="s">
        <v>128</v>
      </c>
      <c r="H916" s="313">
        <v>1.4600000000000001E-5</v>
      </c>
      <c r="I916" s="314">
        <v>57917.83</v>
      </c>
      <c r="J916" s="314">
        <v>0.84</v>
      </c>
    </row>
    <row r="917" spans="1:10" ht="51.95" customHeight="1" x14ac:dyDescent="0.25">
      <c r="A917" s="310" t="s">
        <v>204</v>
      </c>
      <c r="B917" s="311" t="s">
        <v>537</v>
      </c>
      <c r="C917" s="310" t="s">
        <v>94</v>
      </c>
      <c r="D917" s="310" t="s">
        <v>538</v>
      </c>
      <c r="E917" s="507" t="s">
        <v>810</v>
      </c>
      <c r="F917" s="507"/>
      <c r="G917" s="312" t="s">
        <v>128</v>
      </c>
      <c r="H917" s="313">
        <v>1.4100000000000001E-5</v>
      </c>
      <c r="I917" s="314">
        <v>701008.99</v>
      </c>
      <c r="J917" s="314">
        <v>9.8800000000000008</v>
      </c>
    </row>
    <row r="918" spans="1:10" x14ac:dyDescent="0.25">
      <c r="A918" s="315"/>
      <c r="B918" s="315"/>
      <c r="C918" s="315"/>
      <c r="D918" s="315"/>
      <c r="E918" s="315" t="s">
        <v>206</v>
      </c>
      <c r="F918" s="316">
        <v>0</v>
      </c>
      <c r="G918" s="315" t="s">
        <v>207</v>
      </c>
      <c r="H918" s="316">
        <v>0</v>
      </c>
      <c r="I918" s="315" t="s">
        <v>208</v>
      </c>
      <c r="J918" s="316">
        <v>0</v>
      </c>
    </row>
    <row r="919" spans="1:10" ht="15.75" thickBot="1" x14ac:dyDescent="0.3">
      <c r="A919" s="315"/>
      <c r="B919" s="315"/>
      <c r="C919" s="315"/>
      <c r="D919" s="315"/>
      <c r="E919" s="315" t="s">
        <v>209</v>
      </c>
      <c r="F919" s="316">
        <v>2.2799999999999998</v>
      </c>
      <c r="G919" s="315"/>
      <c r="H919" s="508" t="s">
        <v>210</v>
      </c>
      <c r="I919" s="508"/>
      <c r="J919" s="316">
        <v>13</v>
      </c>
    </row>
    <row r="920" spans="1:10" ht="0.95" customHeight="1" thickTop="1" x14ac:dyDescent="0.25">
      <c r="A920" s="317"/>
      <c r="B920" s="317"/>
      <c r="C920" s="317"/>
      <c r="D920" s="317"/>
      <c r="E920" s="317"/>
      <c r="F920" s="317"/>
      <c r="G920" s="317"/>
      <c r="H920" s="317"/>
      <c r="I920" s="317"/>
      <c r="J920" s="317"/>
    </row>
    <row r="921" spans="1:10" ht="18" customHeight="1" x14ac:dyDescent="0.25">
      <c r="A921" s="297"/>
      <c r="B921" s="298" t="s">
        <v>3</v>
      </c>
      <c r="C921" s="297" t="s">
        <v>4</v>
      </c>
      <c r="D921" s="297" t="s">
        <v>5</v>
      </c>
      <c r="E921" s="506" t="s">
        <v>202</v>
      </c>
      <c r="F921" s="506"/>
      <c r="G921" s="299" t="s">
        <v>6</v>
      </c>
      <c r="H921" s="298" t="s">
        <v>7</v>
      </c>
      <c r="I921" s="298" t="s">
        <v>8</v>
      </c>
      <c r="J921" s="298" t="s">
        <v>10</v>
      </c>
    </row>
    <row r="922" spans="1:10" ht="65.099999999999994" customHeight="1" x14ac:dyDescent="0.25">
      <c r="A922" s="300" t="s">
        <v>127</v>
      </c>
      <c r="B922" s="301" t="s">
        <v>531</v>
      </c>
      <c r="C922" s="300" t="s">
        <v>94</v>
      </c>
      <c r="D922" s="300" t="s">
        <v>532</v>
      </c>
      <c r="E922" s="509" t="s">
        <v>900</v>
      </c>
      <c r="F922" s="509"/>
      <c r="G922" s="302" t="s">
        <v>132</v>
      </c>
      <c r="H922" s="303">
        <v>1</v>
      </c>
      <c r="I922" s="304">
        <v>49.91</v>
      </c>
      <c r="J922" s="304">
        <v>49.91</v>
      </c>
    </row>
    <row r="923" spans="1:10" ht="26.1" customHeight="1" x14ac:dyDescent="0.25">
      <c r="A923" s="310" t="s">
        <v>204</v>
      </c>
      <c r="B923" s="311" t="s">
        <v>535</v>
      </c>
      <c r="C923" s="310" t="s">
        <v>94</v>
      </c>
      <c r="D923" s="310" t="s">
        <v>536</v>
      </c>
      <c r="E923" s="507" t="s">
        <v>810</v>
      </c>
      <c r="F923" s="507"/>
      <c r="G923" s="312" t="s">
        <v>128</v>
      </c>
      <c r="H923" s="313">
        <v>8.4900000000000004E-5</v>
      </c>
      <c r="I923" s="314">
        <v>57917.83</v>
      </c>
      <c r="J923" s="314">
        <v>4.91</v>
      </c>
    </row>
    <row r="924" spans="1:10" ht="51.95" customHeight="1" x14ac:dyDescent="0.25">
      <c r="A924" s="310" t="s">
        <v>204</v>
      </c>
      <c r="B924" s="311" t="s">
        <v>537</v>
      </c>
      <c r="C924" s="310" t="s">
        <v>94</v>
      </c>
      <c r="D924" s="310" t="s">
        <v>538</v>
      </c>
      <c r="E924" s="507" t="s">
        <v>810</v>
      </c>
      <c r="F924" s="507"/>
      <c r="G924" s="312" t="s">
        <v>128</v>
      </c>
      <c r="H924" s="313">
        <v>6.4200000000000002E-5</v>
      </c>
      <c r="I924" s="314">
        <v>701008.99</v>
      </c>
      <c r="J924" s="314">
        <v>45</v>
      </c>
    </row>
    <row r="925" spans="1:10" x14ac:dyDescent="0.25">
      <c r="A925" s="315"/>
      <c r="B925" s="315"/>
      <c r="C925" s="315"/>
      <c r="D925" s="315"/>
      <c r="E925" s="315" t="s">
        <v>206</v>
      </c>
      <c r="F925" s="316">
        <v>0</v>
      </c>
      <c r="G925" s="315" t="s">
        <v>207</v>
      </c>
      <c r="H925" s="316">
        <v>0</v>
      </c>
      <c r="I925" s="315" t="s">
        <v>208</v>
      </c>
      <c r="J925" s="316">
        <v>0</v>
      </c>
    </row>
    <row r="926" spans="1:10" ht="15.75" thickBot="1" x14ac:dyDescent="0.3">
      <c r="A926" s="315"/>
      <c r="B926" s="315"/>
      <c r="C926" s="315"/>
      <c r="D926" s="315"/>
      <c r="E926" s="315" t="s">
        <v>209</v>
      </c>
      <c r="F926" s="316">
        <v>10.65</v>
      </c>
      <c r="G926" s="315"/>
      <c r="H926" s="508" t="s">
        <v>210</v>
      </c>
      <c r="I926" s="508"/>
      <c r="J926" s="316">
        <v>60.56</v>
      </c>
    </row>
    <row r="927" spans="1:10" ht="0.95" customHeight="1" thickTop="1" x14ac:dyDescent="0.25">
      <c r="A927" s="317"/>
      <c r="B927" s="317"/>
      <c r="C927" s="317"/>
      <c r="D927" s="317"/>
      <c r="E927" s="317"/>
      <c r="F927" s="317"/>
      <c r="G927" s="317"/>
      <c r="H927" s="317"/>
      <c r="I927" s="317"/>
      <c r="J927" s="317"/>
    </row>
    <row r="928" spans="1:10" ht="18" customHeight="1" x14ac:dyDescent="0.25">
      <c r="A928" s="297"/>
      <c r="B928" s="298" t="s">
        <v>3</v>
      </c>
      <c r="C928" s="297" t="s">
        <v>4</v>
      </c>
      <c r="D928" s="297" t="s">
        <v>5</v>
      </c>
      <c r="E928" s="506" t="s">
        <v>202</v>
      </c>
      <c r="F928" s="506"/>
      <c r="G928" s="299" t="s">
        <v>6</v>
      </c>
      <c r="H928" s="298" t="s">
        <v>7</v>
      </c>
      <c r="I928" s="298" t="s">
        <v>8</v>
      </c>
      <c r="J928" s="298" t="s">
        <v>10</v>
      </c>
    </row>
    <row r="929" spans="1:10" ht="65.099999999999994" customHeight="1" x14ac:dyDescent="0.25">
      <c r="A929" s="300" t="s">
        <v>127</v>
      </c>
      <c r="B929" s="301" t="s">
        <v>533</v>
      </c>
      <c r="C929" s="300" t="s">
        <v>94</v>
      </c>
      <c r="D929" s="300" t="s">
        <v>534</v>
      </c>
      <c r="E929" s="509" t="s">
        <v>900</v>
      </c>
      <c r="F929" s="509"/>
      <c r="G929" s="302" t="s">
        <v>132</v>
      </c>
      <c r="H929" s="303">
        <v>1</v>
      </c>
      <c r="I929" s="304">
        <v>141.96</v>
      </c>
      <c r="J929" s="304">
        <v>141.96</v>
      </c>
    </row>
    <row r="930" spans="1:10" ht="26.1" customHeight="1" x14ac:dyDescent="0.25">
      <c r="A930" s="310" t="s">
        <v>204</v>
      </c>
      <c r="B930" s="311" t="s">
        <v>539</v>
      </c>
      <c r="C930" s="310" t="s">
        <v>94</v>
      </c>
      <c r="D930" s="310" t="s">
        <v>540</v>
      </c>
      <c r="E930" s="507" t="s">
        <v>221</v>
      </c>
      <c r="F930" s="507"/>
      <c r="G930" s="312" t="s">
        <v>56</v>
      </c>
      <c r="H930" s="313">
        <v>23.7</v>
      </c>
      <c r="I930" s="314">
        <v>5.99</v>
      </c>
      <c r="J930" s="314">
        <v>141.96</v>
      </c>
    </row>
    <row r="931" spans="1:10" x14ac:dyDescent="0.25">
      <c r="A931" s="315"/>
      <c r="B931" s="315"/>
      <c r="C931" s="315"/>
      <c r="D931" s="315"/>
      <c r="E931" s="315" t="s">
        <v>206</v>
      </c>
      <c r="F931" s="316">
        <v>0</v>
      </c>
      <c r="G931" s="315" t="s">
        <v>207</v>
      </c>
      <c r="H931" s="316">
        <v>0</v>
      </c>
      <c r="I931" s="315" t="s">
        <v>208</v>
      </c>
      <c r="J931" s="316">
        <v>0</v>
      </c>
    </row>
    <row r="932" spans="1:10" ht="15.75" thickBot="1" x14ac:dyDescent="0.3">
      <c r="A932" s="315"/>
      <c r="B932" s="315"/>
      <c r="C932" s="315"/>
      <c r="D932" s="315"/>
      <c r="E932" s="315" t="s">
        <v>209</v>
      </c>
      <c r="F932" s="316">
        <v>30.3</v>
      </c>
      <c r="G932" s="315"/>
      <c r="H932" s="508" t="s">
        <v>210</v>
      </c>
      <c r="I932" s="508"/>
      <c r="J932" s="316">
        <v>172.26</v>
      </c>
    </row>
    <row r="933" spans="1:10" ht="0.95" customHeight="1" thickTop="1" x14ac:dyDescent="0.25">
      <c r="A933" s="317"/>
      <c r="B933" s="317"/>
      <c r="C933" s="317"/>
      <c r="D933" s="317"/>
      <c r="E933" s="317"/>
      <c r="F933" s="317"/>
      <c r="G933" s="317"/>
      <c r="H933" s="317"/>
      <c r="I933" s="317"/>
      <c r="J933" s="317"/>
    </row>
    <row r="934" spans="1:10" ht="18" customHeight="1" x14ac:dyDescent="0.25">
      <c r="A934" s="297"/>
      <c r="B934" s="298" t="s">
        <v>3</v>
      </c>
      <c r="C934" s="297" t="s">
        <v>4</v>
      </c>
      <c r="D934" s="297" t="s">
        <v>5</v>
      </c>
      <c r="E934" s="506" t="s">
        <v>202</v>
      </c>
      <c r="F934" s="506"/>
      <c r="G934" s="299" t="s">
        <v>6</v>
      </c>
      <c r="H934" s="298" t="s">
        <v>7</v>
      </c>
      <c r="I934" s="298" t="s">
        <v>8</v>
      </c>
      <c r="J934" s="298" t="s">
        <v>10</v>
      </c>
    </row>
    <row r="935" spans="1:10" ht="51.95" customHeight="1" x14ac:dyDescent="0.25">
      <c r="A935" s="300" t="s">
        <v>127</v>
      </c>
      <c r="B935" s="301" t="s">
        <v>848</v>
      </c>
      <c r="C935" s="300" t="s">
        <v>94</v>
      </c>
      <c r="D935" s="300" t="s">
        <v>849</v>
      </c>
      <c r="E935" s="509" t="s">
        <v>879</v>
      </c>
      <c r="F935" s="509"/>
      <c r="G935" s="302" t="s">
        <v>239</v>
      </c>
      <c r="H935" s="303">
        <v>1</v>
      </c>
      <c r="I935" s="304">
        <v>90.8</v>
      </c>
      <c r="J935" s="304">
        <v>90.8</v>
      </c>
    </row>
    <row r="936" spans="1:10" ht="26.1" customHeight="1" x14ac:dyDescent="0.25">
      <c r="A936" s="305" t="s">
        <v>203</v>
      </c>
      <c r="B936" s="306" t="s">
        <v>521</v>
      </c>
      <c r="C936" s="305" t="s">
        <v>94</v>
      </c>
      <c r="D936" s="305" t="s">
        <v>522</v>
      </c>
      <c r="E936" s="510" t="s">
        <v>876</v>
      </c>
      <c r="F936" s="510"/>
      <c r="G936" s="307" t="s">
        <v>132</v>
      </c>
      <c r="H936" s="308">
        <v>1</v>
      </c>
      <c r="I936" s="309">
        <v>36.11</v>
      </c>
      <c r="J936" s="309">
        <v>36.11</v>
      </c>
    </row>
    <row r="937" spans="1:10" ht="51.95" customHeight="1" x14ac:dyDescent="0.25">
      <c r="A937" s="305" t="s">
        <v>203</v>
      </c>
      <c r="B937" s="306" t="s">
        <v>850</v>
      </c>
      <c r="C937" s="305" t="s">
        <v>94</v>
      </c>
      <c r="D937" s="305" t="s">
        <v>851</v>
      </c>
      <c r="E937" s="510" t="s">
        <v>900</v>
      </c>
      <c r="F937" s="510"/>
      <c r="G937" s="307" t="s">
        <v>132</v>
      </c>
      <c r="H937" s="308">
        <v>1</v>
      </c>
      <c r="I937" s="309">
        <v>36.46</v>
      </c>
      <c r="J937" s="309">
        <v>36.46</v>
      </c>
    </row>
    <row r="938" spans="1:10" ht="51.95" customHeight="1" x14ac:dyDescent="0.25">
      <c r="A938" s="305" t="s">
        <v>203</v>
      </c>
      <c r="B938" s="306" t="s">
        <v>852</v>
      </c>
      <c r="C938" s="305" t="s">
        <v>94</v>
      </c>
      <c r="D938" s="305" t="s">
        <v>853</v>
      </c>
      <c r="E938" s="510" t="s">
        <v>900</v>
      </c>
      <c r="F938" s="510"/>
      <c r="G938" s="307" t="s">
        <v>132</v>
      </c>
      <c r="H938" s="308">
        <v>1</v>
      </c>
      <c r="I938" s="309">
        <v>12.99</v>
      </c>
      <c r="J938" s="309">
        <v>12.99</v>
      </c>
    </row>
    <row r="939" spans="1:10" ht="51.95" customHeight="1" x14ac:dyDescent="0.25">
      <c r="A939" s="305" t="s">
        <v>203</v>
      </c>
      <c r="B939" s="306" t="s">
        <v>854</v>
      </c>
      <c r="C939" s="305" t="s">
        <v>94</v>
      </c>
      <c r="D939" s="305" t="s">
        <v>855</v>
      </c>
      <c r="E939" s="510" t="s">
        <v>900</v>
      </c>
      <c r="F939" s="510"/>
      <c r="G939" s="307" t="s">
        <v>132</v>
      </c>
      <c r="H939" s="308">
        <v>1</v>
      </c>
      <c r="I939" s="309">
        <v>5.24</v>
      </c>
      <c r="J939" s="309">
        <v>5.24</v>
      </c>
    </row>
    <row r="940" spans="1:10" x14ac:dyDescent="0.25">
      <c r="A940" s="315"/>
      <c r="B940" s="315"/>
      <c r="C940" s="315"/>
      <c r="D940" s="315"/>
      <c r="E940" s="315" t="s">
        <v>206</v>
      </c>
      <c r="F940" s="316">
        <v>28.33</v>
      </c>
      <c r="G940" s="315" t="s">
        <v>207</v>
      </c>
      <c r="H940" s="316">
        <v>0</v>
      </c>
      <c r="I940" s="315" t="s">
        <v>208</v>
      </c>
      <c r="J940" s="316">
        <v>28.33</v>
      </c>
    </row>
    <row r="941" spans="1:10" ht="15.75" thickBot="1" x14ac:dyDescent="0.3">
      <c r="A941" s="315"/>
      <c r="B941" s="315"/>
      <c r="C941" s="315"/>
      <c r="D941" s="315"/>
      <c r="E941" s="315" t="s">
        <v>209</v>
      </c>
      <c r="F941" s="316">
        <v>19.38</v>
      </c>
      <c r="G941" s="315"/>
      <c r="H941" s="508" t="s">
        <v>210</v>
      </c>
      <c r="I941" s="508"/>
      <c r="J941" s="316">
        <v>110.18</v>
      </c>
    </row>
    <row r="942" spans="1:10" ht="0.95" customHeight="1" thickTop="1" x14ac:dyDescent="0.25">
      <c r="A942" s="317"/>
      <c r="B942" s="317"/>
      <c r="C942" s="317"/>
      <c r="D942" s="317"/>
      <c r="E942" s="317"/>
      <c r="F942" s="317"/>
      <c r="G942" s="317"/>
      <c r="H942" s="317"/>
      <c r="I942" s="317"/>
      <c r="J942" s="317"/>
    </row>
    <row r="943" spans="1:10" ht="18" customHeight="1" x14ac:dyDescent="0.25">
      <c r="A943" s="297"/>
      <c r="B943" s="298" t="s">
        <v>3</v>
      </c>
      <c r="C943" s="297" t="s">
        <v>4</v>
      </c>
      <c r="D943" s="297" t="s">
        <v>5</v>
      </c>
      <c r="E943" s="506" t="s">
        <v>202</v>
      </c>
      <c r="F943" s="506"/>
      <c r="G943" s="299" t="s">
        <v>6</v>
      </c>
      <c r="H943" s="298" t="s">
        <v>7</v>
      </c>
      <c r="I943" s="298" t="s">
        <v>8</v>
      </c>
      <c r="J943" s="298" t="s">
        <v>10</v>
      </c>
    </row>
    <row r="944" spans="1:10" ht="51.95" customHeight="1" x14ac:dyDescent="0.25">
      <c r="A944" s="300" t="s">
        <v>127</v>
      </c>
      <c r="B944" s="301" t="s">
        <v>856</v>
      </c>
      <c r="C944" s="300" t="s">
        <v>94</v>
      </c>
      <c r="D944" s="300" t="s">
        <v>857</v>
      </c>
      <c r="E944" s="509" t="s">
        <v>879</v>
      </c>
      <c r="F944" s="509"/>
      <c r="G944" s="302" t="s">
        <v>236</v>
      </c>
      <c r="H944" s="303">
        <v>1</v>
      </c>
      <c r="I944" s="304">
        <v>357.31</v>
      </c>
      <c r="J944" s="304">
        <v>357.31</v>
      </c>
    </row>
    <row r="945" spans="1:10" ht="26.1" customHeight="1" x14ac:dyDescent="0.25">
      <c r="A945" s="305" t="s">
        <v>203</v>
      </c>
      <c r="B945" s="306" t="s">
        <v>521</v>
      </c>
      <c r="C945" s="305" t="s">
        <v>94</v>
      </c>
      <c r="D945" s="305" t="s">
        <v>522</v>
      </c>
      <c r="E945" s="510" t="s">
        <v>876</v>
      </c>
      <c r="F945" s="510"/>
      <c r="G945" s="307" t="s">
        <v>132</v>
      </c>
      <c r="H945" s="308">
        <v>1</v>
      </c>
      <c r="I945" s="309">
        <v>36.11</v>
      </c>
      <c r="J945" s="309">
        <v>36.11</v>
      </c>
    </row>
    <row r="946" spans="1:10" ht="51.95" customHeight="1" x14ac:dyDescent="0.25">
      <c r="A946" s="305" t="s">
        <v>203</v>
      </c>
      <c r="B946" s="306" t="s">
        <v>850</v>
      </c>
      <c r="C946" s="305" t="s">
        <v>94</v>
      </c>
      <c r="D946" s="305" t="s">
        <v>851</v>
      </c>
      <c r="E946" s="510" t="s">
        <v>900</v>
      </c>
      <c r="F946" s="510"/>
      <c r="G946" s="307" t="s">
        <v>132</v>
      </c>
      <c r="H946" s="308">
        <v>1</v>
      </c>
      <c r="I946" s="309">
        <v>36.46</v>
      </c>
      <c r="J946" s="309">
        <v>36.46</v>
      </c>
    </row>
    <row r="947" spans="1:10" ht="51.95" customHeight="1" x14ac:dyDescent="0.25">
      <c r="A947" s="305" t="s">
        <v>203</v>
      </c>
      <c r="B947" s="306" t="s">
        <v>852</v>
      </c>
      <c r="C947" s="305" t="s">
        <v>94</v>
      </c>
      <c r="D947" s="305" t="s">
        <v>853</v>
      </c>
      <c r="E947" s="510" t="s">
        <v>900</v>
      </c>
      <c r="F947" s="510"/>
      <c r="G947" s="307" t="s">
        <v>132</v>
      </c>
      <c r="H947" s="308">
        <v>1</v>
      </c>
      <c r="I947" s="309">
        <v>12.99</v>
      </c>
      <c r="J947" s="309">
        <v>12.99</v>
      </c>
    </row>
    <row r="948" spans="1:10" ht="51.95" customHeight="1" x14ac:dyDescent="0.25">
      <c r="A948" s="305" t="s">
        <v>203</v>
      </c>
      <c r="B948" s="306" t="s">
        <v>854</v>
      </c>
      <c r="C948" s="305" t="s">
        <v>94</v>
      </c>
      <c r="D948" s="305" t="s">
        <v>855</v>
      </c>
      <c r="E948" s="510" t="s">
        <v>900</v>
      </c>
      <c r="F948" s="510"/>
      <c r="G948" s="307" t="s">
        <v>132</v>
      </c>
      <c r="H948" s="308">
        <v>1</v>
      </c>
      <c r="I948" s="309">
        <v>5.24</v>
      </c>
      <c r="J948" s="309">
        <v>5.24</v>
      </c>
    </row>
    <row r="949" spans="1:10" ht="51.95" customHeight="1" x14ac:dyDescent="0.25">
      <c r="A949" s="305" t="s">
        <v>203</v>
      </c>
      <c r="B949" s="306" t="s">
        <v>858</v>
      </c>
      <c r="C949" s="305" t="s">
        <v>94</v>
      </c>
      <c r="D949" s="305" t="s">
        <v>859</v>
      </c>
      <c r="E949" s="510" t="s">
        <v>900</v>
      </c>
      <c r="F949" s="510"/>
      <c r="G949" s="307" t="s">
        <v>132</v>
      </c>
      <c r="H949" s="308">
        <v>1</v>
      </c>
      <c r="I949" s="309">
        <v>62.85</v>
      </c>
      <c r="J949" s="309">
        <v>62.85</v>
      </c>
    </row>
    <row r="950" spans="1:10" ht="51.95" customHeight="1" x14ac:dyDescent="0.25">
      <c r="A950" s="305" t="s">
        <v>203</v>
      </c>
      <c r="B950" s="306" t="s">
        <v>860</v>
      </c>
      <c r="C950" s="305" t="s">
        <v>94</v>
      </c>
      <c r="D950" s="305" t="s">
        <v>861</v>
      </c>
      <c r="E950" s="510" t="s">
        <v>900</v>
      </c>
      <c r="F950" s="510"/>
      <c r="G950" s="307" t="s">
        <v>132</v>
      </c>
      <c r="H950" s="308">
        <v>1</v>
      </c>
      <c r="I950" s="309">
        <v>203.66</v>
      </c>
      <c r="J950" s="309">
        <v>203.66</v>
      </c>
    </row>
    <row r="951" spans="1:10" x14ac:dyDescent="0.25">
      <c r="A951" s="315"/>
      <c r="B951" s="315"/>
      <c r="C951" s="315"/>
      <c r="D951" s="315"/>
      <c r="E951" s="315" t="s">
        <v>206</v>
      </c>
      <c r="F951" s="316">
        <v>28.33</v>
      </c>
      <c r="G951" s="315" t="s">
        <v>207</v>
      </c>
      <c r="H951" s="316">
        <v>0</v>
      </c>
      <c r="I951" s="315" t="s">
        <v>208</v>
      </c>
      <c r="J951" s="316">
        <v>28.33</v>
      </c>
    </row>
    <row r="952" spans="1:10" ht="15.75" thickBot="1" x14ac:dyDescent="0.3">
      <c r="A952" s="315"/>
      <c r="B952" s="315"/>
      <c r="C952" s="315"/>
      <c r="D952" s="315"/>
      <c r="E952" s="315" t="s">
        <v>209</v>
      </c>
      <c r="F952" s="316">
        <v>76.28</v>
      </c>
      <c r="G952" s="315"/>
      <c r="H952" s="508" t="s">
        <v>210</v>
      </c>
      <c r="I952" s="508"/>
      <c r="J952" s="316">
        <v>433.59</v>
      </c>
    </row>
    <row r="953" spans="1:10" ht="0.95" customHeight="1" thickTop="1" x14ac:dyDescent="0.25">
      <c r="A953" s="317"/>
      <c r="B953" s="317"/>
      <c r="C953" s="317"/>
      <c r="D953" s="317"/>
      <c r="E953" s="317"/>
      <c r="F953" s="317"/>
      <c r="G953" s="317"/>
      <c r="H953" s="317"/>
      <c r="I953" s="317"/>
      <c r="J953" s="317"/>
    </row>
    <row r="954" spans="1:10" ht="18" customHeight="1" x14ac:dyDescent="0.25">
      <c r="A954" s="297"/>
      <c r="B954" s="298" t="s">
        <v>3</v>
      </c>
      <c r="C954" s="297" t="s">
        <v>4</v>
      </c>
      <c r="D954" s="297" t="s">
        <v>5</v>
      </c>
      <c r="E954" s="506" t="s">
        <v>202</v>
      </c>
      <c r="F954" s="506"/>
      <c r="G954" s="299" t="s">
        <v>6</v>
      </c>
      <c r="H954" s="298" t="s">
        <v>7</v>
      </c>
      <c r="I954" s="298" t="s">
        <v>8</v>
      </c>
      <c r="J954" s="298" t="s">
        <v>10</v>
      </c>
    </row>
    <row r="955" spans="1:10" ht="51.95" customHeight="1" x14ac:dyDescent="0.25">
      <c r="A955" s="300" t="s">
        <v>127</v>
      </c>
      <c r="B955" s="301" t="s">
        <v>850</v>
      </c>
      <c r="C955" s="300" t="s">
        <v>94</v>
      </c>
      <c r="D955" s="300" t="s">
        <v>851</v>
      </c>
      <c r="E955" s="509" t="s">
        <v>900</v>
      </c>
      <c r="F955" s="509"/>
      <c r="G955" s="302" t="s">
        <v>132</v>
      </c>
      <c r="H955" s="303">
        <v>1</v>
      </c>
      <c r="I955" s="304">
        <v>36.46</v>
      </c>
      <c r="J955" s="304">
        <v>36.46</v>
      </c>
    </row>
    <row r="956" spans="1:10" ht="39" customHeight="1" x14ac:dyDescent="0.25">
      <c r="A956" s="310" t="s">
        <v>204</v>
      </c>
      <c r="B956" s="311" t="s">
        <v>862</v>
      </c>
      <c r="C956" s="310" t="s">
        <v>94</v>
      </c>
      <c r="D956" s="310" t="s">
        <v>863</v>
      </c>
      <c r="E956" s="507" t="s">
        <v>810</v>
      </c>
      <c r="F956" s="507"/>
      <c r="G956" s="312" t="s">
        <v>128</v>
      </c>
      <c r="H956" s="313">
        <v>6.0300000000000002E-5</v>
      </c>
      <c r="I956" s="314">
        <v>198251.74</v>
      </c>
      <c r="J956" s="314">
        <v>11.95</v>
      </c>
    </row>
    <row r="957" spans="1:10" ht="51.95" customHeight="1" x14ac:dyDescent="0.25">
      <c r="A957" s="310" t="s">
        <v>204</v>
      </c>
      <c r="B957" s="311" t="s">
        <v>864</v>
      </c>
      <c r="C957" s="310" t="s">
        <v>94</v>
      </c>
      <c r="D957" s="310" t="s">
        <v>865</v>
      </c>
      <c r="E957" s="507" t="s">
        <v>810</v>
      </c>
      <c r="F957" s="507"/>
      <c r="G957" s="312" t="s">
        <v>128</v>
      </c>
      <c r="H957" s="313">
        <v>3.4199999999999998E-5</v>
      </c>
      <c r="I957" s="314">
        <v>716924.61</v>
      </c>
      <c r="J957" s="314">
        <v>24.51</v>
      </c>
    </row>
    <row r="958" spans="1:10" x14ac:dyDescent="0.25">
      <c r="A958" s="315"/>
      <c r="B958" s="315"/>
      <c r="C958" s="315"/>
      <c r="D958" s="315"/>
      <c r="E958" s="315" t="s">
        <v>206</v>
      </c>
      <c r="F958" s="316">
        <v>0</v>
      </c>
      <c r="G958" s="315" t="s">
        <v>207</v>
      </c>
      <c r="H958" s="316">
        <v>0</v>
      </c>
      <c r="I958" s="315" t="s">
        <v>208</v>
      </c>
      <c r="J958" s="316">
        <v>0</v>
      </c>
    </row>
    <row r="959" spans="1:10" ht="15.75" thickBot="1" x14ac:dyDescent="0.3">
      <c r="A959" s="315"/>
      <c r="B959" s="315"/>
      <c r="C959" s="315"/>
      <c r="D959" s="315"/>
      <c r="E959" s="315" t="s">
        <v>209</v>
      </c>
      <c r="F959" s="316">
        <v>7.78</v>
      </c>
      <c r="G959" s="315"/>
      <c r="H959" s="508" t="s">
        <v>210</v>
      </c>
      <c r="I959" s="508"/>
      <c r="J959" s="316">
        <v>44.24</v>
      </c>
    </row>
    <row r="960" spans="1:10" ht="0.95" customHeight="1" thickTop="1" x14ac:dyDescent="0.25">
      <c r="A960" s="317"/>
      <c r="B960" s="317"/>
      <c r="C960" s="317"/>
      <c r="D960" s="317"/>
      <c r="E960" s="317"/>
      <c r="F960" s="317"/>
      <c r="G960" s="317"/>
      <c r="H960" s="317"/>
      <c r="I960" s="317"/>
      <c r="J960" s="317"/>
    </row>
    <row r="961" spans="1:10" ht="18" customHeight="1" x14ac:dyDescent="0.25">
      <c r="A961" s="297"/>
      <c r="B961" s="298" t="s">
        <v>3</v>
      </c>
      <c r="C961" s="297" t="s">
        <v>4</v>
      </c>
      <c r="D961" s="297" t="s">
        <v>5</v>
      </c>
      <c r="E961" s="506" t="s">
        <v>202</v>
      </c>
      <c r="F961" s="506"/>
      <c r="G961" s="299" t="s">
        <v>6</v>
      </c>
      <c r="H961" s="298" t="s">
        <v>7</v>
      </c>
      <c r="I961" s="298" t="s">
        <v>8</v>
      </c>
      <c r="J961" s="298" t="s">
        <v>10</v>
      </c>
    </row>
    <row r="962" spans="1:10" ht="51.95" customHeight="1" x14ac:dyDescent="0.25">
      <c r="A962" s="300" t="s">
        <v>127</v>
      </c>
      <c r="B962" s="301" t="s">
        <v>854</v>
      </c>
      <c r="C962" s="300" t="s">
        <v>94</v>
      </c>
      <c r="D962" s="300" t="s">
        <v>855</v>
      </c>
      <c r="E962" s="509" t="s">
        <v>900</v>
      </c>
      <c r="F962" s="509"/>
      <c r="G962" s="302" t="s">
        <v>132</v>
      </c>
      <c r="H962" s="303">
        <v>1</v>
      </c>
      <c r="I962" s="304">
        <v>5.24</v>
      </c>
      <c r="J962" s="304">
        <v>5.24</v>
      </c>
    </row>
    <row r="963" spans="1:10" ht="39" customHeight="1" x14ac:dyDescent="0.25">
      <c r="A963" s="310" t="s">
        <v>204</v>
      </c>
      <c r="B963" s="311" t="s">
        <v>862</v>
      </c>
      <c r="C963" s="310" t="s">
        <v>94</v>
      </c>
      <c r="D963" s="310" t="s">
        <v>863</v>
      </c>
      <c r="E963" s="507" t="s">
        <v>810</v>
      </c>
      <c r="F963" s="507"/>
      <c r="G963" s="312" t="s">
        <v>128</v>
      </c>
      <c r="H963" s="313">
        <v>5.9000000000000003E-6</v>
      </c>
      <c r="I963" s="314">
        <v>198251.74</v>
      </c>
      <c r="J963" s="314">
        <v>1.1599999999999999</v>
      </c>
    </row>
    <row r="964" spans="1:10" ht="51.95" customHeight="1" x14ac:dyDescent="0.25">
      <c r="A964" s="310" t="s">
        <v>204</v>
      </c>
      <c r="B964" s="311" t="s">
        <v>864</v>
      </c>
      <c r="C964" s="310" t="s">
        <v>94</v>
      </c>
      <c r="D964" s="310" t="s">
        <v>865</v>
      </c>
      <c r="E964" s="507" t="s">
        <v>810</v>
      </c>
      <c r="F964" s="507"/>
      <c r="G964" s="312" t="s">
        <v>128</v>
      </c>
      <c r="H964" s="313">
        <v>5.6999999999999996E-6</v>
      </c>
      <c r="I964" s="314">
        <v>716924.61</v>
      </c>
      <c r="J964" s="314">
        <v>4.08</v>
      </c>
    </row>
    <row r="965" spans="1:10" x14ac:dyDescent="0.25">
      <c r="A965" s="315"/>
      <c r="B965" s="315"/>
      <c r="C965" s="315"/>
      <c r="D965" s="315"/>
      <c r="E965" s="315" t="s">
        <v>206</v>
      </c>
      <c r="F965" s="316">
        <v>0</v>
      </c>
      <c r="G965" s="315" t="s">
        <v>207</v>
      </c>
      <c r="H965" s="316">
        <v>0</v>
      </c>
      <c r="I965" s="315" t="s">
        <v>208</v>
      </c>
      <c r="J965" s="316">
        <v>0</v>
      </c>
    </row>
    <row r="966" spans="1:10" ht="15.75" thickBot="1" x14ac:dyDescent="0.3">
      <c r="A966" s="315"/>
      <c r="B966" s="315"/>
      <c r="C966" s="315"/>
      <c r="D966" s="315"/>
      <c r="E966" s="315" t="s">
        <v>209</v>
      </c>
      <c r="F966" s="316">
        <v>1.1100000000000001</v>
      </c>
      <c r="G966" s="315"/>
      <c r="H966" s="508" t="s">
        <v>210</v>
      </c>
      <c r="I966" s="508"/>
      <c r="J966" s="316">
        <v>6.35</v>
      </c>
    </row>
    <row r="967" spans="1:10" ht="0.95" customHeight="1" thickTop="1" x14ac:dyDescent="0.25">
      <c r="A967" s="317"/>
      <c r="B967" s="317"/>
      <c r="C967" s="317"/>
      <c r="D967" s="317"/>
      <c r="E967" s="317"/>
      <c r="F967" s="317"/>
      <c r="G967" s="317"/>
      <c r="H967" s="317"/>
      <c r="I967" s="317"/>
      <c r="J967" s="317"/>
    </row>
    <row r="968" spans="1:10" ht="18" customHeight="1" x14ac:dyDescent="0.25">
      <c r="A968" s="297"/>
      <c r="B968" s="298" t="s">
        <v>3</v>
      </c>
      <c r="C968" s="297" t="s">
        <v>4</v>
      </c>
      <c r="D968" s="297" t="s">
        <v>5</v>
      </c>
      <c r="E968" s="506" t="s">
        <v>202</v>
      </c>
      <c r="F968" s="506"/>
      <c r="G968" s="299" t="s">
        <v>6</v>
      </c>
      <c r="H968" s="298" t="s">
        <v>7</v>
      </c>
      <c r="I968" s="298" t="s">
        <v>8</v>
      </c>
      <c r="J968" s="298" t="s">
        <v>10</v>
      </c>
    </row>
    <row r="969" spans="1:10" ht="51.95" customHeight="1" x14ac:dyDescent="0.25">
      <c r="A969" s="300" t="s">
        <v>127</v>
      </c>
      <c r="B969" s="301" t="s">
        <v>852</v>
      </c>
      <c r="C969" s="300" t="s">
        <v>94</v>
      </c>
      <c r="D969" s="300" t="s">
        <v>853</v>
      </c>
      <c r="E969" s="509" t="s">
        <v>900</v>
      </c>
      <c r="F969" s="509"/>
      <c r="G969" s="302" t="s">
        <v>132</v>
      </c>
      <c r="H969" s="303">
        <v>1</v>
      </c>
      <c r="I969" s="304">
        <v>12.99</v>
      </c>
      <c r="J969" s="304">
        <v>12.99</v>
      </c>
    </row>
    <row r="970" spans="1:10" ht="39" customHeight="1" x14ac:dyDescent="0.25">
      <c r="A970" s="310" t="s">
        <v>204</v>
      </c>
      <c r="B970" s="311" t="s">
        <v>862</v>
      </c>
      <c r="C970" s="310" t="s">
        <v>94</v>
      </c>
      <c r="D970" s="310" t="s">
        <v>863</v>
      </c>
      <c r="E970" s="507" t="s">
        <v>810</v>
      </c>
      <c r="F970" s="507"/>
      <c r="G970" s="312" t="s">
        <v>128</v>
      </c>
      <c r="H970" s="313">
        <v>1.4600000000000001E-5</v>
      </c>
      <c r="I970" s="314">
        <v>198251.74</v>
      </c>
      <c r="J970" s="314">
        <v>2.89</v>
      </c>
    </row>
    <row r="971" spans="1:10" ht="51.95" customHeight="1" x14ac:dyDescent="0.25">
      <c r="A971" s="310" t="s">
        <v>204</v>
      </c>
      <c r="B971" s="311" t="s">
        <v>864</v>
      </c>
      <c r="C971" s="310" t="s">
        <v>94</v>
      </c>
      <c r="D971" s="310" t="s">
        <v>865</v>
      </c>
      <c r="E971" s="507" t="s">
        <v>810</v>
      </c>
      <c r="F971" s="507"/>
      <c r="G971" s="312" t="s">
        <v>128</v>
      </c>
      <c r="H971" s="313">
        <v>1.4100000000000001E-5</v>
      </c>
      <c r="I971" s="314">
        <v>716924.61</v>
      </c>
      <c r="J971" s="314">
        <v>10.1</v>
      </c>
    </row>
    <row r="972" spans="1:10" x14ac:dyDescent="0.25">
      <c r="A972" s="315"/>
      <c r="B972" s="315"/>
      <c r="C972" s="315"/>
      <c r="D972" s="315"/>
      <c r="E972" s="315" t="s">
        <v>206</v>
      </c>
      <c r="F972" s="316">
        <v>0</v>
      </c>
      <c r="G972" s="315" t="s">
        <v>207</v>
      </c>
      <c r="H972" s="316">
        <v>0</v>
      </c>
      <c r="I972" s="315" t="s">
        <v>208</v>
      </c>
      <c r="J972" s="316">
        <v>0</v>
      </c>
    </row>
    <row r="973" spans="1:10" ht="15.75" thickBot="1" x14ac:dyDescent="0.3">
      <c r="A973" s="315"/>
      <c r="B973" s="315"/>
      <c r="C973" s="315"/>
      <c r="D973" s="315"/>
      <c r="E973" s="315" t="s">
        <v>209</v>
      </c>
      <c r="F973" s="316">
        <v>2.77</v>
      </c>
      <c r="G973" s="315"/>
      <c r="H973" s="508" t="s">
        <v>210</v>
      </c>
      <c r="I973" s="508"/>
      <c r="J973" s="316">
        <v>15.76</v>
      </c>
    </row>
    <row r="974" spans="1:10" ht="0.95" customHeight="1" thickTop="1" x14ac:dyDescent="0.25">
      <c r="A974" s="317"/>
      <c r="B974" s="317"/>
      <c r="C974" s="317"/>
      <c r="D974" s="317"/>
      <c r="E974" s="317"/>
      <c r="F974" s="317"/>
      <c r="G974" s="317"/>
      <c r="H974" s="317"/>
      <c r="I974" s="317"/>
      <c r="J974" s="317"/>
    </row>
    <row r="975" spans="1:10" ht="18" customHeight="1" x14ac:dyDescent="0.25">
      <c r="A975" s="297"/>
      <c r="B975" s="298" t="s">
        <v>3</v>
      </c>
      <c r="C975" s="297" t="s">
        <v>4</v>
      </c>
      <c r="D975" s="297" t="s">
        <v>5</v>
      </c>
      <c r="E975" s="506" t="s">
        <v>202</v>
      </c>
      <c r="F975" s="506"/>
      <c r="G975" s="299" t="s">
        <v>6</v>
      </c>
      <c r="H975" s="298" t="s">
        <v>7</v>
      </c>
      <c r="I975" s="298" t="s">
        <v>8</v>
      </c>
      <c r="J975" s="298" t="s">
        <v>10</v>
      </c>
    </row>
    <row r="976" spans="1:10" ht="51.95" customHeight="1" x14ac:dyDescent="0.25">
      <c r="A976" s="300" t="s">
        <v>127</v>
      </c>
      <c r="B976" s="301" t="s">
        <v>858</v>
      </c>
      <c r="C976" s="300" t="s">
        <v>94</v>
      </c>
      <c r="D976" s="300" t="s">
        <v>859</v>
      </c>
      <c r="E976" s="509" t="s">
        <v>900</v>
      </c>
      <c r="F976" s="509"/>
      <c r="G976" s="302" t="s">
        <v>132</v>
      </c>
      <c r="H976" s="303">
        <v>1</v>
      </c>
      <c r="I976" s="304">
        <v>62.85</v>
      </c>
      <c r="J976" s="304">
        <v>62.85</v>
      </c>
    </row>
    <row r="977" spans="1:10" ht="39" customHeight="1" x14ac:dyDescent="0.25">
      <c r="A977" s="310" t="s">
        <v>204</v>
      </c>
      <c r="B977" s="311" t="s">
        <v>862</v>
      </c>
      <c r="C977" s="310" t="s">
        <v>94</v>
      </c>
      <c r="D977" s="310" t="s">
        <v>863</v>
      </c>
      <c r="E977" s="507" t="s">
        <v>810</v>
      </c>
      <c r="F977" s="507"/>
      <c r="G977" s="312" t="s">
        <v>128</v>
      </c>
      <c r="H977" s="313">
        <v>8.4900000000000004E-5</v>
      </c>
      <c r="I977" s="314">
        <v>198251.74</v>
      </c>
      <c r="J977" s="314">
        <v>16.829999999999998</v>
      </c>
    </row>
    <row r="978" spans="1:10" ht="51.95" customHeight="1" x14ac:dyDescent="0.25">
      <c r="A978" s="310" t="s">
        <v>204</v>
      </c>
      <c r="B978" s="311" t="s">
        <v>864</v>
      </c>
      <c r="C978" s="310" t="s">
        <v>94</v>
      </c>
      <c r="D978" s="310" t="s">
        <v>865</v>
      </c>
      <c r="E978" s="507" t="s">
        <v>810</v>
      </c>
      <c r="F978" s="507"/>
      <c r="G978" s="312" t="s">
        <v>128</v>
      </c>
      <c r="H978" s="313">
        <v>6.4200000000000002E-5</v>
      </c>
      <c r="I978" s="314">
        <v>716924.61</v>
      </c>
      <c r="J978" s="314">
        <v>46.02</v>
      </c>
    </row>
    <row r="979" spans="1:10" x14ac:dyDescent="0.25">
      <c r="A979" s="315"/>
      <c r="B979" s="315"/>
      <c r="C979" s="315"/>
      <c r="D979" s="315"/>
      <c r="E979" s="315" t="s">
        <v>206</v>
      </c>
      <c r="F979" s="316">
        <v>0</v>
      </c>
      <c r="G979" s="315" t="s">
        <v>207</v>
      </c>
      <c r="H979" s="316">
        <v>0</v>
      </c>
      <c r="I979" s="315" t="s">
        <v>208</v>
      </c>
      <c r="J979" s="316">
        <v>0</v>
      </c>
    </row>
    <row r="980" spans="1:10" ht="15.75" thickBot="1" x14ac:dyDescent="0.3">
      <c r="A980" s="315"/>
      <c r="B980" s="315"/>
      <c r="C980" s="315"/>
      <c r="D980" s="315"/>
      <c r="E980" s="315" t="s">
        <v>209</v>
      </c>
      <c r="F980" s="316">
        <v>13.41</v>
      </c>
      <c r="G980" s="315"/>
      <c r="H980" s="508" t="s">
        <v>210</v>
      </c>
      <c r="I980" s="508"/>
      <c r="J980" s="316">
        <v>76.260000000000005</v>
      </c>
    </row>
    <row r="981" spans="1:10" ht="0.95" customHeight="1" thickTop="1" x14ac:dyDescent="0.25">
      <c r="A981" s="317"/>
      <c r="B981" s="317"/>
      <c r="C981" s="317"/>
      <c r="D981" s="317"/>
      <c r="E981" s="317"/>
      <c r="F981" s="317"/>
      <c r="G981" s="317"/>
      <c r="H981" s="317"/>
      <c r="I981" s="317"/>
      <c r="J981" s="317"/>
    </row>
    <row r="982" spans="1:10" ht="18" customHeight="1" x14ac:dyDescent="0.25">
      <c r="A982" s="297"/>
      <c r="B982" s="298" t="s">
        <v>3</v>
      </c>
      <c r="C982" s="297" t="s">
        <v>4</v>
      </c>
      <c r="D982" s="297" t="s">
        <v>5</v>
      </c>
      <c r="E982" s="506" t="s">
        <v>202</v>
      </c>
      <c r="F982" s="506"/>
      <c r="G982" s="299" t="s">
        <v>6</v>
      </c>
      <c r="H982" s="298" t="s">
        <v>7</v>
      </c>
      <c r="I982" s="298" t="s">
        <v>8</v>
      </c>
      <c r="J982" s="298" t="s">
        <v>10</v>
      </c>
    </row>
    <row r="983" spans="1:10" ht="51.95" customHeight="1" x14ac:dyDescent="0.25">
      <c r="A983" s="300" t="s">
        <v>127</v>
      </c>
      <c r="B983" s="301" t="s">
        <v>860</v>
      </c>
      <c r="C983" s="300" t="s">
        <v>94</v>
      </c>
      <c r="D983" s="300" t="s">
        <v>861</v>
      </c>
      <c r="E983" s="509" t="s">
        <v>900</v>
      </c>
      <c r="F983" s="509"/>
      <c r="G983" s="302" t="s">
        <v>132</v>
      </c>
      <c r="H983" s="303">
        <v>1</v>
      </c>
      <c r="I983" s="304">
        <v>203.66</v>
      </c>
      <c r="J983" s="304">
        <v>203.66</v>
      </c>
    </row>
    <row r="984" spans="1:10" ht="26.1" customHeight="1" x14ac:dyDescent="0.25">
      <c r="A984" s="310" t="s">
        <v>204</v>
      </c>
      <c r="B984" s="311" t="s">
        <v>539</v>
      </c>
      <c r="C984" s="310" t="s">
        <v>94</v>
      </c>
      <c r="D984" s="310" t="s">
        <v>540</v>
      </c>
      <c r="E984" s="507" t="s">
        <v>221</v>
      </c>
      <c r="F984" s="507"/>
      <c r="G984" s="312" t="s">
        <v>56</v>
      </c>
      <c r="H984" s="313">
        <v>34</v>
      </c>
      <c r="I984" s="314">
        <v>5.99</v>
      </c>
      <c r="J984" s="314">
        <v>203.66</v>
      </c>
    </row>
    <row r="985" spans="1:10" x14ac:dyDescent="0.25">
      <c r="A985" s="315"/>
      <c r="B985" s="315"/>
      <c r="C985" s="315"/>
      <c r="D985" s="315"/>
      <c r="E985" s="315" t="s">
        <v>206</v>
      </c>
      <c r="F985" s="316">
        <v>0</v>
      </c>
      <c r="G985" s="315" t="s">
        <v>207</v>
      </c>
      <c r="H985" s="316">
        <v>0</v>
      </c>
      <c r="I985" s="315" t="s">
        <v>208</v>
      </c>
      <c r="J985" s="316">
        <v>0</v>
      </c>
    </row>
    <row r="986" spans="1:10" ht="15.75" thickBot="1" x14ac:dyDescent="0.3">
      <c r="A986" s="315"/>
      <c r="B986" s="315"/>
      <c r="C986" s="315"/>
      <c r="D986" s="315"/>
      <c r="E986" s="315" t="s">
        <v>209</v>
      </c>
      <c r="F986" s="316">
        <v>43.48</v>
      </c>
      <c r="G986" s="315"/>
      <c r="H986" s="508" t="s">
        <v>210</v>
      </c>
      <c r="I986" s="508"/>
      <c r="J986" s="316">
        <v>247.14</v>
      </c>
    </row>
    <row r="987" spans="1:10" ht="0.95" customHeight="1" thickTop="1" x14ac:dyDescent="0.25">
      <c r="A987" s="317"/>
      <c r="B987" s="317"/>
      <c r="C987" s="317"/>
      <c r="D987" s="317"/>
      <c r="E987" s="317"/>
      <c r="F987" s="317"/>
      <c r="G987" s="317"/>
      <c r="H987" s="317"/>
      <c r="I987" s="317"/>
      <c r="J987" s="317"/>
    </row>
    <row r="988" spans="1:10" ht="18" customHeight="1" x14ac:dyDescent="0.25">
      <c r="A988" s="297"/>
      <c r="B988" s="298" t="s">
        <v>3</v>
      </c>
      <c r="C988" s="297" t="s">
        <v>4</v>
      </c>
      <c r="D988" s="297" t="s">
        <v>5</v>
      </c>
      <c r="E988" s="506" t="s">
        <v>202</v>
      </c>
      <c r="F988" s="506"/>
      <c r="G988" s="299" t="s">
        <v>6</v>
      </c>
      <c r="H988" s="298" t="s">
        <v>7</v>
      </c>
      <c r="I988" s="298" t="s">
        <v>8</v>
      </c>
      <c r="J988" s="298" t="s">
        <v>10</v>
      </c>
    </row>
    <row r="989" spans="1:10" ht="51.95" customHeight="1" x14ac:dyDescent="0.25">
      <c r="A989" s="300" t="s">
        <v>127</v>
      </c>
      <c r="B989" s="301" t="s">
        <v>1047</v>
      </c>
      <c r="C989" s="300" t="s">
        <v>94</v>
      </c>
      <c r="D989" s="300" t="s">
        <v>1048</v>
      </c>
      <c r="E989" s="509" t="s">
        <v>879</v>
      </c>
      <c r="F989" s="509"/>
      <c r="G989" s="302" t="s">
        <v>239</v>
      </c>
      <c r="H989" s="303">
        <v>1</v>
      </c>
      <c r="I989" s="304">
        <v>69.63</v>
      </c>
      <c r="J989" s="304">
        <v>69.63</v>
      </c>
    </row>
    <row r="990" spans="1:10" ht="51.95" customHeight="1" x14ac:dyDescent="0.25">
      <c r="A990" s="305" t="s">
        <v>203</v>
      </c>
      <c r="B990" s="306" t="s">
        <v>1147</v>
      </c>
      <c r="C990" s="305" t="s">
        <v>94</v>
      </c>
      <c r="D990" s="305" t="s">
        <v>1148</v>
      </c>
      <c r="E990" s="510" t="s">
        <v>900</v>
      </c>
      <c r="F990" s="510"/>
      <c r="G990" s="307" t="s">
        <v>132</v>
      </c>
      <c r="H990" s="308">
        <v>1</v>
      </c>
      <c r="I990" s="309">
        <v>21.63</v>
      </c>
      <c r="J990" s="309">
        <v>21.63</v>
      </c>
    </row>
    <row r="991" spans="1:10" ht="51.95" customHeight="1" x14ac:dyDescent="0.25">
      <c r="A991" s="305" t="s">
        <v>203</v>
      </c>
      <c r="B991" s="306" t="s">
        <v>1149</v>
      </c>
      <c r="C991" s="305" t="s">
        <v>94</v>
      </c>
      <c r="D991" s="305" t="s">
        <v>1150</v>
      </c>
      <c r="E991" s="510" t="s">
        <v>900</v>
      </c>
      <c r="F991" s="510"/>
      <c r="G991" s="307" t="s">
        <v>132</v>
      </c>
      <c r="H991" s="308">
        <v>1</v>
      </c>
      <c r="I991" s="309">
        <v>8.4700000000000006</v>
      </c>
      <c r="J991" s="309">
        <v>8.4700000000000006</v>
      </c>
    </row>
    <row r="992" spans="1:10" ht="26.1" customHeight="1" x14ac:dyDescent="0.25">
      <c r="A992" s="305" t="s">
        <v>203</v>
      </c>
      <c r="B992" s="306" t="s">
        <v>521</v>
      </c>
      <c r="C992" s="305" t="s">
        <v>94</v>
      </c>
      <c r="D992" s="305" t="s">
        <v>522</v>
      </c>
      <c r="E992" s="510" t="s">
        <v>876</v>
      </c>
      <c r="F992" s="510"/>
      <c r="G992" s="307" t="s">
        <v>132</v>
      </c>
      <c r="H992" s="308">
        <v>1</v>
      </c>
      <c r="I992" s="309">
        <v>36.11</v>
      </c>
      <c r="J992" s="309">
        <v>36.11</v>
      </c>
    </row>
    <row r="993" spans="1:10" ht="51.95" customHeight="1" x14ac:dyDescent="0.25">
      <c r="A993" s="305" t="s">
        <v>203</v>
      </c>
      <c r="B993" s="306" t="s">
        <v>1151</v>
      </c>
      <c r="C993" s="305" t="s">
        <v>94</v>
      </c>
      <c r="D993" s="305" t="s">
        <v>1152</v>
      </c>
      <c r="E993" s="510" t="s">
        <v>900</v>
      </c>
      <c r="F993" s="510"/>
      <c r="G993" s="307" t="s">
        <v>132</v>
      </c>
      <c r="H993" s="308">
        <v>1</v>
      </c>
      <c r="I993" s="309">
        <v>3.42</v>
      </c>
      <c r="J993" s="309">
        <v>3.42</v>
      </c>
    </row>
    <row r="994" spans="1:10" x14ac:dyDescent="0.25">
      <c r="A994" s="315"/>
      <c r="B994" s="315"/>
      <c r="C994" s="315"/>
      <c r="D994" s="315"/>
      <c r="E994" s="315" t="s">
        <v>206</v>
      </c>
      <c r="F994" s="316">
        <v>28.33</v>
      </c>
      <c r="G994" s="315" t="s">
        <v>207</v>
      </c>
      <c r="H994" s="316">
        <v>0</v>
      </c>
      <c r="I994" s="315" t="s">
        <v>208</v>
      </c>
      <c r="J994" s="316">
        <v>28.33</v>
      </c>
    </row>
    <row r="995" spans="1:10" ht="15.75" thickBot="1" x14ac:dyDescent="0.3">
      <c r="A995" s="315"/>
      <c r="B995" s="315"/>
      <c r="C995" s="315"/>
      <c r="D995" s="315"/>
      <c r="E995" s="315" t="s">
        <v>209</v>
      </c>
      <c r="F995" s="316">
        <v>14.86</v>
      </c>
      <c r="G995" s="315"/>
      <c r="H995" s="508" t="s">
        <v>210</v>
      </c>
      <c r="I995" s="508"/>
      <c r="J995" s="316">
        <v>84.49</v>
      </c>
    </row>
    <row r="996" spans="1:10" ht="0.95" customHeight="1" thickTop="1" x14ac:dyDescent="0.25">
      <c r="A996" s="317"/>
      <c r="B996" s="317"/>
      <c r="C996" s="317"/>
      <c r="D996" s="317"/>
      <c r="E996" s="317"/>
      <c r="F996" s="317"/>
      <c r="G996" s="317"/>
      <c r="H996" s="317"/>
      <c r="I996" s="317"/>
      <c r="J996" s="317"/>
    </row>
    <row r="997" spans="1:10" ht="18" customHeight="1" x14ac:dyDescent="0.25">
      <c r="A997" s="297"/>
      <c r="B997" s="298" t="s">
        <v>3</v>
      </c>
      <c r="C997" s="297" t="s">
        <v>4</v>
      </c>
      <c r="D997" s="297" t="s">
        <v>5</v>
      </c>
      <c r="E997" s="506" t="s">
        <v>202</v>
      </c>
      <c r="F997" s="506"/>
      <c r="G997" s="299" t="s">
        <v>6</v>
      </c>
      <c r="H997" s="298" t="s">
        <v>7</v>
      </c>
      <c r="I997" s="298" t="s">
        <v>8</v>
      </c>
      <c r="J997" s="298" t="s">
        <v>10</v>
      </c>
    </row>
    <row r="998" spans="1:10" ht="51.95" customHeight="1" x14ac:dyDescent="0.25">
      <c r="A998" s="300" t="s">
        <v>127</v>
      </c>
      <c r="B998" s="301" t="s">
        <v>1045</v>
      </c>
      <c r="C998" s="300" t="s">
        <v>94</v>
      </c>
      <c r="D998" s="300" t="s">
        <v>1046</v>
      </c>
      <c r="E998" s="509" t="s">
        <v>879</v>
      </c>
      <c r="F998" s="509"/>
      <c r="G998" s="302" t="s">
        <v>236</v>
      </c>
      <c r="H998" s="303">
        <v>1</v>
      </c>
      <c r="I998" s="304">
        <v>190.59</v>
      </c>
      <c r="J998" s="304">
        <v>190.59</v>
      </c>
    </row>
    <row r="999" spans="1:10" ht="51.95" customHeight="1" x14ac:dyDescent="0.25">
      <c r="A999" s="305" t="s">
        <v>203</v>
      </c>
      <c r="B999" s="306" t="s">
        <v>1147</v>
      </c>
      <c r="C999" s="305" t="s">
        <v>94</v>
      </c>
      <c r="D999" s="305" t="s">
        <v>1148</v>
      </c>
      <c r="E999" s="510" t="s">
        <v>900</v>
      </c>
      <c r="F999" s="510"/>
      <c r="G999" s="307" t="s">
        <v>132</v>
      </c>
      <c r="H999" s="308">
        <v>1</v>
      </c>
      <c r="I999" s="309">
        <v>21.63</v>
      </c>
      <c r="J999" s="309">
        <v>21.63</v>
      </c>
    </row>
    <row r="1000" spans="1:10" ht="51.95" customHeight="1" x14ac:dyDescent="0.25">
      <c r="A1000" s="305" t="s">
        <v>203</v>
      </c>
      <c r="B1000" s="306" t="s">
        <v>1149</v>
      </c>
      <c r="C1000" s="305" t="s">
        <v>94</v>
      </c>
      <c r="D1000" s="305" t="s">
        <v>1150</v>
      </c>
      <c r="E1000" s="510" t="s">
        <v>900</v>
      </c>
      <c r="F1000" s="510"/>
      <c r="G1000" s="307" t="s">
        <v>132</v>
      </c>
      <c r="H1000" s="308">
        <v>1</v>
      </c>
      <c r="I1000" s="309">
        <v>8.4700000000000006</v>
      </c>
      <c r="J1000" s="309">
        <v>8.4700000000000006</v>
      </c>
    </row>
    <row r="1001" spans="1:10" ht="51.95" customHeight="1" x14ac:dyDescent="0.25">
      <c r="A1001" s="305" t="s">
        <v>203</v>
      </c>
      <c r="B1001" s="306" t="s">
        <v>1153</v>
      </c>
      <c r="C1001" s="305" t="s">
        <v>94</v>
      </c>
      <c r="D1001" s="305" t="s">
        <v>1154</v>
      </c>
      <c r="E1001" s="510" t="s">
        <v>900</v>
      </c>
      <c r="F1001" s="510"/>
      <c r="G1001" s="307" t="s">
        <v>132</v>
      </c>
      <c r="H1001" s="308">
        <v>1</v>
      </c>
      <c r="I1001" s="309">
        <v>39.380000000000003</v>
      </c>
      <c r="J1001" s="309">
        <v>39.380000000000003</v>
      </c>
    </row>
    <row r="1002" spans="1:10" ht="51.95" customHeight="1" x14ac:dyDescent="0.25">
      <c r="A1002" s="305" t="s">
        <v>203</v>
      </c>
      <c r="B1002" s="306" t="s">
        <v>1155</v>
      </c>
      <c r="C1002" s="305" t="s">
        <v>94</v>
      </c>
      <c r="D1002" s="305" t="s">
        <v>1156</v>
      </c>
      <c r="E1002" s="510" t="s">
        <v>900</v>
      </c>
      <c r="F1002" s="510"/>
      <c r="G1002" s="307" t="s">
        <v>132</v>
      </c>
      <c r="H1002" s="308">
        <v>1</v>
      </c>
      <c r="I1002" s="309">
        <v>81.58</v>
      </c>
      <c r="J1002" s="309">
        <v>81.58</v>
      </c>
    </row>
    <row r="1003" spans="1:10" ht="26.1" customHeight="1" x14ac:dyDescent="0.25">
      <c r="A1003" s="305" t="s">
        <v>203</v>
      </c>
      <c r="B1003" s="306" t="s">
        <v>521</v>
      </c>
      <c r="C1003" s="305" t="s">
        <v>94</v>
      </c>
      <c r="D1003" s="305" t="s">
        <v>522</v>
      </c>
      <c r="E1003" s="510" t="s">
        <v>876</v>
      </c>
      <c r="F1003" s="510"/>
      <c r="G1003" s="307" t="s">
        <v>132</v>
      </c>
      <c r="H1003" s="308">
        <v>1</v>
      </c>
      <c r="I1003" s="309">
        <v>36.11</v>
      </c>
      <c r="J1003" s="309">
        <v>36.11</v>
      </c>
    </row>
    <row r="1004" spans="1:10" ht="51.95" customHeight="1" x14ac:dyDescent="0.25">
      <c r="A1004" s="305" t="s">
        <v>203</v>
      </c>
      <c r="B1004" s="306" t="s">
        <v>1151</v>
      </c>
      <c r="C1004" s="305" t="s">
        <v>94</v>
      </c>
      <c r="D1004" s="305" t="s">
        <v>1152</v>
      </c>
      <c r="E1004" s="510" t="s">
        <v>900</v>
      </c>
      <c r="F1004" s="510"/>
      <c r="G1004" s="307" t="s">
        <v>132</v>
      </c>
      <c r="H1004" s="308">
        <v>1</v>
      </c>
      <c r="I1004" s="309">
        <v>3.42</v>
      </c>
      <c r="J1004" s="309">
        <v>3.42</v>
      </c>
    </row>
    <row r="1005" spans="1:10" x14ac:dyDescent="0.25">
      <c r="A1005" s="315"/>
      <c r="B1005" s="315"/>
      <c r="C1005" s="315"/>
      <c r="D1005" s="315"/>
      <c r="E1005" s="315" t="s">
        <v>206</v>
      </c>
      <c r="F1005" s="316">
        <v>28.33</v>
      </c>
      <c r="G1005" s="315" t="s">
        <v>207</v>
      </c>
      <c r="H1005" s="316">
        <v>0</v>
      </c>
      <c r="I1005" s="315" t="s">
        <v>208</v>
      </c>
      <c r="J1005" s="316">
        <v>28.33</v>
      </c>
    </row>
    <row r="1006" spans="1:10" ht="15.75" thickBot="1" x14ac:dyDescent="0.3">
      <c r="A1006" s="315"/>
      <c r="B1006" s="315"/>
      <c r="C1006" s="315"/>
      <c r="D1006" s="315"/>
      <c r="E1006" s="315" t="s">
        <v>209</v>
      </c>
      <c r="F1006" s="316">
        <v>40.69</v>
      </c>
      <c r="G1006" s="315"/>
      <c r="H1006" s="508" t="s">
        <v>210</v>
      </c>
      <c r="I1006" s="508"/>
      <c r="J1006" s="316">
        <v>231.28</v>
      </c>
    </row>
    <row r="1007" spans="1:10" ht="0.95" customHeight="1" thickTop="1" x14ac:dyDescent="0.25">
      <c r="A1007" s="317"/>
      <c r="B1007" s="317"/>
      <c r="C1007" s="317"/>
      <c r="D1007" s="317"/>
      <c r="E1007" s="317"/>
      <c r="F1007" s="317"/>
      <c r="G1007" s="317"/>
      <c r="H1007" s="317"/>
      <c r="I1007" s="317"/>
      <c r="J1007" s="317"/>
    </row>
    <row r="1008" spans="1:10" ht="18" customHeight="1" x14ac:dyDescent="0.25">
      <c r="A1008" s="297"/>
      <c r="B1008" s="298" t="s">
        <v>3</v>
      </c>
      <c r="C1008" s="297" t="s">
        <v>4</v>
      </c>
      <c r="D1008" s="297" t="s">
        <v>5</v>
      </c>
      <c r="E1008" s="506" t="s">
        <v>202</v>
      </c>
      <c r="F1008" s="506"/>
      <c r="G1008" s="299" t="s">
        <v>6</v>
      </c>
      <c r="H1008" s="298" t="s">
        <v>7</v>
      </c>
      <c r="I1008" s="298" t="s">
        <v>8</v>
      </c>
      <c r="J1008" s="298" t="s">
        <v>10</v>
      </c>
    </row>
    <row r="1009" spans="1:10" ht="51.95" customHeight="1" x14ac:dyDescent="0.25">
      <c r="A1009" s="300" t="s">
        <v>127</v>
      </c>
      <c r="B1009" s="301" t="s">
        <v>1147</v>
      </c>
      <c r="C1009" s="300" t="s">
        <v>94</v>
      </c>
      <c r="D1009" s="300" t="s">
        <v>1148</v>
      </c>
      <c r="E1009" s="509" t="s">
        <v>900</v>
      </c>
      <c r="F1009" s="509"/>
      <c r="G1009" s="302" t="s">
        <v>132</v>
      </c>
      <c r="H1009" s="303">
        <v>1</v>
      </c>
      <c r="I1009" s="304">
        <v>21.63</v>
      </c>
      <c r="J1009" s="304">
        <v>21.63</v>
      </c>
    </row>
    <row r="1010" spans="1:10" ht="26.1" customHeight="1" x14ac:dyDescent="0.25">
      <c r="A1010" s="310" t="s">
        <v>204</v>
      </c>
      <c r="B1010" s="311" t="s">
        <v>1157</v>
      </c>
      <c r="C1010" s="310" t="s">
        <v>94</v>
      </c>
      <c r="D1010" s="310" t="s">
        <v>1158</v>
      </c>
      <c r="E1010" s="507" t="s">
        <v>810</v>
      </c>
      <c r="F1010" s="507"/>
      <c r="G1010" s="312" t="s">
        <v>128</v>
      </c>
      <c r="H1010" s="313">
        <v>6.0300000000000002E-5</v>
      </c>
      <c r="I1010" s="314">
        <v>43426.57</v>
      </c>
      <c r="J1010" s="314">
        <v>2.61</v>
      </c>
    </row>
    <row r="1011" spans="1:10" ht="51.95" customHeight="1" x14ac:dyDescent="0.25">
      <c r="A1011" s="310" t="s">
        <v>204</v>
      </c>
      <c r="B1011" s="311" t="s">
        <v>1159</v>
      </c>
      <c r="C1011" s="310" t="s">
        <v>94</v>
      </c>
      <c r="D1011" s="310" t="s">
        <v>1160</v>
      </c>
      <c r="E1011" s="507" t="s">
        <v>810</v>
      </c>
      <c r="F1011" s="507"/>
      <c r="G1011" s="312" t="s">
        <v>128</v>
      </c>
      <c r="H1011" s="313">
        <v>3.4199999999999998E-5</v>
      </c>
      <c r="I1011" s="314">
        <v>556216.18999999994</v>
      </c>
      <c r="J1011" s="314">
        <v>19.02</v>
      </c>
    </row>
    <row r="1012" spans="1:10" x14ac:dyDescent="0.25">
      <c r="A1012" s="315"/>
      <c r="B1012" s="315"/>
      <c r="C1012" s="315"/>
      <c r="D1012" s="315"/>
      <c r="E1012" s="315" t="s">
        <v>206</v>
      </c>
      <c r="F1012" s="316">
        <v>0</v>
      </c>
      <c r="G1012" s="315" t="s">
        <v>207</v>
      </c>
      <c r="H1012" s="316">
        <v>0</v>
      </c>
      <c r="I1012" s="315" t="s">
        <v>208</v>
      </c>
      <c r="J1012" s="316">
        <v>0</v>
      </c>
    </row>
    <row r="1013" spans="1:10" ht="15.75" thickBot="1" x14ac:dyDescent="0.3">
      <c r="A1013" s="315"/>
      <c r="B1013" s="315"/>
      <c r="C1013" s="315"/>
      <c r="D1013" s="315"/>
      <c r="E1013" s="315" t="s">
        <v>209</v>
      </c>
      <c r="F1013" s="316">
        <v>4.6100000000000003</v>
      </c>
      <c r="G1013" s="315"/>
      <c r="H1013" s="508" t="s">
        <v>210</v>
      </c>
      <c r="I1013" s="508"/>
      <c r="J1013" s="316">
        <v>26.24</v>
      </c>
    </row>
    <row r="1014" spans="1:10" ht="0.95" customHeight="1" thickTop="1" x14ac:dyDescent="0.25">
      <c r="A1014" s="317"/>
      <c r="B1014" s="317"/>
      <c r="C1014" s="317"/>
      <c r="D1014" s="317"/>
      <c r="E1014" s="317"/>
      <c r="F1014" s="317"/>
      <c r="G1014" s="317"/>
      <c r="H1014" s="317"/>
      <c r="I1014" s="317"/>
      <c r="J1014" s="317"/>
    </row>
    <row r="1015" spans="1:10" ht="18" customHeight="1" x14ac:dyDescent="0.25">
      <c r="A1015" s="297"/>
      <c r="B1015" s="298" t="s">
        <v>3</v>
      </c>
      <c r="C1015" s="297" t="s">
        <v>4</v>
      </c>
      <c r="D1015" s="297" t="s">
        <v>5</v>
      </c>
      <c r="E1015" s="506" t="s">
        <v>202</v>
      </c>
      <c r="F1015" s="506"/>
      <c r="G1015" s="299" t="s">
        <v>6</v>
      </c>
      <c r="H1015" s="298" t="s">
        <v>7</v>
      </c>
      <c r="I1015" s="298" t="s">
        <v>8</v>
      </c>
      <c r="J1015" s="298" t="s">
        <v>10</v>
      </c>
    </row>
    <row r="1016" spans="1:10" ht="51.95" customHeight="1" x14ac:dyDescent="0.25">
      <c r="A1016" s="300" t="s">
        <v>127</v>
      </c>
      <c r="B1016" s="301" t="s">
        <v>1151</v>
      </c>
      <c r="C1016" s="300" t="s">
        <v>94</v>
      </c>
      <c r="D1016" s="300" t="s">
        <v>1152</v>
      </c>
      <c r="E1016" s="509" t="s">
        <v>900</v>
      </c>
      <c r="F1016" s="509"/>
      <c r="G1016" s="302" t="s">
        <v>132</v>
      </c>
      <c r="H1016" s="303">
        <v>1</v>
      </c>
      <c r="I1016" s="304">
        <v>3.42</v>
      </c>
      <c r="J1016" s="304">
        <v>3.42</v>
      </c>
    </row>
    <row r="1017" spans="1:10" ht="26.1" customHeight="1" x14ac:dyDescent="0.25">
      <c r="A1017" s="310" t="s">
        <v>204</v>
      </c>
      <c r="B1017" s="311" t="s">
        <v>1157</v>
      </c>
      <c r="C1017" s="310" t="s">
        <v>94</v>
      </c>
      <c r="D1017" s="310" t="s">
        <v>1158</v>
      </c>
      <c r="E1017" s="507" t="s">
        <v>810</v>
      </c>
      <c r="F1017" s="507"/>
      <c r="G1017" s="312" t="s">
        <v>128</v>
      </c>
      <c r="H1017" s="313">
        <v>5.9000000000000003E-6</v>
      </c>
      <c r="I1017" s="314">
        <v>43426.57</v>
      </c>
      <c r="J1017" s="314">
        <v>0.25</v>
      </c>
    </row>
    <row r="1018" spans="1:10" ht="51.95" customHeight="1" x14ac:dyDescent="0.25">
      <c r="A1018" s="310" t="s">
        <v>204</v>
      </c>
      <c r="B1018" s="311" t="s">
        <v>1159</v>
      </c>
      <c r="C1018" s="310" t="s">
        <v>94</v>
      </c>
      <c r="D1018" s="310" t="s">
        <v>1160</v>
      </c>
      <c r="E1018" s="507" t="s">
        <v>810</v>
      </c>
      <c r="F1018" s="507"/>
      <c r="G1018" s="312" t="s">
        <v>128</v>
      </c>
      <c r="H1018" s="313">
        <v>5.6999999999999996E-6</v>
      </c>
      <c r="I1018" s="314">
        <v>556216.18999999994</v>
      </c>
      <c r="J1018" s="314">
        <v>3.17</v>
      </c>
    </row>
    <row r="1019" spans="1:10" x14ac:dyDescent="0.25">
      <c r="A1019" s="315"/>
      <c r="B1019" s="315"/>
      <c r="C1019" s="315"/>
      <c r="D1019" s="315"/>
      <c r="E1019" s="315" t="s">
        <v>206</v>
      </c>
      <c r="F1019" s="316">
        <v>0</v>
      </c>
      <c r="G1019" s="315" t="s">
        <v>207</v>
      </c>
      <c r="H1019" s="316">
        <v>0</v>
      </c>
      <c r="I1019" s="315" t="s">
        <v>208</v>
      </c>
      <c r="J1019" s="316">
        <v>0</v>
      </c>
    </row>
    <row r="1020" spans="1:10" ht="15.75" thickBot="1" x14ac:dyDescent="0.3">
      <c r="A1020" s="315"/>
      <c r="B1020" s="315"/>
      <c r="C1020" s="315"/>
      <c r="D1020" s="315"/>
      <c r="E1020" s="315" t="s">
        <v>209</v>
      </c>
      <c r="F1020" s="316">
        <v>0.73</v>
      </c>
      <c r="G1020" s="315"/>
      <c r="H1020" s="508" t="s">
        <v>210</v>
      </c>
      <c r="I1020" s="508"/>
      <c r="J1020" s="316">
        <v>4.1500000000000004</v>
      </c>
    </row>
    <row r="1021" spans="1:10" ht="0.95" customHeight="1" thickTop="1" x14ac:dyDescent="0.25">
      <c r="A1021" s="317"/>
      <c r="B1021" s="317"/>
      <c r="C1021" s="317"/>
      <c r="D1021" s="317"/>
      <c r="E1021" s="317"/>
      <c r="F1021" s="317"/>
      <c r="G1021" s="317"/>
      <c r="H1021" s="317"/>
      <c r="I1021" s="317"/>
      <c r="J1021" s="317"/>
    </row>
    <row r="1022" spans="1:10" ht="18" customHeight="1" x14ac:dyDescent="0.25">
      <c r="A1022" s="297"/>
      <c r="B1022" s="298" t="s">
        <v>3</v>
      </c>
      <c r="C1022" s="297" t="s">
        <v>4</v>
      </c>
      <c r="D1022" s="297" t="s">
        <v>5</v>
      </c>
      <c r="E1022" s="506" t="s">
        <v>202</v>
      </c>
      <c r="F1022" s="506"/>
      <c r="G1022" s="299" t="s">
        <v>6</v>
      </c>
      <c r="H1022" s="298" t="s">
        <v>7</v>
      </c>
      <c r="I1022" s="298" t="s">
        <v>8</v>
      </c>
      <c r="J1022" s="298" t="s">
        <v>10</v>
      </c>
    </row>
    <row r="1023" spans="1:10" ht="51.95" customHeight="1" x14ac:dyDescent="0.25">
      <c r="A1023" s="300" t="s">
        <v>127</v>
      </c>
      <c r="B1023" s="301" t="s">
        <v>1149</v>
      </c>
      <c r="C1023" s="300" t="s">
        <v>94</v>
      </c>
      <c r="D1023" s="300" t="s">
        <v>1150</v>
      </c>
      <c r="E1023" s="509" t="s">
        <v>900</v>
      </c>
      <c r="F1023" s="509"/>
      <c r="G1023" s="302" t="s">
        <v>132</v>
      </c>
      <c r="H1023" s="303">
        <v>1</v>
      </c>
      <c r="I1023" s="304">
        <v>8.4700000000000006</v>
      </c>
      <c r="J1023" s="304">
        <v>8.4700000000000006</v>
      </c>
    </row>
    <row r="1024" spans="1:10" ht="26.1" customHeight="1" x14ac:dyDescent="0.25">
      <c r="A1024" s="310" t="s">
        <v>204</v>
      </c>
      <c r="B1024" s="311" t="s">
        <v>1157</v>
      </c>
      <c r="C1024" s="310" t="s">
        <v>94</v>
      </c>
      <c r="D1024" s="310" t="s">
        <v>1158</v>
      </c>
      <c r="E1024" s="507" t="s">
        <v>810</v>
      </c>
      <c r="F1024" s="507"/>
      <c r="G1024" s="312" t="s">
        <v>128</v>
      </c>
      <c r="H1024" s="313">
        <v>1.4600000000000001E-5</v>
      </c>
      <c r="I1024" s="314">
        <v>43426.57</v>
      </c>
      <c r="J1024" s="314">
        <v>0.63</v>
      </c>
    </row>
    <row r="1025" spans="1:10" ht="51.95" customHeight="1" x14ac:dyDescent="0.25">
      <c r="A1025" s="310" t="s">
        <v>204</v>
      </c>
      <c r="B1025" s="311" t="s">
        <v>1159</v>
      </c>
      <c r="C1025" s="310" t="s">
        <v>94</v>
      </c>
      <c r="D1025" s="310" t="s">
        <v>1160</v>
      </c>
      <c r="E1025" s="507" t="s">
        <v>810</v>
      </c>
      <c r="F1025" s="507"/>
      <c r="G1025" s="312" t="s">
        <v>128</v>
      </c>
      <c r="H1025" s="313">
        <v>1.4100000000000001E-5</v>
      </c>
      <c r="I1025" s="314">
        <v>556216.18999999994</v>
      </c>
      <c r="J1025" s="314">
        <v>7.84</v>
      </c>
    </row>
    <row r="1026" spans="1:10" x14ac:dyDescent="0.25">
      <c r="A1026" s="315"/>
      <c r="B1026" s="315"/>
      <c r="C1026" s="315"/>
      <c r="D1026" s="315"/>
      <c r="E1026" s="315" t="s">
        <v>206</v>
      </c>
      <c r="F1026" s="316">
        <v>0</v>
      </c>
      <c r="G1026" s="315" t="s">
        <v>207</v>
      </c>
      <c r="H1026" s="316">
        <v>0</v>
      </c>
      <c r="I1026" s="315" t="s">
        <v>208</v>
      </c>
      <c r="J1026" s="316">
        <v>0</v>
      </c>
    </row>
    <row r="1027" spans="1:10" ht="15.75" thickBot="1" x14ac:dyDescent="0.3">
      <c r="A1027" s="315"/>
      <c r="B1027" s="315"/>
      <c r="C1027" s="315"/>
      <c r="D1027" s="315"/>
      <c r="E1027" s="315" t="s">
        <v>209</v>
      </c>
      <c r="F1027" s="316">
        <v>1.8</v>
      </c>
      <c r="G1027" s="315"/>
      <c r="H1027" s="508" t="s">
        <v>210</v>
      </c>
      <c r="I1027" s="508"/>
      <c r="J1027" s="316">
        <v>10.27</v>
      </c>
    </row>
    <row r="1028" spans="1:10" ht="0.95" customHeight="1" thickTop="1" x14ac:dyDescent="0.25">
      <c r="A1028" s="317"/>
      <c r="B1028" s="317"/>
      <c r="C1028" s="317"/>
      <c r="D1028" s="317"/>
      <c r="E1028" s="317"/>
      <c r="F1028" s="317"/>
      <c r="G1028" s="317"/>
      <c r="H1028" s="317"/>
      <c r="I1028" s="317"/>
      <c r="J1028" s="317"/>
    </row>
    <row r="1029" spans="1:10" ht="18" customHeight="1" x14ac:dyDescent="0.25">
      <c r="A1029" s="297"/>
      <c r="B1029" s="298" t="s">
        <v>3</v>
      </c>
      <c r="C1029" s="297" t="s">
        <v>4</v>
      </c>
      <c r="D1029" s="297" t="s">
        <v>5</v>
      </c>
      <c r="E1029" s="506" t="s">
        <v>202</v>
      </c>
      <c r="F1029" s="506"/>
      <c r="G1029" s="299" t="s">
        <v>6</v>
      </c>
      <c r="H1029" s="298" t="s">
        <v>7</v>
      </c>
      <c r="I1029" s="298" t="s">
        <v>8</v>
      </c>
      <c r="J1029" s="298" t="s">
        <v>10</v>
      </c>
    </row>
    <row r="1030" spans="1:10" ht="51.95" customHeight="1" x14ac:dyDescent="0.25">
      <c r="A1030" s="300" t="s">
        <v>127</v>
      </c>
      <c r="B1030" s="301" t="s">
        <v>1153</v>
      </c>
      <c r="C1030" s="300" t="s">
        <v>94</v>
      </c>
      <c r="D1030" s="300" t="s">
        <v>1154</v>
      </c>
      <c r="E1030" s="509" t="s">
        <v>900</v>
      </c>
      <c r="F1030" s="509"/>
      <c r="G1030" s="302" t="s">
        <v>132</v>
      </c>
      <c r="H1030" s="303">
        <v>1</v>
      </c>
      <c r="I1030" s="304">
        <v>39.380000000000003</v>
      </c>
      <c r="J1030" s="304">
        <v>39.380000000000003</v>
      </c>
    </row>
    <row r="1031" spans="1:10" ht="26.1" customHeight="1" x14ac:dyDescent="0.25">
      <c r="A1031" s="310" t="s">
        <v>204</v>
      </c>
      <c r="B1031" s="311" t="s">
        <v>1157</v>
      </c>
      <c r="C1031" s="310" t="s">
        <v>94</v>
      </c>
      <c r="D1031" s="310" t="s">
        <v>1158</v>
      </c>
      <c r="E1031" s="507" t="s">
        <v>810</v>
      </c>
      <c r="F1031" s="507"/>
      <c r="G1031" s="312" t="s">
        <v>128</v>
      </c>
      <c r="H1031" s="313">
        <v>8.4900000000000004E-5</v>
      </c>
      <c r="I1031" s="314">
        <v>43426.57</v>
      </c>
      <c r="J1031" s="314">
        <v>3.68</v>
      </c>
    </row>
    <row r="1032" spans="1:10" ht="51.95" customHeight="1" x14ac:dyDescent="0.25">
      <c r="A1032" s="310" t="s">
        <v>204</v>
      </c>
      <c r="B1032" s="311" t="s">
        <v>1159</v>
      </c>
      <c r="C1032" s="310" t="s">
        <v>94</v>
      </c>
      <c r="D1032" s="310" t="s">
        <v>1160</v>
      </c>
      <c r="E1032" s="507" t="s">
        <v>810</v>
      </c>
      <c r="F1032" s="507"/>
      <c r="G1032" s="312" t="s">
        <v>128</v>
      </c>
      <c r="H1032" s="313">
        <v>6.4200000000000002E-5</v>
      </c>
      <c r="I1032" s="314">
        <v>556216.18999999994</v>
      </c>
      <c r="J1032" s="314">
        <v>35.700000000000003</v>
      </c>
    </row>
    <row r="1033" spans="1:10" x14ac:dyDescent="0.25">
      <c r="A1033" s="315"/>
      <c r="B1033" s="315"/>
      <c r="C1033" s="315"/>
      <c r="D1033" s="315"/>
      <c r="E1033" s="315" t="s">
        <v>206</v>
      </c>
      <c r="F1033" s="316">
        <v>0</v>
      </c>
      <c r="G1033" s="315" t="s">
        <v>207</v>
      </c>
      <c r="H1033" s="316">
        <v>0</v>
      </c>
      <c r="I1033" s="315" t="s">
        <v>208</v>
      </c>
      <c r="J1033" s="316">
        <v>0</v>
      </c>
    </row>
    <row r="1034" spans="1:10" ht="15.75" thickBot="1" x14ac:dyDescent="0.3">
      <c r="A1034" s="315"/>
      <c r="B1034" s="315"/>
      <c r="C1034" s="315"/>
      <c r="D1034" s="315"/>
      <c r="E1034" s="315" t="s">
        <v>209</v>
      </c>
      <c r="F1034" s="316">
        <v>8.4</v>
      </c>
      <c r="G1034" s="315"/>
      <c r="H1034" s="508" t="s">
        <v>210</v>
      </c>
      <c r="I1034" s="508"/>
      <c r="J1034" s="316">
        <v>47.78</v>
      </c>
    </row>
    <row r="1035" spans="1:10" ht="0.95" customHeight="1" thickTop="1" x14ac:dyDescent="0.25">
      <c r="A1035" s="317"/>
      <c r="B1035" s="317"/>
      <c r="C1035" s="317"/>
      <c r="D1035" s="317"/>
      <c r="E1035" s="317"/>
      <c r="F1035" s="317"/>
      <c r="G1035" s="317"/>
      <c r="H1035" s="317"/>
      <c r="I1035" s="317"/>
      <c r="J1035" s="317"/>
    </row>
    <row r="1036" spans="1:10" ht="18" customHeight="1" x14ac:dyDescent="0.25">
      <c r="A1036" s="297"/>
      <c r="B1036" s="298" t="s">
        <v>3</v>
      </c>
      <c r="C1036" s="297" t="s">
        <v>4</v>
      </c>
      <c r="D1036" s="297" t="s">
        <v>5</v>
      </c>
      <c r="E1036" s="506" t="s">
        <v>202</v>
      </c>
      <c r="F1036" s="506"/>
      <c r="G1036" s="299" t="s">
        <v>6</v>
      </c>
      <c r="H1036" s="298" t="s">
        <v>7</v>
      </c>
      <c r="I1036" s="298" t="s">
        <v>8</v>
      </c>
      <c r="J1036" s="298" t="s">
        <v>10</v>
      </c>
    </row>
    <row r="1037" spans="1:10" ht="51.95" customHeight="1" x14ac:dyDescent="0.25">
      <c r="A1037" s="300" t="s">
        <v>127</v>
      </c>
      <c r="B1037" s="301" t="s">
        <v>1155</v>
      </c>
      <c r="C1037" s="300" t="s">
        <v>94</v>
      </c>
      <c r="D1037" s="300" t="s">
        <v>1156</v>
      </c>
      <c r="E1037" s="509" t="s">
        <v>900</v>
      </c>
      <c r="F1037" s="509"/>
      <c r="G1037" s="302" t="s">
        <v>132</v>
      </c>
      <c r="H1037" s="303">
        <v>1</v>
      </c>
      <c r="I1037" s="304">
        <v>81.58</v>
      </c>
      <c r="J1037" s="304">
        <v>81.58</v>
      </c>
    </row>
    <row r="1038" spans="1:10" ht="26.1" customHeight="1" x14ac:dyDescent="0.25">
      <c r="A1038" s="310" t="s">
        <v>204</v>
      </c>
      <c r="B1038" s="311" t="s">
        <v>539</v>
      </c>
      <c r="C1038" s="310" t="s">
        <v>94</v>
      </c>
      <c r="D1038" s="310" t="s">
        <v>540</v>
      </c>
      <c r="E1038" s="507" t="s">
        <v>221</v>
      </c>
      <c r="F1038" s="507"/>
      <c r="G1038" s="312" t="s">
        <v>56</v>
      </c>
      <c r="H1038" s="313">
        <v>13.62</v>
      </c>
      <c r="I1038" s="314">
        <v>5.99</v>
      </c>
      <c r="J1038" s="314">
        <v>81.58</v>
      </c>
    </row>
    <row r="1039" spans="1:10" x14ac:dyDescent="0.25">
      <c r="A1039" s="315"/>
      <c r="B1039" s="315"/>
      <c r="C1039" s="315"/>
      <c r="D1039" s="315"/>
      <c r="E1039" s="315" t="s">
        <v>206</v>
      </c>
      <c r="F1039" s="316">
        <v>0</v>
      </c>
      <c r="G1039" s="315" t="s">
        <v>207</v>
      </c>
      <c r="H1039" s="316">
        <v>0</v>
      </c>
      <c r="I1039" s="315" t="s">
        <v>208</v>
      </c>
      <c r="J1039" s="316">
        <v>0</v>
      </c>
    </row>
    <row r="1040" spans="1:10" ht="15.75" thickBot="1" x14ac:dyDescent="0.3">
      <c r="A1040" s="315"/>
      <c r="B1040" s="315"/>
      <c r="C1040" s="315"/>
      <c r="D1040" s="315"/>
      <c r="E1040" s="315" t="s">
        <v>209</v>
      </c>
      <c r="F1040" s="316">
        <v>17.41</v>
      </c>
      <c r="G1040" s="315"/>
      <c r="H1040" s="508" t="s">
        <v>210</v>
      </c>
      <c r="I1040" s="508"/>
      <c r="J1040" s="316">
        <v>98.99</v>
      </c>
    </row>
    <row r="1041" spans="1:10" ht="0.95" customHeight="1" thickTop="1" x14ac:dyDescent="0.25">
      <c r="A1041" s="317"/>
      <c r="B1041" s="317"/>
      <c r="C1041" s="317"/>
      <c r="D1041" s="317"/>
      <c r="E1041" s="317"/>
      <c r="F1041" s="317"/>
      <c r="G1041" s="317"/>
      <c r="H1041" s="317"/>
      <c r="I1041" s="317"/>
      <c r="J1041" s="317"/>
    </row>
    <row r="1042" spans="1:10" ht="18" customHeight="1" x14ac:dyDescent="0.25">
      <c r="A1042" s="297"/>
      <c r="B1042" s="298" t="s">
        <v>3</v>
      </c>
      <c r="C1042" s="297" t="s">
        <v>4</v>
      </c>
      <c r="D1042" s="297" t="s">
        <v>5</v>
      </c>
      <c r="E1042" s="506" t="s">
        <v>202</v>
      </c>
      <c r="F1042" s="506"/>
      <c r="G1042" s="299" t="s">
        <v>6</v>
      </c>
      <c r="H1042" s="298" t="s">
        <v>7</v>
      </c>
      <c r="I1042" s="298" t="s">
        <v>8</v>
      </c>
      <c r="J1042" s="298" t="s">
        <v>10</v>
      </c>
    </row>
    <row r="1043" spans="1:10" ht="65.099999999999994" customHeight="1" x14ac:dyDescent="0.25">
      <c r="A1043" s="300" t="s">
        <v>127</v>
      </c>
      <c r="B1043" s="301" t="s">
        <v>237</v>
      </c>
      <c r="C1043" s="300" t="s">
        <v>94</v>
      </c>
      <c r="D1043" s="300" t="s">
        <v>238</v>
      </c>
      <c r="E1043" s="509" t="s">
        <v>879</v>
      </c>
      <c r="F1043" s="509"/>
      <c r="G1043" s="302" t="s">
        <v>239</v>
      </c>
      <c r="H1043" s="303">
        <v>1</v>
      </c>
      <c r="I1043" s="304">
        <v>79.66</v>
      </c>
      <c r="J1043" s="304">
        <v>79.66</v>
      </c>
    </row>
    <row r="1044" spans="1:10" ht="24" customHeight="1" x14ac:dyDescent="0.25">
      <c r="A1044" s="305" t="s">
        <v>203</v>
      </c>
      <c r="B1044" s="306" t="s">
        <v>541</v>
      </c>
      <c r="C1044" s="305" t="s">
        <v>94</v>
      </c>
      <c r="D1044" s="305" t="s">
        <v>542</v>
      </c>
      <c r="E1044" s="510" t="s">
        <v>876</v>
      </c>
      <c r="F1044" s="510"/>
      <c r="G1044" s="307" t="s">
        <v>132</v>
      </c>
      <c r="H1044" s="308">
        <v>1</v>
      </c>
      <c r="I1044" s="309">
        <v>35.049999999999997</v>
      </c>
      <c r="J1044" s="309">
        <v>35.049999999999997</v>
      </c>
    </row>
    <row r="1045" spans="1:10" ht="65.099999999999994" customHeight="1" x14ac:dyDescent="0.25">
      <c r="A1045" s="305" t="s">
        <v>203</v>
      </c>
      <c r="B1045" s="306" t="s">
        <v>543</v>
      </c>
      <c r="C1045" s="305" t="s">
        <v>94</v>
      </c>
      <c r="D1045" s="305" t="s">
        <v>544</v>
      </c>
      <c r="E1045" s="510" t="s">
        <v>900</v>
      </c>
      <c r="F1045" s="510"/>
      <c r="G1045" s="307" t="s">
        <v>132</v>
      </c>
      <c r="H1045" s="308">
        <v>1</v>
      </c>
      <c r="I1045" s="309">
        <v>28.95</v>
      </c>
      <c r="J1045" s="309">
        <v>28.95</v>
      </c>
    </row>
    <row r="1046" spans="1:10" ht="65.099999999999994" customHeight="1" x14ac:dyDescent="0.25">
      <c r="A1046" s="305" t="s">
        <v>203</v>
      </c>
      <c r="B1046" s="306" t="s">
        <v>545</v>
      </c>
      <c r="C1046" s="305" t="s">
        <v>94</v>
      </c>
      <c r="D1046" s="305" t="s">
        <v>546</v>
      </c>
      <c r="E1046" s="510" t="s">
        <v>900</v>
      </c>
      <c r="F1046" s="510"/>
      <c r="G1046" s="307" t="s">
        <v>132</v>
      </c>
      <c r="H1046" s="308">
        <v>1</v>
      </c>
      <c r="I1046" s="309">
        <v>11.16</v>
      </c>
      <c r="J1046" s="309">
        <v>11.16</v>
      </c>
    </row>
    <row r="1047" spans="1:10" ht="65.099999999999994" customHeight="1" x14ac:dyDescent="0.25">
      <c r="A1047" s="305" t="s">
        <v>203</v>
      </c>
      <c r="B1047" s="306" t="s">
        <v>547</v>
      </c>
      <c r="C1047" s="305" t="s">
        <v>94</v>
      </c>
      <c r="D1047" s="305" t="s">
        <v>548</v>
      </c>
      <c r="E1047" s="510" t="s">
        <v>900</v>
      </c>
      <c r="F1047" s="510"/>
      <c r="G1047" s="307" t="s">
        <v>132</v>
      </c>
      <c r="H1047" s="308">
        <v>1</v>
      </c>
      <c r="I1047" s="309">
        <v>4.5</v>
      </c>
      <c r="J1047" s="309">
        <v>4.5</v>
      </c>
    </row>
    <row r="1048" spans="1:10" x14ac:dyDescent="0.25">
      <c r="A1048" s="315"/>
      <c r="B1048" s="315"/>
      <c r="C1048" s="315"/>
      <c r="D1048" s="315"/>
      <c r="E1048" s="315" t="s">
        <v>206</v>
      </c>
      <c r="F1048" s="316">
        <v>27.27</v>
      </c>
      <c r="G1048" s="315" t="s">
        <v>207</v>
      </c>
      <c r="H1048" s="316">
        <v>0</v>
      </c>
      <c r="I1048" s="315" t="s">
        <v>208</v>
      </c>
      <c r="J1048" s="316">
        <v>27.27</v>
      </c>
    </row>
    <row r="1049" spans="1:10" ht="15.75" thickBot="1" x14ac:dyDescent="0.3">
      <c r="A1049" s="315"/>
      <c r="B1049" s="315"/>
      <c r="C1049" s="315"/>
      <c r="D1049" s="315"/>
      <c r="E1049" s="315" t="s">
        <v>209</v>
      </c>
      <c r="F1049" s="316">
        <v>17</v>
      </c>
      <c r="G1049" s="315"/>
      <c r="H1049" s="508" t="s">
        <v>210</v>
      </c>
      <c r="I1049" s="508"/>
      <c r="J1049" s="316">
        <v>96.66</v>
      </c>
    </row>
    <row r="1050" spans="1:10" ht="0.95" customHeight="1" thickTop="1" x14ac:dyDescent="0.25">
      <c r="A1050" s="317"/>
      <c r="B1050" s="317"/>
      <c r="C1050" s="317"/>
      <c r="D1050" s="317"/>
      <c r="E1050" s="317"/>
      <c r="F1050" s="317"/>
      <c r="G1050" s="317"/>
      <c r="H1050" s="317"/>
      <c r="I1050" s="317"/>
      <c r="J1050" s="317"/>
    </row>
    <row r="1051" spans="1:10" ht="18" customHeight="1" x14ac:dyDescent="0.25">
      <c r="A1051" s="297"/>
      <c r="B1051" s="298" t="s">
        <v>3</v>
      </c>
      <c r="C1051" s="297" t="s">
        <v>4</v>
      </c>
      <c r="D1051" s="297" t="s">
        <v>5</v>
      </c>
      <c r="E1051" s="506" t="s">
        <v>202</v>
      </c>
      <c r="F1051" s="506"/>
      <c r="G1051" s="299" t="s">
        <v>6</v>
      </c>
      <c r="H1051" s="298" t="s">
        <v>7</v>
      </c>
      <c r="I1051" s="298" t="s">
        <v>8</v>
      </c>
      <c r="J1051" s="298" t="s">
        <v>10</v>
      </c>
    </row>
    <row r="1052" spans="1:10" ht="65.099999999999994" customHeight="1" x14ac:dyDescent="0.25">
      <c r="A1052" s="300" t="s">
        <v>127</v>
      </c>
      <c r="B1052" s="301" t="s">
        <v>234</v>
      </c>
      <c r="C1052" s="300" t="s">
        <v>94</v>
      </c>
      <c r="D1052" s="300" t="s">
        <v>235</v>
      </c>
      <c r="E1052" s="509" t="s">
        <v>879</v>
      </c>
      <c r="F1052" s="509"/>
      <c r="G1052" s="302" t="s">
        <v>236</v>
      </c>
      <c r="H1052" s="303">
        <v>1</v>
      </c>
      <c r="I1052" s="304">
        <v>323.5</v>
      </c>
      <c r="J1052" s="304">
        <v>323.5</v>
      </c>
    </row>
    <row r="1053" spans="1:10" ht="65.099999999999994" customHeight="1" x14ac:dyDescent="0.25">
      <c r="A1053" s="305" t="s">
        <v>203</v>
      </c>
      <c r="B1053" s="306" t="s">
        <v>549</v>
      </c>
      <c r="C1053" s="305" t="s">
        <v>94</v>
      </c>
      <c r="D1053" s="305" t="s">
        <v>550</v>
      </c>
      <c r="E1053" s="510" t="s">
        <v>900</v>
      </c>
      <c r="F1053" s="510"/>
      <c r="G1053" s="307" t="s">
        <v>132</v>
      </c>
      <c r="H1053" s="308">
        <v>1</v>
      </c>
      <c r="I1053" s="309">
        <v>192.63</v>
      </c>
      <c r="J1053" s="309">
        <v>192.63</v>
      </c>
    </row>
    <row r="1054" spans="1:10" ht="65.099999999999994" customHeight="1" x14ac:dyDescent="0.25">
      <c r="A1054" s="305" t="s">
        <v>203</v>
      </c>
      <c r="B1054" s="306" t="s">
        <v>551</v>
      </c>
      <c r="C1054" s="305" t="s">
        <v>94</v>
      </c>
      <c r="D1054" s="305" t="s">
        <v>552</v>
      </c>
      <c r="E1054" s="510" t="s">
        <v>900</v>
      </c>
      <c r="F1054" s="510"/>
      <c r="G1054" s="307" t="s">
        <v>132</v>
      </c>
      <c r="H1054" s="308">
        <v>1</v>
      </c>
      <c r="I1054" s="309">
        <v>51.21</v>
      </c>
      <c r="J1054" s="309">
        <v>51.21</v>
      </c>
    </row>
    <row r="1055" spans="1:10" ht="24" customHeight="1" x14ac:dyDescent="0.25">
      <c r="A1055" s="305" t="s">
        <v>203</v>
      </c>
      <c r="B1055" s="306" t="s">
        <v>541</v>
      </c>
      <c r="C1055" s="305" t="s">
        <v>94</v>
      </c>
      <c r="D1055" s="305" t="s">
        <v>542</v>
      </c>
      <c r="E1055" s="510" t="s">
        <v>876</v>
      </c>
      <c r="F1055" s="510"/>
      <c r="G1055" s="307" t="s">
        <v>132</v>
      </c>
      <c r="H1055" s="308">
        <v>1</v>
      </c>
      <c r="I1055" s="309">
        <v>35.049999999999997</v>
      </c>
      <c r="J1055" s="309">
        <v>35.049999999999997</v>
      </c>
    </row>
    <row r="1056" spans="1:10" ht="65.099999999999994" customHeight="1" x14ac:dyDescent="0.25">
      <c r="A1056" s="305" t="s">
        <v>203</v>
      </c>
      <c r="B1056" s="306" t="s">
        <v>543</v>
      </c>
      <c r="C1056" s="305" t="s">
        <v>94</v>
      </c>
      <c r="D1056" s="305" t="s">
        <v>544</v>
      </c>
      <c r="E1056" s="510" t="s">
        <v>900</v>
      </c>
      <c r="F1056" s="510"/>
      <c r="G1056" s="307" t="s">
        <v>132</v>
      </c>
      <c r="H1056" s="308">
        <v>1</v>
      </c>
      <c r="I1056" s="309">
        <v>28.95</v>
      </c>
      <c r="J1056" s="309">
        <v>28.95</v>
      </c>
    </row>
    <row r="1057" spans="1:10" ht="65.099999999999994" customHeight="1" x14ac:dyDescent="0.25">
      <c r="A1057" s="305" t="s">
        <v>203</v>
      </c>
      <c r="B1057" s="306" t="s">
        <v>545</v>
      </c>
      <c r="C1057" s="305" t="s">
        <v>94</v>
      </c>
      <c r="D1057" s="305" t="s">
        <v>546</v>
      </c>
      <c r="E1057" s="510" t="s">
        <v>900</v>
      </c>
      <c r="F1057" s="510"/>
      <c r="G1057" s="307" t="s">
        <v>132</v>
      </c>
      <c r="H1057" s="308">
        <v>1</v>
      </c>
      <c r="I1057" s="309">
        <v>11.16</v>
      </c>
      <c r="J1057" s="309">
        <v>11.16</v>
      </c>
    </row>
    <row r="1058" spans="1:10" ht="65.099999999999994" customHeight="1" x14ac:dyDescent="0.25">
      <c r="A1058" s="305" t="s">
        <v>203</v>
      </c>
      <c r="B1058" s="306" t="s">
        <v>547</v>
      </c>
      <c r="C1058" s="305" t="s">
        <v>94</v>
      </c>
      <c r="D1058" s="305" t="s">
        <v>548</v>
      </c>
      <c r="E1058" s="510" t="s">
        <v>900</v>
      </c>
      <c r="F1058" s="510"/>
      <c r="G1058" s="307" t="s">
        <v>132</v>
      </c>
      <c r="H1058" s="308">
        <v>1</v>
      </c>
      <c r="I1058" s="309">
        <v>4.5</v>
      </c>
      <c r="J1058" s="309">
        <v>4.5</v>
      </c>
    </row>
    <row r="1059" spans="1:10" x14ac:dyDescent="0.25">
      <c r="A1059" s="315"/>
      <c r="B1059" s="315"/>
      <c r="C1059" s="315"/>
      <c r="D1059" s="315"/>
      <c r="E1059" s="315" t="s">
        <v>206</v>
      </c>
      <c r="F1059" s="316">
        <v>27.27</v>
      </c>
      <c r="G1059" s="315" t="s">
        <v>207</v>
      </c>
      <c r="H1059" s="316">
        <v>0</v>
      </c>
      <c r="I1059" s="315" t="s">
        <v>208</v>
      </c>
      <c r="J1059" s="316">
        <v>27.27</v>
      </c>
    </row>
    <row r="1060" spans="1:10" ht="15.75" thickBot="1" x14ac:dyDescent="0.3">
      <c r="A1060" s="315"/>
      <c r="B1060" s="315"/>
      <c r="C1060" s="315"/>
      <c r="D1060" s="315"/>
      <c r="E1060" s="315" t="s">
        <v>209</v>
      </c>
      <c r="F1060" s="316">
        <v>69.06</v>
      </c>
      <c r="G1060" s="315"/>
      <c r="H1060" s="508" t="s">
        <v>210</v>
      </c>
      <c r="I1060" s="508"/>
      <c r="J1060" s="316">
        <v>392.56</v>
      </c>
    </row>
    <row r="1061" spans="1:10" ht="0.95" customHeight="1" thickTop="1" x14ac:dyDescent="0.25">
      <c r="A1061" s="317"/>
      <c r="B1061" s="317"/>
      <c r="C1061" s="317"/>
      <c r="D1061" s="317"/>
      <c r="E1061" s="317"/>
      <c r="F1061" s="317"/>
      <c r="G1061" s="317"/>
      <c r="H1061" s="317"/>
      <c r="I1061" s="317"/>
      <c r="J1061" s="317"/>
    </row>
    <row r="1062" spans="1:10" ht="18" customHeight="1" x14ac:dyDescent="0.25">
      <c r="A1062" s="297"/>
      <c r="B1062" s="298" t="s">
        <v>3</v>
      </c>
      <c r="C1062" s="297" t="s">
        <v>4</v>
      </c>
      <c r="D1062" s="297" t="s">
        <v>5</v>
      </c>
      <c r="E1062" s="506" t="s">
        <v>202</v>
      </c>
      <c r="F1062" s="506"/>
      <c r="G1062" s="299" t="s">
        <v>6</v>
      </c>
      <c r="H1062" s="298" t="s">
        <v>7</v>
      </c>
      <c r="I1062" s="298" t="s">
        <v>8</v>
      </c>
      <c r="J1062" s="298" t="s">
        <v>10</v>
      </c>
    </row>
    <row r="1063" spans="1:10" ht="65.099999999999994" customHeight="1" x14ac:dyDescent="0.25">
      <c r="A1063" s="300" t="s">
        <v>127</v>
      </c>
      <c r="B1063" s="301" t="s">
        <v>543</v>
      </c>
      <c r="C1063" s="300" t="s">
        <v>94</v>
      </c>
      <c r="D1063" s="300" t="s">
        <v>544</v>
      </c>
      <c r="E1063" s="509" t="s">
        <v>900</v>
      </c>
      <c r="F1063" s="509"/>
      <c r="G1063" s="302" t="s">
        <v>132</v>
      </c>
      <c r="H1063" s="303">
        <v>1</v>
      </c>
      <c r="I1063" s="304">
        <v>28.95</v>
      </c>
      <c r="J1063" s="304">
        <v>28.95</v>
      </c>
    </row>
    <row r="1064" spans="1:10" ht="51.95" customHeight="1" x14ac:dyDescent="0.25">
      <c r="A1064" s="310" t="s">
        <v>204</v>
      </c>
      <c r="B1064" s="311" t="s">
        <v>553</v>
      </c>
      <c r="C1064" s="310" t="s">
        <v>94</v>
      </c>
      <c r="D1064" s="310" t="s">
        <v>554</v>
      </c>
      <c r="E1064" s="507" t="s">
        <v>810</v>
      </c>
      <c r="F1064" s="507"/>
      <c r="G1064" s="312" t="s">
        <v>128</v>
      </c>
      <c r="H1064" s="313">
        <v>5.5099999999999998E-5</v>
      </c>
      <c r="I1064" s="314">
        <v>89250</v>
      </c>
      <c r="J1064" s="314">
        <v>4.91</v>
      </c>
    </row>
    <row r="1065" spans="1:10" ht="51.95" customHeight="1" x14ac:dyDescent="0.25">
      <c r="A1065" s="310" t="s">
        <v>204</v>
      </c>
      <c r="B1065" s="311" t="s">
        <v>537</v>
      </c>
      <c r="C1065" s="310" t="s">
        <v>94</v>
      </c>
      <c r="D1065" s="310" t="s">
        <v>538</v>
      </c>
      <c r="E1065" s="507" t="s">
        <v>810</v>
      </c>
      <c r="F1065" s="507"/>
      <c r="G1065" s="312" t="s">
        <v>128</v>
      </c>
      <c r="H1065" s="313">
        <v>3.43E-5</v>
      </c>
      <c r="I1065" s="314">
        <v>701008.99</v>
      </c>
      <c r="J1065" s="314">
        <v>24.04</v>
      </c>
    </row>
    <row r="1066" spans="1:10" x14ac:dyDescent="0.25">
      <c r="A1066" s="315"/>
      <c r="B1066" s="315"/>
      <c r="C1066" s="315"/>
      <c r="D1066" s="315"/>
      <c r="E1066" s="315" t="s">
        <v>206</v>
      </c>
      <c r="F1066" s="316">
        <v>0</v>
      </c>
      <c r="G1066" s="315" t="s">
        <v>207</v>
      </c>
      <c r="H1066" s="316">
        <v>0</v>
      </c>
      <c r="I1066" s="315" t="s">
        <v>208</v>
      </c>
      <c r="J1066" s="316">
        <v>0</v>
      </c>
    </row>
    <row r="1067" spans="1:10" ht="15.75" thickBot="1" x14ac:dyDescent="0.3">
      <c r="A1067" s="315"/>
      <c r="B1067" s="315"/>
      <c r="C1067" s="315"/>
      <c r="D1067" s="315"/>
      <c r="E1067" s="315" t="s">
        <v>209</v>
      </c>
      <c r="F1067" s="316">
        <v>6.18</v>
      </c>
      <c r="G1067" s="315"/>
      <c r="H1067" s="508" t="s">
        <v>210</v>
      </c>
      <c r="I1067" s="508"/>
      <c r="J1067" s="316">
        <v>35.130000000000003</v>
      </c>
    </row>
    <row r="1068" spans="1:10" ht="0.95" customHeight="1" thickTop="1" x14ac:dyDescent="0.25">
      <c r="A1068" s="317"/>
      <c r="B1068" s="317"/>
      <c r="C1068" s="317"/>
      <c r="D1068" s="317"/>
      <c r="E1068" s="317"/>
      <c r="F1068" s="317"/>
      <c r="G1068" s="317"/>
      <c r="H1068" s="317"/>
      <c r="I1068" s="317"/>
      <c r="J1068" s="317"/>
    </row>
    <row r="1069" spans="1:10" ht="18" customHeight="1" x14ac:dyDescent="0.25">
      <c r="A1069" s="297"/>
      <c r="B1069" s="298" t="s">
        <v>3</v>
      </c>
      <c r="C1069" s="297" t="s">
        <v>4</v>
      </c>
      <c r="D1069" s="297" t="s">
        <v>5</v>
      </c>
      <c r="E1069" s="506" t="s">
        <v>202</v>
      </c>
      <c r="F1069" s="506"/>
      <c r="G1069" s="299" t="s">
        <v>6</v>
      </c>
      <c r="H1069" s="298" t="s">
        <v>7</v>
      </c>
      <c r="I1069" s="298" t="s">
        <v>8</v>
      </c>
      <c r="J1069" s="298" t="s">
        <v>10</v>
      </c>
    </row>
    <row r="1070" spans="1:10" ht="65.099999999999994" customHeight="1" x14ac:dyDescent="0.25">
      <c r="A1070" s="300" t="s">
        <v>127</v>
      </c>
      <c r="B1070" s="301" t="s">
        <v>547</v>
      </c>
      <c r="C1070" s="300" t="s">
        <v>94</v>
      </c>
      <c r="D1070" s="300" t="s">
        <v>548</v>
      </c>
      <c r="E1070" s="509" t="s">
        <v>900</v>
      </c>
      <c r="F1070" s="509"/>
      <c r="G1070" s="302" t="s">
        <v>132</v>
      </c>
      <c r="H1070" s="303">
        <v>1</v>
      </c>
      <c r="I1070" s="304">
        <v>4.5</v>
      </c>
      <c r="J1070" s="304">
        <v>4.5</v>
      </c>
    </row>
    <row r="1071" spans="1:10" ht="51.95" customHeight="1" x14ac:dyDescent="0.25">
      <c r="A1071" s="310" t="s">
        <v>204</v>
      </c>
      <c r="B1071" s="311" t="s">
        <v>553</v>
      </c>
      <c r="C1071" s="310" t="s">
        <v>94</v>
      </c>
      <c r="D1071" s="310" t="s">
        <v>554</v>
      </c>
      <c r="E1071" s="507" t="s">
        <v>810</v>
      </c>
      <c r="F1071" s="507"/>
      <c r="G1071" s="312" t="s">
        <v>128</v>
      </c>
      <c r="H1071" s="313">
        <v>5.8000000000000004E-6</v>
      </c>
      <c r="I1071" s="314">
        <v>89250</v>
      </c>
      <c r="J1071" s="314">
        <v>0.51</v>
      </c>
    </row>
    <row r="1072" spans="1:10" ht="51.95" customHeight="1" x14ac:dyDescent="0.25">
      <c r="A1072" s="310" t="s">
        <v>204</v>
      </c>
      <c r="B1072" s="311" t="s">
        <v>537</v>
      </c>
      <c r="C1072" s="310" t="s">
        <v>94</v>
      </c>
      <c r="D1072" s="310" t="s">
        <v>538</v>
      </c>
      <c r="E1072" s="507" t="s">
        <v>810</v>
      </c>
      <c r="F1072" s="507"/>
      <c r="G1072" s="312" t="s">
        <v>128</v>
      </c>
      <c r="H1072" s="313">
        <v>5.6999999999999996E-6</v>
      </c>
      <c r="I1072" s="314">
        <v>701008.99</v>
      </c>
      <c r="J1072" s="314">
        <v>3.99</v>
      </c>
    </row>
    <row r="1073" spans="1:10" x14ac:dyDescent="0.25">
      <c r="A1073" s="315"/>
      <c r="B1073" s="315"/>
      <c r="C1073" s="315"/>
      <c r="D1073" s="315"/>
      <c r="E1073" s="315" t="s">
        <v>206</v>
      </c>
      <c r="F1073" s="316">
        <v>0</v>
      </c>
      <c r="G1073" s="315" t="s">
        <v>207</v>
      </c>
      <c r="H1073" s="316">
        <v>0</v>
      </c>
      <c r="I1073" s="315" t="s">
        <v>208</v>
      </c>
      <c r="J1073" s="316">
        <v>0</v>
      </c>
    </row>
    <row r="1074" spans="1:10" ht="15.75" thickBot="1" x14ac:dyDescent="0.3">
      <c r="A1074" s="315"/>
      <c r="B1074" s="315"/>
      <c r="C1074" s="315"/>
      <c r="D1074" s="315"/>
      <c r="E1074" s="315" t="s">
        <v>209</v>
      </c>
      <c r="F1074" s="316">
        <v>0.96</v>
      </c>
      <c r="G1074" s="315"/>
      <c r="H1074" s="508" t="s">
        <v>210</v>
      </c>
      <c r="I1074" s="508"/>
      <c r="J1074" s="316">
        <v>5.46</v>
      </c>
    </row>
    <row r="1075" spans="1:10" ht="0.95" customHeight="1" thickTop="1" x14ac:dyDescent="0.25">
      <c r="A1075" s="317"/>
      <c r="B1075" s="317"/>
      <c r="C1075" s="317"/>
      <c r="D1075" s="317"/>
      <c r="E1075" s="317"/>
      <c r="F1075" s="317"/>
      <c r="G1075" s="317"/>
      <c r="H1075" s="317"/>
      <c r="I1075" s="317"/>
      <c r="J1075" s="317"/>
    </row>
    <row r="1076" spans="1:10" ht="18" customHeight="1" x14ac:dyDescent="0.25">
      <c r="A1076" s="297"/>
      <c r="B1076" s="298" t="s">
        <v>3</v>
      </c>
      <c r="C1076" s="297" t="s">
        <v>4</v>
      </c>
      <c r="D1076" s="297" t="s">
        <v>5</v>
      </c>
      <c r="E1076" s="506" t="s">
        <v>202</v>
      </c>
      <c r="F1076" s="506"/>
      <c r="G1076" s="299" t="s">
        <v>6</v>
      </c>
      <c r="H1076" s="298" t="s">
        <v>7</v>
      </c>
      <c r="I1076" s="298" t="s">
        <v>8</v>
      </c>
      <c r="J1076" s="298" t="s">
        <v>10</v>
      </c>
    </row>
    <row r="1077" spans="1:10" ht="65.099999999999994" customHeight="1" x14ac:dyDescent="0.25">
      <c r="A1077" s="300" t="s">
        <v>127</v>
      </c>
      <c r="B1077" s="301" t="s">
        <v>545</v>
      </c>
      <c r="C1077" s="300" t="s">
        <v>94</v>
      </c>
      <c r="D1077" s="300" t="s">
        <v>546</v>
      </c>
      <c r="E1077" s="509" t="s">
        <v>900</v>
      </c>
      <c r="F1077" s="509"/>
      <c r="G1077" s="302" t="s">
        <v>132</v>
      </c>
      <c r="H1077" s="303">
        <v>1</v>
      </c>
      <c r="I1077" s="304">
        <v>11.16</v>
      </c>
      <c r="J1077" s="304">
        <v>11.16</v>
      </c>
    </row>
    <row r="1078" spans="1:10" ht="51.95" customHeight="1" x14ac:dyDescent="0.25">
      <c r="A1078" s="310" t="s">
        <v>204</v>
      </c>
      <c r="B1078" s="311" t="s">
        <v>553</v>
      </c>
      <c r="C1078" s="310" t="s">
        <v>94</v>
      </c>
      <c r="D1078" s="310" t="s">
        <v>554</v>
      </c>
      <c r="E1078" s="507" t="s">
        <v>810</v>
      </c>
      <c r="F1078" s="507"/>
      <c r="G1078" s="312" t="s">
        <v>128</v>
      </c>
      <c r="H1078" s="313">
        <v>1.4399999999999999E-5</v>
      </c>
      <c r="I1078" s="314">
        <v>89250</v>
      </c>
      <c r="J1078" s="314">
        <v>1.28</v>
      </c>
    </row>
    <row r="1079" spans="1:10" ht="51.95" customHeight="1" x14ac:dyDescent="0.25">
      <c r="A1079" s="310" t="s">
        <v>204</v>
      </c>
      <c r="B1079" s="311" t="s">
        <v>537</v>
      </c>
      <c r="C1079" s="310" t="s">
        <v>94</v>
      </c>
      <c r="D1079" s="310" t="s">
        <v>538</v>
      </c>
      <c r="E1079" s="507" t="s">
        <v>810</v>
      </c>
      <c r="F1079" s="507"/>
      <c r="G1079" s="312" t="s">
        <v>128</v>
      </c>
      <c r="H1079" s="313">
        <v>1.4100000000000001E-5</v>
      </c>
      <c r="I1079" s="314">
        <v>701008.99</v>
      </c>
      <c r="J1079" s="314">
        <v>9.8800000000000008</v>
      </c>
    </row>
    <row r="1080" spans="1:10" x14ac:dyDescent="0.25">
      <c r="A1080" s="315"/>
      <c r="B1080" s="315"/>
      <c r="C1080" s="315"/>
      <c r="D1080" s="315"/>
      <c r="E1080" s="315" t="s">
        <v>206</v>
      </c>
      <c r="F1080" s="316">
        <v>0</v>
      </c>
      <c r="G1080" s="315" t="s">
        <v>207</v>
      </c>
      <c r="H1080" s="316">
        <v>0</v>
      </c>
      <c r="I1080" s="315" t="s">
        <v>208</v>
      </c>
      <c r="J1080" s="316">
        <v>0</v>
      </c>
    </row>
    <row r="1081" spans="1:10" ht="15.75" thickBot="1" x14ac:dyDescent="0.3">
      <c r="A1081" s="315"/>
      <c r="B1081" s="315"/>
      <c r="C1081" s="315"/>
      <c r="D1081" s="315"/>
      <c r="E1081" s="315" t="s">
        <v>209</v>
      </c>
      <c r="F1081" s="316">
        <v>2.38</v>
      </c>
      <c r="G1081" s="315"/>
      <c r="H1081" s="508" t="s">
        <v>210</v>
      </c>
      <c r="I1081" s="508"/>
      <c r="J1081" s="316">
        <v>13.54</v>
      </c>
    </row>
    <row r="1082" spans="1:10" ht="0.95" customHeight="1" thickTop="1" x14ac:dyDescent="0.25">
      <c r="A1082" s="317"/>
      <c r="B1082" s="317"/>
      <c r="C1082" s="317"/>
      <c r="D1082" s="317"/>
      <c r="E1082" s="317"/>
      <c r="F1082" s="317"/>
      <c r="G1082" s="317"/>
      <c r="H1082" s="317"/>
      <c r="I1082" s="317"/>
      <c r="J1082" s="317"/>
    </row>
    <row r="1083" spans="1:10" ht="18" customHeight="1" x14ac:dyDescent="0.25">
      <c r="A1083" s="297"/>
      <c r="B1083" s="298" t="s">
        <v>3</v>
      </c>
      <c r="C1083" s="297" t="s">
        <v>4</v>
      </c>
      <c r="D1083" s="297" t="s">
        <v>5</v>
      </c>
      <c r="E1083" s="506" t="s">
        <v>202</v>
      </c>
      <c r="F1083" s="506"/>
      <c r="G1083" s="299" t="s">
        <v>6</v>
      </c>
      <c r="H1083" s="298" t="s">
        <v>7</v>
      </c>
      <c r="I1083" s="298" t="s">
        <v>8</v>
      </c>
      <c r="J1083" s="298" t="s">
        <v>10</v>
      </c>
    </row>
    <row r="1084" spans="1:10" ht="65.099999999999994" customHeight="1" x14ac:dyDescent="0.25">
      <c r="A1084" s="300" t="s">
        <v>127</v>
      </c>
      <c r="B1084" s="301" t="s">
        <v>551</v>
      </c>
      <c r="C1084" s="300" t="s">
        <v>94</v>
      </c>
      <c r="D1084" s="300" t="s">
        <v>552</v>
      </c>
      <c r="E1084" s="509" t="s">
        <v>900</v>
      </c>
      <c r="F1084" s="509"/>
      <c r="G1084" s="302" t="s">
        <v>132</v>
      </c>
      <c r="H1084" s="303">
        <v>1</v>
      </c>
      <c r="I1084" s="304">
        <v>51.21</v>
      </c>
      <c r="J1084" s="304">
        <v>51.21</v>
      </c>
    </row>
    <row r="1085" spans="1:10" ht="51.95" customHeight="1" x14ac:dyDescent="0.25">
      <c r="A1085" s="310" t="s">
        <v>204</v>
      </c>
      <c r="B1085" s="311" t="s">
        <v>553</v>
      </c>
      <c r="C1085" s="310" t="s">
        <v>94</v>
      </c>
      <c r="D1085" s="310" t="s">
        <v>554</v>
      </c>
      <c r="E1085" s="507" t="s">
        <v>810</v>
      </c>
      <c r="F1085" s="507"/>
      <c r="G1085" s="312" t="s">
        <v>128</v>
      </c>
      <c r="H1085" s="313">
        <v>6.8899999999999994E-5</v>
      </c>
      <c r="I1085" s="314">
        <v>89250</v>
      </c>
      <c r="J1085" s="314">
        <v>6.14</v>
      </c>
    </row>
    <row r="1086" spans="1:10" ht="51.95" customHeight="1" x14ac:dyDescent="0.25">
      <c r="A1086" s="310" t="s">
        <v>204</v>
      </c>
      <c r="B1086" s="311" t="s">
        <v>537</v>
      </c>
      <c r="C1086" s="310" t="s">
        <v>94</v>
      </c>
      <c r="D1086" s="310" t="s">
        <v>538</v>
      </c>
      <c r="E1086" s="507" t="s">
        <v>810</v>
      </c>
      <c r="F1086" s="507"/>
      <c r="G1086" s="312" t="s">
        <v>128</v>
      </c>
      <c r="H1086" s="313">
        <v>6.4300000000000004E-5</v>
      </c>
      <c r="I1086" s="314">
        <v>701008.99</v>
      </c>
      <c r="J1086" s="314">
        <v>45.07</v>
      </c>
    </row>
    <row r="1087" spans="1:10" x14ac:dyDescent="0.25">
      <c r="A1087" s="315"/>
      <c r="B1087" s="315"/>
      <c r="C1087" s="315"/>
      <c r="D1087" s="315"/>
      <c r="E1087" s="315" t="s">
        <v>206</v>
      </c>
      <c r="F1087" s="316">
        <v>0</v>
      </c>
      <c r="G1087" s="315" t="s">
        <v>207</v>
      </c>
      <c r="H1087" s="316">
        <v>0</v>
      </c>
      <c r="I1087" s="315" t="s">
        <v>208</v>
      </c>
      <c r="J1087" s="316">
        <v>0</v>
      </c>
    </row>
    <row r="1088" spans="1:10" ht="15.75" thickBot="1" x14ac:dyDescent="0.3">
      <c r="A1088" s="315"/>
      <c r="B1088" s="315"/>
      <c r="C1088" s="315"/>
      <c r="D1088" s="315"/>
      <c r="E1088" s="315" t="s">
        <v>209</v>
      </c>
      <c r="F1088" s="316">
        <v>10.93</v>
      </c>
      <c r="G1088" s="315"/>
      <c r="H1088" s="508" t="s">
        <v>210</v>
      </c>
      <c r="I1088" s="508"/>
      <c r="J1088" s="316">
        <v>62.14</v>
      </c>
    </row>
    <row r="1089" spans="1:10" ht="0.95" customHeight="1" thickTop="1" x14ac:dyDescent="0.25">
      <c r="A1089" s="317"/>
      <c r="B1089" s="317"/>
      <c r="C1089" s="317"/>
      <c r="D1089" s="317"/>
      <c r="E1089" s="317"/>
      <c r="F1089" s="317"/>
      <c r="G1089" s="317"/>
      <c r="H1089" s="317"/>
      <c r="I1089" s="317"/>
      <c r="J1089" s="317"/>
    </row>
    <row r="1090" spans="1:10" ht="18" customHeight="1" x14ac:dyDescent="0.25">
      <c r="A1090" s="297"/>
      <c r="B1090" s="298" t="s">
        <v>3</v>
      </c>
      <c r="C1090" s="297" t="s">
        <v>4</v>
      </c>
      <c r="D1090" s="297" t="s">
        <v>5</v>
      </c>
      <c r="E1090" s="506" t="s">
        <v>202</v>
      </c>
      <c r="F1090" s="506"/>
      <c r="G1090" s="299" t="s">
        <v>6</v>
      </c>
      <c r="H1090" s="298" t="s">
        <v>7</v>
      </c>
      <c r="I1090" s="298" t="s">
        <v>8</v>
      </c>
      <c r="J1090" s="298" t="s">
        <v>10</v>
      </c>
    </row>
    <row r="1091" spans="1:10" ht="65.099999999999994" customHeight="1" x14ac:dyDescent="0.25">
      <c r="A1091" s="300" t="s">
        <v>127</v>
      </c>
      <c r="B1091" s="301" t="s">
        <v>549</v>
      </c>
      <c r="C1091" s="300" t="s">
        <v>94</v>
      </c>
      <c r="D1091" s="300" t="s">
        <v>550</v>
      </c>
      <c r="E1091" s="509" t="s">
        <v>900</v>
      </c>
      <c r="F1091" s="509"/>
      <c r="G1091" s="302" t="s">
        <v>132</v>
      </c>
      <c r="H1091" s="303">
        <v>1</v>
      </c>
      <c r="I1091" s="304">
        <v>192.63</v>
      </c>
      <c r="J1091" s="304">
        <v>192.63</v>
      </c>
    </row>
    <row r="1092" spans="1:10" ht="26.1" customHeight="1" x14ac:dyDescent="0.25">
      <c r="A1092" s="310" t="s">
        <v>204</v>
      </c>
      <c r="B1092" s="311" t="s">
        <v>539</v>
      </c>
      <c r="C1092" s="310" t="s">
        <v>94</v>
      </c>
      <c r="D1092" s="310" t="s">
        <v>540</v>
      </c>
      <c r="E1092" s="507" t="s">
        <v>221</v>
      </c>
      <c r="F1092" s="507"/>
      <c r="G1092" s="312" t="s">
        <v>56</v>
      </c>
      <c r="H1092" s="313">
        <v>32.159999999999997</v>
      </c>
      <c r="I1092" s="314">
        <v>5.99</v>
      </c>
      <c r="J1092" s="314">
        <v>192.63</v>
      </c>
    </row>
    <row r="1093" spans="1:10" x14ac:dyDescent="0.25">
      <c r="A1093" s="315"/>
      <c r="B1093" s="315"/>
      <c r="C1093" s="315"/>
      <c r="D1093" s="315"/>
      <c r="E1093" s="315" t="s">
        <v>206</v>
      </c>
      <c r="F1093" s="316">
        <v>0</v>
      </c>
      <c r="G1093" s="315" t="s">
        <v>207</v>
      </c>
      <c r="H1093" s="316">
        <v>0</v>
      </c>
      <c r="I1093" s="315" t="s">
        <v>208</v>
      </c>
      <c r="J1093" s="316">
        <v>0</v>
      </c>
    </row>
    <row r="1094" spans="1:10" ht="15.75" thickBot="1" x14ac:dyDescent="0.3">
      <c r="A1094" s="315"/>
      <c r="B1094" s="315"/>
      <c r="C1094" s="315"/>
      <c r="D1094" s="315"/>
      <c r="E1094" s="315" t="s">
        <v>209</v>
      </c>
      <c r="F1094" s="316">
        <v>41.12</v>
      </c>
      <c r="G1094" s="315"/>
      <c r="H1094" s="508" t="s">
        <v>210</v>
      </c>
      <c r="I1094" s="508"/>
      <c r="J1094" s="316">
        <v>233.75</v>
      </c>
    </row>
    <row r="1095" spans="1:10" ht="0.95" customHeight="1" thickTop="1" x14ac:dyDescent="0.25">
      <c r="A1095" s="317"/>
      <c r="B1095" s="317"/>
      <c r="C1095" s="317"/>
      <c r="D1095" s="317"/>
      <c r="E1095" s="317"/>
      <c r="F1095" s="317"/>
      <c r="G1095" s="317"/>
      <c r="H1095" s="317"/>
      <c r="I1095" s="317"/>
      <c r="J1095" s="317"/>
    </row>
    <row r="1096" spans="1:10" ht="18" customHeight="1" x14ac:dyDescent="0.25">
      <c r="A1096" s="297"/>
      <c r="B1096" s="298" t="s">
        <v>3</v>
      </c>
      <c r="C1096" s="297" t="s">
        <v>4</v>
      </c>
      <c r="D1096" s="297" t="s">
        <v>5</v>
      </c>
      <c r="E1096" s="506" t="s">
        <v>202</v>
      </c>
      <c r="F1096" s="506"/>
      <c r="G1096" s="299" t="s">
        <v>6</v>
      </c>
      <c r="H1096" s="298" t="s">
        <v>7</v>
      </c>
      <c r="I1096" s="298" t="s">
        <v>8</v>
      </c>
      <c r="J1096" s="298" t="s">
        <v>10</v>
      </c>
    </row>
    <row r="1097" spans="1:10" ht="51.95" customHeight="1" x14ac:dyDescent="0.25">
      <c r="A1097" s="300" t="s">
        <v>127</v>
      </c>
      <c r="B1097" s="301" t="s">
        <v>839</v>
      </c>
      <c r="C1097" s="300" t="s">
        <v>94</v>
      </c>
      <c r="D1097" s="300" t="s">
        <v>890</v>
      </c>
      <c r="E1097" s="509" t="s">
        <v>881</v>
      </c>
      <c r="F1097" s="509"/>
      <c r="G1097" s="302" t="s">
        <v>130</v>
      </c>
      <c r="H1097" s="303">
        <v>1</v>
      </c>
      <c r="I1097" s="304">
        <v>8.86</v>
      </c>
      <c r="J1097" s="304">
        <v>8.86</v>
      </c>
    </row>
    <row r="1098" spans="1:10" ht="39" customHeight="1" x14ac:dyDescent="0.25">
      <c r="A1098" s="305" t="s">
        <v>203</v>
      </c>
      <c r="B1098" s="306" t="s">
        <v>555</v>
      </c>
      <c r="C1098" s="305" t="s">
        <v>94</v>
      </c>
      <c r="D1098" s="305" t="s">
        <v>556</v>
      </c>
      <c r="E1098" s="510" t="s">
        <v>879</v>
      </c>
      <c r="F1098" s="510"/>
      <c r="G1098" s="307" t="s">
        <v>236</v>
      </c>
      <c r="H1098" s="308">
        <v>8.3000000000000001E-3</v>
      </c>
      <c r="I1098" s="309">
        <v>218.45</v>
      </c>
      <c r="J1098" s="309">
        <v>1.81</v>
      </c>
    </row>
    <row r="1099" spans="1:10" ht="39" customHeight="1" x14ac:dyDescent="0.25">
      <c r="A1099" s="305" t="s">
        <v>203</v>
      </c>
      <c r="B1099" s="306" t="s">
        <v>557</v>
      </c>
      <c r="C1099" s="305" t="s">
        <v>94</v>
      </c>
      <c r="D1099" s="305" t="s">
        <v>558</v>
      </c>
      <c r="E1099" s="510" t="s">
        <v>879</v>
      </c>
      <c r="F1099" s="510"/>
      <c r="G1099" s="307" t="s">
        <v>239</v>
      </c>
      <c r="H1099" s="308">
        <v>7.4000000000000003E-3</v>
      </c>
      <c r="I1099" s="309">
        <v>99.23</v>
      </c>
      <c r="J1099" s="309">
        <v>0.73</v>
      </c>
    </row>
    <row r="1100" spans="1:10" ht="51.95" customHeight="1" x14ac:dyDescent="0.25">
      <c r="A1100" s="305" t="s">
        <v>203</v>
      </c>
      <c r="B1100" s="306" t="s">
        <v>856</v>
      </c>
      <c r="C1100" s="305" t="s">
        <v>94</v>
      </c>
      <c r="D1100" s="305" t="s">
        <v>857</v>
      </c>
      <c r="E1100" s="510" t="s">
        <v>879</v>
      </c>
      <c r="F1100" s="510"/>
      <c r="G1100" s="307" t="s">
        <v>236</v>
      </c>
      <c r="H1100" s="308">
        <v>1.5299999999999999E-2</v>
      </c>
      <c r="I1100" s="309">
        <v>357.31</v>
      </c>
      <c r="J1100" s="309">
        <v>5.46</v>
      </c>
    </row>
    <row r="1101" spans="1:10" ht="51.95" customHeight="1" x14ac:dyDescent="0.25">
      <c r="A1101" s="305" t="s">
        <v>203</v>
      </c>
      <c r="B1101" s="306" t="s">
        <v>848</v>
      </c>
      <c r="C1101" s="305" t="s">
        <v>94</v>
      </c>
      <c r="D1101" s="305" t="s">
        <v>849</v>
      </c>
      <c r="E1101" s="510" t="s">
        <v>879</v>
      </c>
      <c r="F1101" s="510"/>
      <c r="G1101" s="307" t="s">
        <v>239</v>
      </c>
      <c r="H1101" s="308">
        <v>9.4999999999999998E-3</v>
      </c>
      <c r="I1101" s="309">
        <v>90.8</v>
      </c>
      <c r="J1101" s="309">
        <v>0.86</v>
      </c>
    </row>
    <row r="1102" spans="1:10" x14ac:dyDescent="0.25">
      <c r="A1102" s="315"/>
      <c r="B1102" s="315"/>
      <c r="C1102" s="315"/>
      <c r="D1102" s="315"/>
      <c r="E1102" s="315" t="s">
        <v>206</v>
      </c>
      <c r="F1102" s="316">
        <v>1.24</v>
      </c>
      <c r="G1102" s="315" t="s">
        <v>207</v>
      </c>
      <c r="H1102" s="316">
        <v>0</v>
      </c>
      <c r="I1102" s="315" t="s">
        <v>208</v>
      </c>
      <c r="J1102" s="316">
        <v>1.24</v>
      </c>
    </row>
    <row r="1103" spans="1:10" ht="15.75" thickBot="1" x14ac:dyDescent="0.3">
      <c r="A1103" s="315"/>
      <c r="B1103" s="315"/>
      <c r="C1103" s="315"/>
      <c r="D1103" s="315"/>
      <c r="E1103" s="315" t="s">
        <v>209</v>
      </c>
      <c r="F1103" s="316">
        <v>1.89</v>
      </c>
      <c r="G1103" s="315"/>
      <c r="H1103" s="508" t="s">
        <v>210</v>
      </c>
      <c r="I1103" s="508"/>
      <c r="J1103" s="316">
        <v>10.75</v>
      </c>
    </row>
    <row r="1104" spans="1:10" ht="0.95" customHeight="1" thickTop="1" x14ac:dyDescent="0.25">
      <c r="A1104" s="317"/>
      <c r="B1104" s="317"/>
      <c r="C1104" s="317"/>
      <c r="D1104" s="317"/>
      <c r="E1104" s="317"/>
      <c r="F1104" s="317"/>
      <c r="G1104" s="317"/>
      <c r="H1104" s="317"/>
      <c r="I1104" s="317"/>
      <c r="J1104" s="317"/>
    </row>
    <row r="1105" spans="1:10" ht="18" customHeight="1" x14ac:dyDescent="0.25">
      <c r="A1105" s="297"/>
      <c r="B1105" s="298" t="s">
        <v>3</v>
      </c>
      <c r="C1105" s="297" t="s">
        <v>4</v>
      </c>
      <c r="D1105" s="297" t="s">
        <v>5</v>
      </c>
      <c r="E1105" s="506" t="s">
        <v>202</v>
      </c>
      <c r="F1105" s="506"/>
      <c r="G1105" s="299" t="s">
        <v>6</v>
      </c>
      <c r="H1105" s="298" t="s">
        <v>7</v>
      </c>
      <c r="I1105" s="298" t="s">
        <v>8</v>
      </c>
      <c r="J1105" s="298" t="s">
        <v>10</v>
      </c>
    </row>
    <row r="1106" spans="1:10" ht="24" customHeight="1" x14ac:dyDescent="0.25">
      <c r="A1106" s="300" t="s">
        <v>127</v>
      </c>
      <c r="B1106" s="301" t="s">
        <v>215</v>
      </c>
      <c r="C1106" s="300" t="s">
        <v>94</v>
      </c>
      <c r="D1106" s="300" t="s">
        <v>216</v>
      </c>
      <c r="E1106" s="509" t="s">
        <v>876</v>
      </c>
      <c r="F1106" s="509"/>
      <c r="G1106" s="302" t="s">
        <v>132</v>
      </c>
      <c r="H1106" s="303">
        <v>1</v>
      </c>
      <c r="I1106" s="304">
        <v>33.07</v>
      </c>
      <c r="J1106" s="304">
        <v>33.07</v>
      </c>
    </row>
    <row r="1107" spans="1:10" ht="26.1" customHeight="1" x14ac:dyDescent="0.25">
      <c r="A1107" s="305" t="s">
        <v>203</v>
      </c>
      <c r="B1107" s="306" t="s">
        <v>559</v>
      </c>
      <c r="C1107" s="305" t="s">
        <v>94</v>
      </c>
      <c r="D1107" s="305" t="s">
        <v>560</v>
      </c>
      <c r="E1107" s="510" t="s">
        <v>876</v>
      </c>
      <c r="F1107" s="510"/>
      <c r="G1107" s="307" t="s">
        <v>132</v>
      </c>
      <c r="H1107" s="308">
        <v>1</v>
      </c>
      <c r="I1107" s="309">
        <v>0.27</v>
      </c>
      <c r="J1107" s="309">
        <v>0.27</v>
      </c>
    </row>
    <row r="1108" spans="1:10" ht="24" customHeight="1" x14ac:dyDescent="0.25">
      <c r="A1108" s="310" t="s">
        <v>204</v>
      </c>
      <c r="B1108" s="311" t="s">
        <v>561</v>
      </c>
      <c r="C1108" s="310" t="s">
        <v>94</v>
      </c>
      <c r="D1108" s="310" t="s">
        <v>866</v>
      </c>
      <c r="E1108" s="507" t="s">
        <v>205</v>
      </c>
      <c r="F1108" s="507"/>
      <c r="G1108" s="312" t="s">
        <v>132</v>
      </c>
      <c r="H1108" s="313">
        <v>1</v>
      </c>
      <c r="I1108" s="314">
        <v>24.05</v>
      </c>
      <c r="J1108" s="314">
        <v>24.05</v>
      </c>
    </row>
    <row r="1109" spans="1:10" ht="26.1" customHeight="1" x14ac:dyDescent="0.25">
      <c r="A1109" s="310" t="s">
        <v>204</v>
      </c>
      <c r="B1109" s="311" t="s">
        <v>441</v>
      </c>
      <c r="C1109" s="310" t="s">
        <v>94</v>
      </c>
      <c r="D1109" s="310" t="s">
        <v>442</v>
      </c>
      <c r="E1109" s="507" t="s">
        <v>1343</v>
      </c>
      <c r="F1109" s="507"/>
      <c r="G1109" s="312" t="s">
        <v>132</v>
      </c>
      <c r="H1109" s="313">
        <v>1</v>
      </c>
      <c r="I1109" s="314">
        <v>4.5199999999999996</v>
      </c>
      <c r="J1109" s="314">
        <v>4.5199999999999996</v>
      </c>
    </row>
    <row r="1110" spans="1:10" ht="26.1" customHeight="1" x14ac:dyDescent="0.25">
      <c r="A1110" s="310" t="s">
        <v>204</v>
      </c>
      <c r="B1110" s="311" t="s">
        <v>443</v>
      </c>
      <c r="C1110" s="310" t="s">
        <v>94</v>
      </c>
      <c r="D1110" s="310" t="s">
        <v>444</v>
      </c>
      <c r="E1110" s="507" t="s">
        <v>1343</v>
      </c>
      <c r="F1110" s="507"/>
      <c r="G1110" s="312" t="s">
        <v>132</v>
      </c>
      <c r="H1110" s="313">
        <v>1</v>
      </c>
      <c r="I1110" s="314">
        <v>0.85</v>
      </c>
      <c r="J1110" s="314">
        <v>0.85</v>
      </c>
    </row>
    <row r="1111" spans="1:10" ht="26.1" customHeight="1" x14ac:dyDescent="0.25">
      <c r="A1111" s="310" t="s">
        <v>204</v>
      </c>
      <c r="B1111" s="311" t="s">
        <v>386</v>
      </c>
      <c r="C1111" s="310" t="s">
        <v>94</v>
      </c>
      <c r="D1111" s="310" t="s">
        <v>387</v>
      </c>
      <c r="E1111" s="507" t="s">
        <v>1343</v>
      </c>
      <c r="F1111" s="507"/>
      <c r="G1111" s="312" t="s">
        <v>132</v>
      </c>
      <c r="H1111" s="313">
        <v>1</v>
      </c>
      <c r="I1111" s="314">
        <v>1.43</v>
      </c>
      <c r="J1111" s="314">
        <v>1.43</v>
      </c>
    </row>
    <row r="1112" spans="1:10" ht="26.1" customHeight="1" x14ac:dyDescent="0.25">
      <c r="A1112" s="310" t="s">
        <v>204</v>
      </c>
      <c r="B1112" s="311" t="s">
        <v>388</v>
      </c>
      <c r="C1112" s="310" t="s">
        <v>94</v>
      </c>
      <c r="D1112" s="310" t="s">
        <v>389</v>
      </c>
      <c r="E1112" s="507" t="s">
        <v>1343</v>
      </c>
      <c r="F1112" s="507"/>
      <c r="G1112" s="312" t="s">
        <v>132</v>
      </c>
      <c r="H1112" s="313">
        <v>1</v>
      </c>
      <c r="I1112" s="314">
        <v>0.08</v>
      </c>
      <c r="J1112" s="314">
        <v>0.08</v>
      </c>
    </row>
    <row r="1113" spans="1:10" ht="26.1" customHeight="1" x14ac:dyDescent="0.25">
      <c r="A1113" s="310" t="s">
        <v>204</v>
      </c>
      <c r="B1113" s="311" t="s">
        <v>455</v>
      </c>
      <c r="C1113" s="310" t="s">
        <v>94</v>
      </c>
      <c r="D1113" s="310" t="s">
        <v>456</v>
      </c>
      <c r="E1113" s="507" t="s">
        <v>1343</v>
      </c>
      <c r="F1113" s="507"/>
      <c r="G1113" s="312" t="s">
        <v>132</v>
      </c>
      <c r="H1113" s="313">
        <v>1</v>
      </c>
      <c r="I1113" s="314">
        <v>0.44</v>
      </c>
      <c r="J1113" s="314">
        <v>0.44</v>
      </c>
    </row>
    <row r="1114" spans="1:10" ht="26.1" customHeight="1" x14ac:dyDescent="0.25">
      <c r="A1114" s="310" t="s">
        <v>204</v>
      </c>
      <c r="B1114" s="311" t="s">
        <v>457</v>
      </c>
      <c r="C1114" s="310" t="s">
        <v>94</v>
      </c>
      <c r="D1114" s="310" t="s">
        <v>458</v>
      </c>
      <c r="E1114" s="507" t="s">
        <v>1343</v>
      </c>
      <c r="F1114" s="507"/>
      <c r="G1114" s="312" t="s">
        <v>132</v>
      </c>
      <c r="H1114" s="313">
        <v>1</v>
      </c>
      <c r="I1114" s="314">
        <v>1.43</v>
      </c>
      <c r="J1114" s="314">
        <v>1.43</v>
      </c>
    </row>
    <row r="1115" spans="1:10" x14ac:dyDescent="0.25">
      <c r="A1115" s="315"/>
      <c r="B1115" s="315"/>
      <c r="C1115" s="315"/>
      <c r="D1115" s="315"/>
      <c r="E1115" s="315" t="s">
        <v>206</v>
      </c>
      <c r="F1115" s="316">
        <v>24.32</v>
      </c>
      <c r="G1115" s="315" t="s">
        <v>207</v>
      </c>
      <c r="H1115" s="316">
        <v>0</v>
      </c>
      <c r="I1115" s="315" t="s">
        <v>208</v>
      </c>
      <c r="J1115" s="316">
        <v>24.32</v>
      </c>
    </row>
    <row r="1116" spans="1:10" ht="15.75" thickBot="1" x14ac:dyDescent="0.3">
      <c r="A1116" s="315"/>
      <c r="B1116" s="315"/>
      <c r="C1116" s="315"/>
      <c r="D1116" s="315"/>
      <c r="E1116" s="315" t="s">
        <v>209</v>
      </c>
      <c r="F1116" s="316">
        <v>7.06</v>
      </c>
      <c r="G1116" s="315"/>
      <c r="H1116" s="508" t="s">
        <v>210</v>
      </c>
      <c r="I1116" s="508"/>
      <c r="J1116" s="316">
        <v>40.130000000000003</v>
      </c>
    </row>
    <row r="1117" spans="1:10" ht="0.95" customHeight="1" thickTop="1" x14ac:dyDescent="0.25">
      <c r="A1117" s="317"/>
      <c r="B1117" s="317"/>
      <c r="C1117" s="317"/>
      <c r="D1117" s="317"/>
      <c r="E1117" s="317"/>
      <c r="F1117" s="317"/>
      <c r="G1117" s="317"/>
      <c r="H1117" s="317"/>
      <c r="I1117" s="317"/>
      <c r="J1117" s="317"/>
    </row>
    <row r="1118" spans="1:10" ht="18" customHeight="1" x14ac:dyDescent="0.25">
      <c r="A1118" s="297"/>
      <c r="B1118" s="298" t="s">
        <v>3</v>
      </c>
      <c r="C1118" s="297" t="s">
        <v>4</v>
      </c>
      <c r="D1118" s="297" t="s">
        <v>5</v>
      </c>
      <c r="E1118" s="506" t="s">
        <v>202</v>
      </c>
      <c r="F1118" s="506"/>
      <c r="G1118" s="299" t="s">
        <v>6</v>
      </c>
      <c r="H1118" s="298" t="s">
        <v>7</v>
      </c>
      <c r="I1118" s="298" t="s">
        <v>8</v>
      </c>
      <c r="J1118" s="298" t="s">
        <v>10</v>
      </c>
    </row>
    <row r="1119" spans="1:10" ht="39" customHeight="1" x14ac:dyDescent="0.25">
      <c r="A1119" s="300" t="s">
        <v>127</v>
      </c>
      <c r="B1119" s="301" t="s">
        <v>1052</v>
      </c>
      <c r="C1119" s="300" t="s">
        <v>94</v>
      </c>
      <c r="D1119" s="300" t="s">
        <v>1053</v>
      </c>
      <c r="E1119" s="509" t="s">
        <v>879</v>
      </c>
      <c r="F1119" s="509"/>
      <c r="G1119" s="302" t="s">
        <v>239</v>
      </c>
      <c r="H1119" s="303">
        <v>1</v>
      </c>
      <c r="I1119" s="304">
        <v>41.72</v>
      </c>
      <c r="J1119" s="304">
        <v>41.72</v>
      </c>
    </row>
    <row r="1120" spans="1:10" ht="26.1" customHeight="1" x14ac:dyDescent="0.25">
      <c r="A1120" s="305" t="s">
        <v>203</v>
      </c>
      <c r="B1120" s="306" t="s">
        <v>562</v>
      </c>
      <c r="C1120" s="305" t="s">
        <v>94</v>
      </c>
      <c r="D1120" s="305" t="s">
        <v>563</v>
      </c>
      <c r="E1120" s="510" t="s">
        <v>876</v>
      </c>
      <c r="F1120" s="510"/>
      <c r="G1120" s="307" t="s">
        <v>132</v>
      </c>
      <c r="H1120" s="308">
        <v>1</v>
      </c>
      <c r="I1120" s="309">
        <v>40.76</v>
      </c>
      <c r="J1120" s="309">
        <v>40.76</v>
      </c>
    </row>
    <row r="1121" spans="1:10" ht="39" customHeight="1" x14ac:dyDescent="0.25">
      <c r="A1121" s="305" t="s">
        <v>203</v>
      </c>
      <c r="B1121" s="306" t="s">
        <v>564</v>
      </c>
      <c r="C1121" s="305" t="s">
        <v>94</v>
      </c>
      <c r="D1121" s="305" t="s">
        <v>565</v>
      </c>
      <c r="E1121" s="510" t="s">
        <v>900</v>
      </c>
      <c r="F1121" s="510"/>
      <c r="G1121" s="307" t="s">
        <v>132</v>
      </c>
      <c r="H1121" s="308">
        <v>1</v>
      </c>
      <c r="I1121" s="309">
        <v>0.76</v>
      </c>
      <c r="J1121" s="309">
        <v>0.76</v>
      </c>
    </row>
    <row r="1122" spans="1:10" ht="39" customHeight="1" x14ac:dyDescent="0.25">
      <c r="A1122" s="305" t="s">
        <v>203</v>
      </c>
      <c r="B1122" s="306" t="s">
        <v>566</v>
      </c>
      <c r="C1122" s="305" t="s">
        <v>94</v>
      </c>
      <c r="D1122" s="305" t="s">
        <v>567</v>
      </c>
      <c r="E1122" s="510" t="s">
        <v>900</v>
      </c>
      <c r="F1122" s="510"/>
      <c r="G1122" s="307" t="s">
        <v>132</v>
      </c>
      <c r="H1122" s="308">
        <v>1</v>
      </c>
      <c r="I1122" s="309">
        <v>0.2</v>
      </c>
      <c r="J1122" s="309">
        <v>0.2</v>
      </c>
    </row>
    <row r="1123" spans="1:10" x14ac:dyDescent="0.25">
      <c r="A1123" s="315"/>
      <c r="B1123" s="315"/>
      <c r="C1123" s="315"/>
      <c r="D1123" s="315"/>
      <c r="E1123" s="315" t="s">
        <v>206</v>
      </c>
      <c r="F1123" s="316">
        <v>32.979999999999997</v>
      </c>
      <c r="G1123" s="315" t="s">
        <v>207</v>
      </c>
      <c r="H1123" s="316">
        <v>0</v>
      </c>
      <c r="I1123" s="315" t="s">
        <v>208</v>
      </c>
      <c r="J1123" s="316">
        <v>32.979999999999997</v>
      </c>
    </row>
    <row r="1124" spans="1:10" ht="15.75" thickBot="1" x14ac:dyDescent="0.3">
      <c r="A1124" s="315"/>
      <c r="B1124" s="315"/>
      <c r="C1124" s="315"/>
      <c r="D1124" s="315"/>
      <c r="E1124" s="315" t="s">
        <v>209</v>
      </c>
      <c r="F1124" s="316">
        <v>8.9</v>
      </c>
      <c r="G1124" s="315"/>
      <c r="H1124" s="508" t="s">
        <v>210</v>
      </c>
      <c r="I1124" s="508"/>
      <c r="J1124" s="316">
        <v>50.62</v>
      </c>
    </row>
    <row r="1125" spans="1:10" ht="0.95" customHeight="1" thickTop="1" x14ac:dyDescent="0.25">
      <c r="A1125" s="317"/>
      <c r="B1125" s="317"/>
      <c r="C1125" s="317"/>
      <c r="D1125" s="317"/>
      <c r="E1125" s="317"/>
      <c r="F1125" s="317"/>
      <c r="G1125" s="317"/>
      <c r="H1125" s="317"/>
      <c r="I1125" s="317"/>
      <c r="J1125" s="317"/>
    </row>
    <row r="1126" spans="1:10" ht="18" customHeight="1" x14ac:dyDescent="0.25">
      <c r="A1126" s="297"/>
      <c r="B1126" s="298" t="s">
        <v>3</v>
      </c>
      <c r="C1126" s="297" t="s">
        <v>4</v>
      </c>
      <c r="D1126" s="297" t="s">
        <v>5</v>
      </c>
      <c r="E1126" s="506" t="s">
        <v>202</v>
      </c>
      <c r="F1126" s="506"/>
      <c r="G1126" s="299" t="s">
        <v>6</v>
      </c>
      <c r="H1126" s="298" t="s">
        <v>7</v>
      </c>
      <c r="I1126" s="298" t="s">
        <v>8</v>
      </c>
      <c r="J1126" s="298" t="s">
        <v>10</v>
      </c>
    </row>
    <row r="1127" spans="1:10" ht="39" customHeight="1" x14ac:dyDescent="0.25">
      <c r="A1127" s="300" t="s">
        <v>127</v>
      </c>
      <c r="B1127" s="301" t="s">
        <v>265</v>
      </c>
      <c r="C1127" s="300" t="s">
        <v>94</v>
      </c>
      <c r="D1127" s="300" t="s">
        <v>266</v>
      </c>
      <c r="E1127" s="509" t="s">
        <v>879</v>
      </c>
      <c r="F1127" s="509"/>
      <c r="G1127" s="302" t="s">
        <v>236</v>
      </c>
      <c r="H1127" s="303">
        <v>1</v>
      </c>
      <c r="I1127" s="304">
        <v>49.04</v>
      </c>
      <c r="J1127" s="304">
        <v>49.04</v>
      </c>
    </row>
    <row r="1128" spans="1:10" ht="26.1" customHeight="1" x14ac:dyDescent="0.25">
      <c r="A1128" s="305" t="s">
        <v>203</v>
      </c>
      <c r="B1128" s="306" t="s">
        <v>562</v>
      </c>
      <c r="C1128" s="305" t="s">
        <v>94</v>
      </c>
      <c r="D1128" s="305" t="s">
        <v>563</v>
      </c>
      <c r="E1128" s="510" t="s">
        <v>876</v>
      </c>
      <c r="F1128" s="510"/>
      <c r="G1128" s="307" t="s">
        <v>132</v>
      </c>
      <c r="H1128" s="308">
        <v>1</v>
      </c>
      <c r="I1128" s="309">
        <v>40.76</v>
      </c>
      <c r="J1128" s="309">
        <v>40.76</v>
      </c>
    </row>
    <row r="1129" spans="1:10" ht="39" customHeight="1" x14ac:dyDescent="0.25">
      <c r="A1129" s="305" t="s">
        <v>203</v>
      </c>
      <c r="B1129" s="306" t="s">
        <v>564</v>
      </c>
      <c r="C1129" s="305" t="s">
        <v>94</v>
      </c>
      <c r="D1129" s="305" t="s">
        <v>565</v>
      </c>
      <c r="E1129" s="510" t="s">
        <v>900</v>
      </c>
      <c r="F1129" s="510"/>
      <c r="G1129" s="307" t="s">
        <v>132</v>
      </c>
      <c r="H1129" s="308">
        <v>1</v>
      </c>
      <c r="I1129" s="309">
        <v>0.76</v>
      </c>
      <c r="J1129" s="309">
        <v>0.76</v>
      </c>
    </row>
    <row r="1130" spans="1:10" ht="39" customHeight="1" x14ac:dyDescent="0.25">
      <c r="A1130" s="305" t="s">
        <v>203</v>
      </c>
      <c r="B1130" s="306" t="s">
        <v>566</v>
      </c>
      <c r="C1130" s="305" t="s">
        <v>94</v>
      </c>
      <c r="D1130" s="305" t="s">
        <v>567</v>
      </c>
      <c r="E1130" s="510" t="s">
        <v>900</v>
      </c>
      <c r="F1130" s="510"/>
      <c r="G1130" s="307" t="s">
        <v>132</v>
      </c>
      <c r="H1130" s="308">
        <v>1</v>
      </c>
      <c r="I1130" s="309">
        <v>0.2</v>
      </c>
      <c r="J1130" s="309">
        <v>0.2</v>
      </c>
    </row>
    <row r="1131" spans="1:10" ht="39" customHeight="1" x14ac:dyDescent="0.25">
      <c r="A1131" s="305" t="s">
        <v>203</v>
      </c>
      <c r="B1131" s="306" t="s">
        <v>568</v>
      </c>
      <c r="C1131" s="305" t="s">
        <v>94</v>
      </c>
      <c r="D1131" s="305" t="s">
        <v>569</v>
      </c>
      <c r="E1131" s="510" t="s">
        <v>900</v>
      </c>
      <c r="F1131" s="510"/>
      <c r="G1131" s="307" t="s">
        <v>132</v>
      </c>
      <c r="H1131" s="308">
        <v>1</v>
      </c>
      <c r="I1131" s="309">
        <v>0.95</v>
      </c>
      <c r="J1131" s="309">
        <v>0.95</v>
      </c>
    </row>
    <row r="1132" spans="1:10" ht="39" customHeight="1" x14ac:dyDescent="0.25">
      <c r="A1132" s="305" t="s">
        <v>203</v>
      </c>
      <c r="B1132" s="306" t="s">
        <v>570</v>
      </c>
      <c r="C1132" s="305" t="s">
        <v>94</v>
      </c>
      <c r="D1132" s="305" t="s">
        <v>571</v>
      </c>
      <c r="E1132" s="510" t="s">
        <v>900</v>
      </c>
      <c r="F1132" s="510"/>
      <c r="G1132" s="307" t="s">
        <v>132</v>
      </c>
      <c r="H1132" s="308">
        <v>1</v>
      </c>
      <c r="I1132" s="309">
        <v>6.37</v>
      </c>
      <c r="J1132" s="309">
        <v>6.37</v>
      </c>
    </row>
    <row r="1133" spans="1:10" x14ac:dyDescent="0.25">
      <c r="A1133" s="315"/>
      <c r="B1133" s="315"/>
      <c r="C1133" s="315"/>
      <c r="D1133" s="315"/>
      <c r="E1133" s="315" t="s">
        <v>206</v>
      </c>
      <c r="F1133" s="316">
        <v>32.979999999999997</v>
      </c>
      <c r="G1133" s="315" t="s">
        <v>207</v>
      </c>
      <c r="H1133" s="316">
        <v>0</v>
      </c>
      <c r="I1133" s="315" t="s">
        <v>208</v>
      </c>
      <c r="J1133" s="316">
        <v>32.979999999999997</v>
      </c>
    </row>
    <row r="1134" spans="1:10" ht="15.75" thickBot="1" x14ac:dyDescent="0.3">
      <c r="A1134" s="315"/>
      <c r="B1134" s="315"/>
      <c r="C1134" s="315"/>
      <c r="D1134" s="315"/>
      <c r="E1134" s="315" t="s">
        <v>209</v>
      </c>
      <c r="F1134" s="316">
        <v>10.47</v>
      </c>
      <c r="G1134" s="315"/>
      <c r="H1134" s="508" t="s">
        <v>210</v>
      </c>
      <c r="I1134" s="508"/>
      <c r="J1134" s="316">
        <v>59.51</v>
      </c>
    </row>
    <row r="1135" spans="1:10" ht="0.95" customHeight="1" thickTop="1" x14ac:dyDescent="0.25">
      <c r="A1135" s="317"/>
      <c r="B1135" s="317"/>
      <c r="C1135" s="317"/>
      <c r="D1135" s="317"/>
      <c r="E1135" s="317"/>
      <c r="F1135" s="317"/>
      <c r="G1135" s="317"/>
      <c r="H1135" s="317"/>
      <c r="I1135" s="317"/>
      <c r="J1135" s="317"/>
    </row>
    <row r="1136" spans="1:10" ht="18" customHeight="1" x14ac:dyDescent="0.25">
      <c r="A1136" s="297"/>
      <c r="B1136" s="298" t="s">
        <v>3</v>
      </c>
      <c r="C1136" s="297" t="s">
        <v>4</v>
      </c>
      <c r="D1136" s="297" t="s">
        <v>5</v>
      </c>
      <c r="E1136" s="506" t="s">
        <v>202</v>
      </c>
      <c r="F1136" s="506"/>
      <c r="G1136" s="299" t="s">
        <v>6</v>
      </c>
      <c r="H1136" s="298" t="s">
        <v>7</v>
      </c>
      <c r="I1136" s="298" t="s">
        <v>8</v>
      </c>
      <c r="J1136" s="298" t="s">
        <v>10</v>
      </c>
    </row>
    <row r="1137" spans="1:10" ht="39" customHeight="1" x14ac:dyDescent="0.25">
      <c r="A1137" s="300" t="s">
        <v>127</v>
      </c>
      <c r="B1137" s="301" t="s">
        <v>564</v>
      </c>
      <c r="C1137" s="300" t="s">
        <v>94</v>
      </c>
      <c r="D1137" s="300" t="s">
        <v>565</v>
      </c>
      <c r="E1137" s="509" t="s">
        <v>900</v>
      </c>
      <c r="F1137" s="509"/>
      <c r="G1137" s="302" t="s">
        <v>132</v>
      </c>
      <c r="H1137" s="303">
        <v>1</v>
      </c>
      <c r="I1137" s="304">
        <v>0.76</v>
      </c>
      <c r="J1137" s="304">
        <v>0.76</v>
      </c>
    </row>
    <row r="1138" spans="1:10" ht="26.1" customHeight="1" x14ac:dyDescent="0.25">
      <c r="A1138" s="310" t="s">
        <v>204</v>
      </c>
      <c r="B1138" s="311" t="s">
        <v>572</v>
      </c>
      <c r="C1138" s="310" t="s">
        <v>94</v>
      </c>
      <c r="D1138" s="310" t="s">
        <v>573</v>
      </c>
      <c r="E1138" s="507" t="s">
        <v>810</v>
      </c>
      <c r="F1138" s="507"/>
      <c r="G1138" s="312" t="s">
        <v>128</v>
      </c>
      <c r="H1138" s="313">
        <v>5.3300000000000001E-5</v>
      </c>
      <c r="I1138" s="314">
        <v>14274.78</v>
      </c>
      <c r="J1138" s="314">
        <v>0.76</v>
      </c>
    </row>
    <row r="1139" spans="1:10" x14ac:dyDescent="0.25">
      <c r="A1139" s="315"/>
      <c r="B1139" s="315"/>
      <c r="C1139" s="315"/>
      <c r="D1139" s="315"/>
      <c r="E1139" s="315" t="s">
        <v>206</v>
      </c>
      <c r="F1139" s="316">
        <v>0</v>
      </c>
      <c r="G1139" s="315" t="s">
        <v>207</v>
      </c>
      <c r="H1139" s="316">
        <v>0</v>
      </c>
      <c r="I1139" s="315" t="s">
        <v>208</v>
      </c>
      <c r="J1139" s="316">
        <v>0</v>
      </c>
    </row>
    <row r="1140" spans="1:10" ht="15.75" thickBot="1" x14ac:dyDescent="0.3">
      <c r="A1140" s="315"/>
      <c r="B1140" s="315"/>
      <c r="C1140" s="315"/>
      <c r="D1140" s="315"/>
      <c r="E1140" s="315" t="s">
        <v>209</v>
      </c>
      <c r="F1140" s="316">
        <v>0.16</v>
      </c>
      <c r="G1140" s="315"/>
      <c r="H1140" s="508" t="s">
        <v>210</v>
      </c>
      <c r="I1140" s="508"/>
      <c r="J1140" s="316">
        <v>0.92</v>
      </c>
    </row>
    <row r="1141" spans="1:10" ht="0.95" customHeight="1" thickTop="1" x14ac:dyDescent="0.25">
      <c r="A1141" s="317"/>
      <c r="B1141" s="317"/>
      <c r="C1141" s="317"/>
      <c r="D1141" s="317"/>
      <c r="E1141" s="317"/>
      <c r="F1141" s="317"/>
      <c r="G1141" s="317"/>
      <c r="H1141" s="317"/>
      <c r="I1141" s="317"/>
      <c r="J1141" s="317"/>
    </row>
    <row r="1142" spans="1:10" ht="18" customHeight="1" x14ac:dyDescent="0.25">
      <c r="A1142" s="297"/>
      <c r="B1142" s="298" t="s">
        <v>3</v>
      </c>
      <c r="C1142" s="297" t="s">
        <v>4</v>
      </c>
      <c r="D1142" s="297" t="s">
        <v>5</v>
      </c>
      <c r="E1142" s="506" t="s">
        <v>202</v>
      </c>
      <c r="F1142" s="506"/>
      <c r="G1142" s="299" t="s">
        <v>6</v>
      </c>
      <c r="H1142" s="298" t="s">
        <v>7</v>
      </c>
      <c r="I1142" s="298" t="s">
        <v>8</v>
      </c>
      <c r="J1142" s="298" t="s">
        <v>10</v>
      </c>
    </row>
    <row r="1143" spans="1:10" ht="39" customHeight="1" x14ac:dyDescent="0.25">
      <c r="A1143" s="300" t="s">
        <v>127</v>
      </c>
      <c r="B1143" s="301" t="s">
        <v>566</v>
      </c>
      <c r="C1143" s="300" t="s">
        <v>94</v>
      </c>
      <c r="D1143" s="300" t="s">
        <v>567</v>
      </c>
      <c r="E1143" s="509" t="s">
        <v>900</v>
      </c>
      <c r="F1143" s="509"/>
      <c r="G1143" s="302" t="s">
        <v>132</v>
      </c>
      <c r="H1143" s="303">
        <v>1</v>
      </c>
      <c r="I1143" s="304">
        <v>0.2</v>
      </c>
      <c r="J1143" s="304">
        <v>0.2</v>
      </c>
    </row>
    <row r="1144" spans="1:10" ht="26.1" customHeight="1" x14ac:dyDescent="0.25">
      <c r="A1144" s="310" t="s">
        <v>204</v>
      </c>
      <c r="B1144" s="311" t="s">
        <v>572</v>
      </c>
      <c r="C1144" s="310" t="s">
        <v>94</v>
      </c>
      <c r="D1144" s="310" t="s">
        <v>573</v>
      </c>
      <c r="E1144" s="507" t="s">
        <v>810</v>
      </c>
      <c r="F1144" s="507"/>
      <c r="G1144" s="312" t="s">
        <v>128</v>
      </c>
      <c r="H1144" s="313">
        <v>1.43E-5</v>
      </c>
      <c r="I1144" s="314">
        <v>14274.78</v>
      </c>
      <c r="J1144" s="314">
        <v>0.2</v>
      </c>
    </row>
    <row r="1145" spans="1:10" x14ac:dyDescent="0.25">
      <c r="A1145" s="315"/>
      <c r="B1145" s="315"/>
      <c r="C1145" s="315"/>
      <c r="D1145" s="315"/>
      <c r="E1145" s="315" t="s">
        <v>206</v>
      </c>
      <c r="F1145" s="316">
        <v>0</v>
      </c>
      <c r="G1145" s="315" t="s">
        <v>207</v>
      </c>
      <c r="H1145" s="316">
        <v>0</v>
      </c>
      <c r="I1145" s="315" t="s">
        <v>208</v>
      </c>
      <c r="J1145" s="316">
        <v>0</v>
      </c>
    </row>
    <row r="1146" spans="1:10" ht="15.75" thickBot="1" x14ac:dyDescent="0.3">
      <c r="A1146" s="315"/>
      <c r="B1146" s="315"/>
      <c r="C1146" s="315"/>
      <c r="D1146" s="315"/>
      <c r="E1146" s="315" t="s">
        <v>209</v>
      </c>
      <c r="F1146" s="316">
        <v>0.04</v>
      </c>
      <c r="G1146" s="315"/>
      <c r="H1146" s="508" t="s">
        <v>210</v>
      </c>
      <c r="I1146" s="508"/>
      <c r="J1146" s="316">
        <v>0.24</v>
      </c>
    </row>
    <row r="1147" spans="1:10" ht="0.95" customHeight="1" thickTop="1" x14ac:dyDescent="0.25">
      <c r="A1147" s="317"/>
      <c r="B1147" s="317"/>
      <c r="C1147" s="317"/>
      <c r="D1147" s="317"/>
      <c r="E1147" s="317"/>
      <c r="F1147" s="317"/>
      <c r="G1147" s="317"/>
      <c r="H1147" s="317"/>
      <c r="I1147" s="317"/>
      <c r="J1147" s="317"/>
    </row>
    <row r="1148" spans="1:10" ht="18" customHeight="1" x14ac:dyDescent="0.25">
      <c r="A1148" s="297"/>
      <c r="B1148" s="298" t="s">
        <v>3</v>
      </c>
      <c r="C1148" s="297" t="s">
        <v>4</v>
      </c>
      <c r="D1148" s="297" t="s">
        <v>5</v>
      </c>
      <c r="E1148" s="506" t="s">
        <v>202</v>
      </c>
      <c r="F1148" s="506"/>
      <c r="G1148" s="299" t="s">
        <v>6</v>
      </c>
      <c r="H1148" s="298" t="s">
        <v>7</v>
      </c>
      <c r="I1148" s="298" t="s">
        <v>8</v>
      </c>
      <c r="J1148" s="298" t="s">
        <v>10</v>
      </c>
    </row>
    <row r="1149" spans="1:10" ht="39" customHeight="1" x14ac:dyDescent="0.25">
      <c r="A1149" s="300" t="s">
        <v>127</v>
      </c>
      <c r="B1149" s="301" t="s">
        <v>568</v>
      </c>
      <c r="C1149" s="300" t="s">
        <v>94</v>
      </c>
      <c r="D1149" s="300" t="s">
        <v>569</v>
      </c>
      <c r="E1149" s="509" t="s">
        <v>900</v>
      </c>
      <c r="F1149" s="509"/>
      <c r="G1149" s="302" t="s">
        <v>132</v>
      </c>
      <c r="H1149" s="303">
        <v>1</v>
      </c>
      <c r="I1149" s="304">
        <v>0.95</v>
      </c>
      <c r="J1149" s="304">
        <v>0.95</v>
      </c>
    </row>
    <row r="1150" spans="1:10" ht="26.1" customHeight="1" x14ac:dyDescent="0.25">
      <c r="A1150" s="310" t="s">
        <v>204</v>
      </c>
      <c r="B1150" s="311" t="s">
        <v>572</v>
      </c>
      <c r="C1150" s="310" t="s">
        <v>94</v>
      </c>
      <c r="D1150" s="310" t="s">
        <v>573</v>
      </c>
      <c r="E1150" s="507" t="s">
        <v>810</v>
      </c>
      <c r="F1150" s="507"/>
      <c r="G1150" s="312" t="s">
        <v>128</v>
      </c>
      <c r="H1150" s="313">
        <v>6.6699999999999995E-5</v>
      </c>
      <c r="I1150" s="314">
        <v>14274.78</v>
      </c>
      <c r="J1150" s="314">
        <v>0.95</v>
      </c>
    </row>
    <row r="1151" spans="1:10" x14ac:dyDescent="0.25">
      <c r="A1151" s="315"/>
      <c r="B1151" s="315"/>
      <c r="C1151" s="315"/>
      <c r="D1151" s="315"/>
      <c r="E1151" s="315" t="s">
        <v>206</v>
      </c>
      <c r="F1151" s="316">
        <v>0</v>
      </c>
      <c r="G1151" s="315" t="s">
        <v>207</v>
      </c>
      <c r="H1151" s="316">
        <v>0</v>
      </c>
      <c r="I1151" s="315" t="s">
        <v>208</v>
      </c>
      <c r="J1151" s="316">
        <v>0</v>
      </c>
    </row>
    <row r="1152" spans="1:10" ht="15.75" thickBot="1" x14ac:dyDescent="0.3">
      <c r="A1152" s="315"/>
      <c r="B1152" s="315"/>
      <c r="C1152" s="315"/>
      <c r="D1152" s="315"/>
      <c r="E1152" s="315" t="s">
        <v>209</v>
      </c>
      <c r="F1152" s="316">
        <v>0.2</v>
      </c>
      <c r="G1152" s="315"/>
      <c r="H1152" s="508" t="s">
        <v>210</v>
      </c>
      <c r="I1152" s="508"/>
      <c r="J1152" s="316">
        <v>1.1499999999999999</v>
      </c>
    </row>
    <row r="1153" spans="1:10" ht="0.95" customHeight="1" thickTop="1" x14ac:dyDescent="0.25">
      <c r="A1153" s="317"/>
      <c r="B1153" s="317"/>
      <c r="C1153" s="317"/>
      <c r="D1153" s="317"/>
      <c r="E1153" s="317"/>
      <c r="F1153" s="317"/>
      <c r="G1153" s="317"/>
      <c r="H1153" s="317"/>
      <c r="I1153" s="317"/>
      <c r="J1153" s="317"/>
    </row>
    <row r="1154" spans="1:10" ht="18" customHeight="1" x14ac:dyDescent="0.25">
      <c r="A1154" s="297"/>
      <c r="B1154" s="298" t="s">
        <v>3</v>
      </c>
      <c r="C1154" s="297" t="s">
        <v>4</v>
      </c>
      <c r="D1154" s="297" t="s">
        <v>5</v>
      </c>
      <c r="E1154" s="506" t="s">
        <v>202</v>
      </c>
      <c r="F1154" s="506"/>
      <c r="G1154" s="299" t="s">
        <v>6</v>
      </c>
      <c r="H1154" s="298" t="s">
        <v>7</v>
      </c>
      <c r="I1154" s="298" t="s">
        <v>8</v>
      </c>
      <c r="J1154" s="298" t="s">
        <v>10</v>
      </c>
    </row>
    <row r="1155" spans="1:10" ht="39" customHeight="1" x14ac:dyDescent="0.25">
      <c r="A1155" s="300" t="s">
        <v>127</v>
      </c>
      <c r="B1155" s="301" t="s">
        <v>570</v>
      </c>
      <c r="C1155" s="300" t="s">
        <v>94</v>
      </c>
      <c r="D1155" s="300" t="s">
        <v>571</v>
      </c>
      <c r="E1155" s="509" t="s">
        <v>900</v>
      </c>
      <c r="F1155" s="509"/>
      <c r="G1155" s="302" t="s">
        <v>132</v>
      </c>
      <c r="H1155" s="303">
        <v>1</v>
      </c>
      <c r="I1155" s="304">
        <v>6.37</v>
      </c>
      <c r="J1155" s="304">
        <v>6.37</v>
      </c>
    </row>
    <row r="1156" spans="1:10" ht="24" customHeight="1" x14ac:dyDescent="0.25">
      <c r="A1156" s="310" t="s">
        <v>204</v>
      </c>
      <c r="B1156" s="311" t="s">
        <v>574</v>
      </c>
      <c r="C1156" s="310" t="s">
        <v>94</v>
      </c>
      <c r="D1156" s="310" t="s">
        <v>575</v>
      </c>
      <c r="E1156" s="507" t="s">
        <v>221</v>
      </c>
      <c r="F1156" s="507"/>
      <c r="G1156" s="312" t="s">
        <v>56</v>
      </c>
      <c r="H1156" s="313">
        <v>1.03</v>
      </c>
      <c r="I1156" s="314">
        <v>6.19</v>
      </c>
      <c r="J1156" s="314">
        <v>6.37</v>
      </c>
    </row>
    <row r="1157" spans="1:10" x14ac:dyDescent="0.25">
      <c r="A1157" s="315"/>
      <c r="B1157" s="315"/>
      <c r="C1157" s="315"/>
      <c r="D1157" s="315"/>
      <c r="E1157" s="315" t="s">
        <v>206</v>
      </c>
      <c r="F1157" s="316">
        <v>0</v>
      </c>
      <c r="G1157" s="315" t="s">
        <v>207</v>
      </c>
      <c r="H1157" s="316">
        <v>0</v>
      </c>
      <c r="I1157" s="315" t="s">
        <v>208</v>
      </c>
      <c r="J1157" s="316">
        <v>0</v>
      </c>
    </row>
    <row r="1158" spans="1:10" ht="15.75" thickBot="1" x14ac:dyDescent="0.3">
      <c r="A1158" s="315"/>
      <c r="B1158" s="315"/>
      <c r="C1158" s="315"/>
      <c r="D1158" s="315"/>
      <c r="E1158" s="315" t="s">
        <v>209</v>
      </c>
      <c r="F1158" s="316">
        <v>1.35</v>
      </c>
      <c r="G1158" s="315"/>
      <c r="H1158" s="508" t="s">
        <v>210</v>
      </c>
      <c r="I1158" s="508"/>
      <c r="J1158" s="316">
        <v>7.72</v>
      </c>
    </row>
    <row r="1159" spans="1:10" ht="0.95" customHeight="1" thickTop="1" x14ac:dyDescent="0.25">
      <c r="A1159" s="317"/>
      <c r="B1159" s="317"/>
      <c r="C1159" s="317"/>
      <c r="D1159" s="317"/>
      <c r="E1159" s="317"/>
      <c r="F1159" s="317"/>
      <c r="G1159" s="317"/>
      <c r="H1159" s="317"/>
      <c r="I1159" s="317"/>
      <c r="J1159" s="317"/>
    </row>
    <row r="1160" spans="1:10" ht="18" customHeight="1" x14ac:dyDescent="0.25">
      <c r="A1160" s="297"/>
      <c r="B1160" s="298" t="s">
        <v>3</v>
      </c>
      <c r="C1160" s="297" t="s">
        <v>4</v>
      </c>
      <c r="D1160" s="297" t="s">
        <v>5</v>
      </c>
      <c r="E1160" s="506" t="s">
        <v>202</v>
      </c>
      <c r="F1160" s="506"/>
      <c r="G1160" s="299" t="s">
        <v>6</v>
      </c>
      <c r="H1160" s="298" t="s">
        <v>7</v>
      </c>
      <c r="I1160" s="298" t="s">
        <v>8</v>
      </c>
      <c r="J1160" s="298" t="s">
        <v>10</v>
      </c>
    </row>
    <row r="1161" spans="1:10" ht="39" customHeight="1" x14ac:dyDescent="0.25">
      <c r="A1161" s="300" t="s">
        <v>127</v>
      </c>
      <c r="B1161" s="301" t="s">
        <v>926</v>
      </c>
      <c r="C1161" s="300" t="s">
        <v>94</v>
      </c>
      <c r="D1161" s="300" t="s">
        <v>927</v>
      </c>
      <c r="E1161" s="509" t="s">
        <v>879</v>
      </c>
      <c r="F1161" s="509"/>
      <c r="G1161" s="302" t="s">
        <v>239</v>
      </c>
      <c r="H1161" s="303">
        <v>1</v>
      </c>
      <c r="I1161" s="304">
        <v>8.9</v>
      </c>
      <c r="J1161" s="304">
        <v>8.9</v>
      </c>
    </row>
    <row r="1162" spans="1:10" ht="39" customHeight="1" x14ac:dyDescent="0.25">
      <c r="A1162" s="305" t="s">
        <v>203</v>
      </c>
      <c r="B1162" s="306" t="s">
        <v>933</v>
      </c>
      <c r="C1162" s="305" t="s">
        <v>94</v>
      </c>
      <c r="D1162" s="305" t="s">
        <v>934</v>
      </c>
      <c r="E1162" s="510" t="s">
        <v>900</v>
      </c>
      <c r="F1162" s="510"/>
      <c r="G1162" s="307" t="s">
        <v>132</v>
      </c>
      <c r="H1162" s="308">
        <v>1</v>
      </c>
      <c r="I1162" s="309">
        <v>7.02</v>
      </c>
      <c r="J1162" s="309">
        <v>7.02</v>
      </c>
    </row>
    <row r="1163" spans="1:10" ht="39" customHeight="1" x14ac:dyDescent="0.25">
      <c r="A1163" s="305" t="s">
        <v>203</v>
      </c>
      <c r="B1163" s="306" t="s">
        <v>935</v>
      </c>
      <c r="C1163" s="305" t="s">
        <v>94</v>
      </c>
      <c r="D1163" s="305" t="s">
        <v>936</v>
      </c>
      <c r="E1163" s="510" t="s">
        <v>900</v>
      </c>
      <c r="F1163" s="510"/>
      <c r="G1163" s="307" t="s">
        <v>132</v>
      </c>
      <c r="H1163" s="308">
        <v>1</v>
      </c>
      <c r="I1163" s="309">
        <v>1.88</v>
      </c>
      <c r="J1163" s="309">
        <v>1.88</v>
      </c>
    </row>
    <row r="1164" spans="1:10" x14ac:dyDescent="0.25">
      <c r="A1164" s="315"/>
      <c r="B1164" s="315"/>
      <c r="C1164" s="315"/>
      <c r="D1164" s="315"/>
      <c r="E1164" s="315" t="s">
        <v>206</v>
      </c>
      <c r="F1164" s="316">
        <v>0</v>
      </c>
      <c r="G1164" s="315" t="s">
        <v>207</v>
      </c>
      <c r="H1164" s="316">
        <v>0</v>
      </c>
      <c r="I1164" s="315" t="s">
        <v>208</v>
      </c>
      <c r="J1164" s="316">
        <v>0</v>
      </c>
    </row>
    <row r="1165" spans="1:10" ht="15.75" thickBot="1" x14ac:dyDescent="0.3">
      <c r="A1165" s="315"/>
      <c r="B1165" s="315"/>
      <c r="C1165" s="315"/>
      <c r="D1165" s="315"/>
      <c r="E1165" s="315" t="s">
        <v>209</v>
      </c>
      <c r="F1165" s="316">
        <v>1.9</v>
      </c>
      <c r="G1165" s="315"/>
      <c r="H1165" s="508" t="s">
        <v>210</v>
      </c>
      <c r="I1165" s="508"/>
      <c r="J1165" s="316">
        <v>10.8</v>
      </c>
    </row>
    <row r="1166" spans="1:10" ht="0.95" customHeight="1" thickTop="1" x14ac:dyDescent="0.25">
      <c r="A1166" s="317"/>
      <c r="B1166" s="317"/>
      <c r="C1166" s="317"/>
      <c r="D1166" s="317"/>
      <c r="E1166" s="317"/>
      <c r="F1166" s="317"/>
      <c r="G1166" s="317"/>
      <c r="H1166" s="317"/>
      <c r="I1166" s="317"/>
      <c r="J1166" s="317"/>
    </row>
    <row r="1167" spans="1:10" ht="18" customHeight="1" x14ac:dyDescent="0.25">
      <c r="A1167" s="297"/>
      <c r="B1167" s="298" t="s">
        <v>3</v>
      </c>
      <c r="C1167" s="297" t="s">
        <v>4</v>
      </c>
      <c r="D1167" s="297" t="s">
        <v>5</v>
      </c>
      <c r="E1167" s="506" t="s">
        <v>202</v>
      </c>
      <c r="F1167" s="506"/>
      <c r="G1167" s="299" t="s">
        <v>6</v>
      </c>
      <c r="H1167" s="298" t="s">
        <v>7</v>
      </c>
      <c r="I1167" s="298" t="s">
        <v>8</v>
      </c>
      <c r="J1167" s="298" t="s">
        <v>10</v>
      </c>
    </row>
    <row r="1168" spans="1:10" ht="39" customHeight="1" x14ac:dyDescent="0.25">
      <c r="A1168" s="300" t="s">
        <v>127</v>
      </c>
      <c r="B1168" s="301" t="s">
        <v>924</v>
      </c>
      <c r="C1168" s="300" t="s">
        <v>94</v>
      </c>
      <c r="D1168" s="300" t="s">
        <v>925</v>
      </c>
      <c r="E1168" s="509" t="s">
        <v>879</v>
      </c>
      <c r="F1168" s="509"/>
      <c r="G1168" s="302" t="s">
        <v>236</v>
      </c>
      <c r="H1168" s="303">
        <v>1</v>
      </c>
      <c r="I1168" s="304">
        <v>32.659999999999997</v>
      </c>
      <c r="J1168" s="304">
        <v>32.659999999999997</v>
      </c>
    </row>
    <row r="1169" spans="1:10" ht="39" customHeight="1" x14ac:dyDescent="0.25">
      <c r="A1169" s="305" t="s">
        <v>203</v>
      </c>
      <c r="B1169" s="306" t="s">
        <v>933</v>
      </c>
      <c r="C1169" s="305" t="s">
        <v>94</v>
      </c>
      <c r="D1169" s="305" t="s">
        <v>934</v>
      </c>
      <c r="E1169" s="510" t="s">
        <v>900</v>
      </c>
      <c r="F1169" s="510"/>
      <c r="G1169" s="307" t="s">
        <v>132</v>
      </c>
      <c r="H1169" s="308">
        <v>1</v>
      </c>
      <c r="I1169" s="309">
        <v>7.02</v>
      </c>
      <c r="J1169" s="309">
        <v>7.02</v>
      </c>
    </row>
    <row r="1170" spans="1:10" ht="39" customHeight="1" x14ac:dyDescent="0.25">
      <c r="A1170" s="305" t="s">
        <v>203</v>
      </c>
      <c r="B1170" s="306" t="s">
        <v>935</v>
      </c>
      <c r="C1170" s="305" t="s">
        <v>94</v>
      </c>
      <c r="D1170" s="305" t="s">
        <v>936</v>
      </c>
      <c r="E1170" s="510" t="s">
        <v>900</v>
      </c>
      <c r="F1170" s="510"/>
      <c r="G1170" s="307" t="s">
        <v>132</v>
      </c>
      <c r="H1170" s="308">
        <v>1</v>
      </c>
      <c r="I1170" s="309">
        <v>1.88</v>
      </c>
      <c r="J1170" s="309">
        <v>1.88</v>
      </c>
    </row>
    <row r="1171" spans="1:10" ht="39" customHeight="1" x14ac:dyDescent="0.25">
      <c r="A1171" s="305" t="s">
        <v>203</v>
      </c>
      <c r="B1171" s="306" t="s">
        <v>937</v>
      </c>
      <c r="C1171" s="305" t="s">
        <v>94</v>
      </c>
      <c r="D1171" s="305" t="s">
        <v>938</v>
      </c>
      <c r="E1171" s="510" t="s">
        <v>900</v>
      </c>
      <c r="F1171" s="510"/>
      <c r="G1171" s="307" t="s">
        <v>132</v>
      </c>
      <c r="H1171" s="308">
        <v>1</v>
      </c>
      <c r="I1171" s="309">
        <v>8.7899999999999991</v>
      </c>
      <c r="J1171" s="309">
        <v>8.7899999999999991</v>
      </c>
    </row>
    <row r="1172" spans="1:10" ht="39" customHeight="1" x14ac:dyDescent="0.25">
      <c r="A1172" s="305" t="s">
        <v>203</v>
      </c>
      <c r="B1172" s="306" t="s">
        <v>939</v>
      </c>
      <c r="C1172" s="305" t="s">
        <v>94</v>
      </c>
      <c r="D1172" s="305" t="s">
        <v>940</v>
      </c>
      <c r="E1172" s="510" t="s">
        <v>900</v>
      </c>
      <c r="F1172" s="510"/>
      <c r="G1172" s="307" t="s">
        <v>132</v>
      </c>
      <c r="H1172" s="308">
        <v>1</v>
      </c>
      <c r="I1172" s="309">
        <v>14.97</v>
      </c>
      <c r="J1172" s="309">
        <v>14.97</v>
      </c>
    </row>
    <row r="1173" spans="1:10" x14ac:dyDescent="0.25">
      <c r="A1173" s="315"/>
      <c r="B1173" s="315"/>
      <c r="C1173" s="315"/>
      <c r="D1173" s="315"/>
      <c r="E1173" s="315" t="s">
        <v>206</v>
      </c>
      <c r="F1173" s="316">
        <v>0</v>
      </c>
      <c r="G1173" s="315" t="s">
        <v>207</v>
      </c>
      <c r="H1173" s="316">
        <v>0</v>
      </c>
      <c r="I1173" s="315" t="s">
        <v>208</v>
      </c>
      <c r="J1173" s="316">
        <v>0</v>
      </c>
    </row>
    <row r="1174" spans="1:10" ht="15.75" thickBot="1" x14ac:dyDescent="0.3">
      <c r="A1174" s="315"/>
      <c r="B1174" s="315"/>
      <c r="C1174" s="315"/>
      <c r="D1174" s="315"/>
      <c r="E1174" s="315" t="s">
        <v>209</v>
      </c>
      <c r="F1174" s="316">
        <v>6.97</v>
      </c>
      <c r="G1174" s="315"/>
      <c r="H1174" s="508" t="s">
        <v>210</v>
      </c>
      <c r="I1174" s="508"/>
      <c r="J1174" s="316">
        <v>39.630000000000003</v>
      </c>
    </row>
    <row r="1175" spans="1:10" ht="0.95" customHeight="1" thickTop="1" x14ac:dyDescent="0.25">
      <c r="A1175" s="317"/>
      <c r="B1175" s="317"/>
      <c r="C1175" s="317"/>
      <c r="D1175" s="317"/>
      <c r="E1175" s="317"/>
      <c r="F1175" s="317"/>
      <c r="G1175" s="317"/>
      <c r="H1175" s="317"/>
      <c r="I1175" s="317"/>
      <c r="J1175" s="317"/>
    </row>
    <row r="1176" spans="1:10" ht="18" customHeight="1" x14ac:dyDescent="0.25">
      <c r="A1176" s="297"/>
      <c r="B1176" s="298" t="s">
        <v>3</v>
      </c>
      <c r="C1176" s="297" t="s">
        <v>4</v>
      </c>
      <c r="D1176" s="297" t="s">
        <v>5</v>
      </c>
      <c r="E1176" s="506" t="s">
        <v>202</v>
      </c>
      <c r="F1176" s="506"/>
      <c r="G1176" s="299" t="s">
        <v>6</v>
      </c>
      <c r="H1176" s="298" t="s">
        <v>7</v>
      </c>
      <c r="I1176" s="298" t="s">
        <v>8</v>
      </c>
      <c r="J1176" s="298" t="s">
        <v>10</v>
      </c>
    </row>
    <row r="1177" spans="1:10" ht="39" customHeight="1" x14ac:dyDescent="0.25">
      <c r="A1177" s="300" t="s">
        <v>127</v>
      </c>
      <c r="B1177" s="301" t="s">
        <v>933</v>
      </c>
      <c r="C1177" s="300" t="s">
        <v>94</v>
      </c>
      <c r="D1177" s="300" t="s">
        <v>934</v>
      </c>
      <c r="E1177" s="509" t="s">
        <v>900</v>
      </c>
      <c r="F1177" s="509"/>
      <c r="G1177" s="302" t="s">
        <v>132</v>
      </c>
      <c r="H1177" s="303">
        <v>1</v>
      </c>
      <c r="I1177" s="304">
        <v>7.02</v>
      </c>
      <c r="J1177" s="304">
        <v>7.02</v>
      </c>
    </row>
    <row r="1178" spans="1:10" ht="39" customHeight="1" x14ac:dyDescent="0.25">
      <c r="A1178" s="310" t="s">
        <v>204</v>
      </c>
      <c r="B1178" s="311" t="s">
        <v>941</v>
      </c>
      <c r="C1178" s="310" t="s">
        <v>94</v>
      </c>
      <c r="D1178" s="310" t="s">
        <v>942</v>
      </c>
      <c r="E1178" s="507" t="s">
        <v>810</v>
      </c>
      <c r="F1178" s="507"/>
      <c r="G1178" s="312" t="s">
        <v>128</v>
      </c>
      <c r="H1178" s="313">
        <v>5.3300000000000001E-5</v>
      </c>
      <c r="I1178" s="314">
        <v>131850</v>
      </c>
      <c r="J1178" s="314">
        <v>7.02</v>
      </c>
    </row>
    <row r="1179" spans="1:10" x14ac:dyDescent="0.25">
      <c r="A1179" s="315"/>
      <c r="B1179" s="315"/>
      <c r="C1179" s="315"/>
      <c r="D1179" s="315"/>
      <c r="E1179" s="315" t="s">
        <v>206</v>
      </c>
      <c r="F1179" s="316">
        <v>0</v>
      </c>
      <c r="G1179" s="315" t="s">
        <v>207</v>
      </c>
      <c r="H1179" s="316">
        <v>0</v>
      </c>
      <c r="I1179" s="315" t="s">
        <v>208</v>
      </c>
      <c r="J1179" s="316">
        <v>0</v>
      </c>
    </row>
    <row r="1180" spans="1:10" ht="15.75" thickBot="1" x14ac:dyDescent="0.3">
      <c r="A1180" s="315"/>
      <c r="B1180" s="315"/>
      <c r="C1180" s="315"/>
      <c r="D1180" s="315"/>
      <c r="E1180" s="315" t="s">
        <v>209</v>
      </c>
      <c r="F1180" s="316">
        <v>1.49</v>
      </c>
      <c r="G1180" s="315"/>
      <c r="H1180" s="508" t="s">
        <v>210</v>
      </c>
      <c r="I1180" s="508"/>
      <c r="J1180" s="316">
        <v>8.51</v>
      </c>
    </row>
    <row r="1181" spans="1:10" ht="0.95" customHeight="1" thickTop="1" x14ac:dyDescent="0.25">
      <c r="A1181" s="317"/>
      <c r="B1181" s="317"/>
      <c r="C1181" s="317"/>
      <c r="D1181" s="317"/>
      <c r="E1181" s="317"/>
      <c r="F1181" s="317"/>
      <c r="G1181" s="317"/>
      <c r="H1181" s="317"/>
      <c r="I1181" s="317"/>
      <c r="J1181" s="317"/>
    </row>
    <row r="1182" spans="1:10" ht="18" customHeight="1" x14ac:dyDescent="0.25">
      <c r="A1182" s="297"/>
      <c r="B1182" s="298" t="s">
        <v>3</v>
      </c>
      <c r="C1182" s="297" t="s">
        <v>4</v>
      </c>
      <c r="D1182" s="297" t="s">
        <v>5</v>
      </c>
      <c r="E1182" s="506" t="s">
        <v>202</v>
      </c>
      <c r="F1182" s="506"/>
      <c r="G1182" s="299" t="s">
        <v>6</v>
      </c>
      <c r="H1182" s="298" t="s">
        <v>7</v>
      </c>
      <c r="I1182" s="298" t="s">
        <v>8</v>
      </c>
      <c r="J1182" s="298" t="s">
        <v>10</v>
      </c>
    </row>
    <row r="1183" spans="1:10" ht="39" customHeight="1" x14ac:dyDescent="0.25">
      <c r="A1183" s="300" t="s">
        <v>127</v>
      </c>
      <c r="B1183" s="301" t="s">
        <v>935</v>
      </c>
      <c r="C1183" s="300" t="s">
        <v>94</v>
      </c>
      <c r="D1183" s="300" t="s">
        <v>936</v>
      </c>
      <c r="E1183" s="509" t="s">
        <v>900</v>
      </c>
      <c r="F1183" s="509"/>
      <c r="G1183" s="302" t="s">
        <v>132</v>
      </c>
      <c r="H1183" s="303">
        <v>1</v>
      </c>
      <c r="I1183" s="304">
        <v>1.88</v>
      </c>
      <c r="J1183" s="304">
        <v>1.88</v>
      </c>
    </row>
    <row r="1184" spans="1:10" ht="39" customHeight="1" x14ac:dyDescent="0.25">
      <c r="A1184" s="310" t="s">
        <v>204</v>
      </c>
      <c r="B1184" s="311" t="s">
        <v>941</v>
      </c>
      <c r="C1184" s="310" t="s">
        <v>94</v>
      </c>
      <c r="D1184" s="310" t="s">
        <v>942</v>
      </c>
      <c r="E1184" s="507" t="s">
        <v>810</v>
      </c>
      <c r="F1184" s="507"/>
      <c r="G1184" s="312" t="s">
        <v>128</v>
      </c>
      <c r="H1184" s="313">
        <v>1.43E-5</v>
      </c>
      <c r="I1184" s="314">
        <v>131850</v>
      </c>
      <c r="J1184" s="314">
        <v>1.88</v>
      </c>
    </row>
    <row r="1185" spans="1:10" x14ac:dyDescent="0.25">
      <c r="A1185" s="315"/>
      <c r="B1185" s="315"/>
      <c r="C1185" s="315"/>
      <c r="D1185" s="315"/>
      <c r="E1185" s="315" t="s">
        <v>206</v>
      </c>
      <c r="F1185" s="316">
        <v>0</v>
      </c>
      <c r="G1185" s="315" t="s">
        <v>207</v>
      </c>
      <c r="H1185" s="316">
        <v>0</v>
      </c>
      <c r="I1185" s="315" t="s">
        <v>208</v>
      </c>
      <c r="J1185" s="316">
        <v>0</v>
      </c>
    </row>
    <row r="1186" spans="1:10" ht="15.75" thickBot="1" x14ac:dyDescent="0.3">
      <c r="A1186" s="315"/>
      <c r="B1186" s="315"/>
      <c r="C1186" s="315"/>
      <c r="D1186" s="315"/>
      <c r="E1186" s="315" t="s">
        <v>209</v>
      </c>
      <c r="F1186" s="316">
        <v>0.4</v>
      </c>
      <c r="G1186" s="315"/>
      <c r="H1186" s="508" t="s">
        <v>210</v>
      </c>
      <c r="I1186" s="508"/>
      <c r="J1186" s="316">
        <v>2.2799999999999998</v>
      </c>
    </row>
    <row r="1187" spans="1:10" ht="0.95" customHeight="1" thickTop="1" x14ac:dyDescent="0.25">
      <c r="A1187" s="317"/>
      <c r="B1187" s="317"/>
      <c r="C1187" s="317"/>
      <c r="D1187" s="317"/>
      <c r="E1187" s="317"/>
      <c r="F1187" s="317"/>
      <c r="G1187" s="317"/>
      <c r="H1187" s="317"/>
      <c r="I1187" s="317"/>
      <c r="J1187" s="317"/>
    </row>
    <row r="1188" spans="1:10" ht="18" customHeight="1" x14ac:dyDescent="0.25">
      <c r="A1188" s="297"/>
      <c r="B1188" s="298" t="s">
        <v>3</v>
      </c>
      <c r="C1188" s="297" t="s">
        <v>4</v>
      </c>
      <c r="D1188" s="297" t="s">
        <v>5</v>
      </c>
      <c r="E1188" s="506" t="s">
        <v>202</v>
      </c>
      <c r="F1188" s="506"/>
      <c r="G1188" s="299" t="s">
        <v>6</v>
      </c>
      <c r="H1188" s="298" t="s">
        <v>7</v>
      </c>
      <c r="I1188" s="298" t="s">
        <v>8</v>
      </c>
      <c r="J1188" s="298" t="s">
        <v>10</v>
      </c>
    </row>
    <row r="1189" spans="1:10" ht="39" customHeight="1" x14ac:dyDescent="0.25">
      <c r="A1189" s="300" t="s">
        <v>127</v>
      </c>
      <c r="B1189" s="301" t="s">
        <v>937</v>
      </c>
      <c r="C1189" s="300" t="s">
        <v>94</v>
      </c>
      <c r="D1189" s="300" t="s">
        <v>938</v>
      </c>
      <c r="E1189" s="509" t="s">
        <v>900</v>
      </c>
      <c r="F1189" s="509"/>
      <c r="G1189" s="302" t="s">
        <v>132</v>
      </c>
      <c r="H1189" s="303">
        <v>1</v>
      </c>
      <c r="I1189" s="304">
        <v>8.7899999999999991</v>
      </c>
      <c r="J1189" s="304">
        <v>8.7899999999999991</v>
      </c>
    </row>
    <row r="1190" spans="1:10" ht="39" customHeight="1" x14ac:dyDescent="0.25">
      <c r="A1190" s="310" t="s">
        <v>204</v>
      </c>
      <c r="B1190" s="311" t="s">
        <v>941</v>
      </c>
      <c r="C1190" s="310" t="s">
        <v>94</v>
      </c>
      <c r="D1190" s="310" t="s">
        <v>942</v>
      </c>
      <c r="E1190" s="507" t="s">
        <v>810</v>
      </c>
      <c r="F1190" s="507"/>
      <c r="G1190" s="312" t="s">
        <v>128</v>
      </c>
      <c r="H1190" s="313">
        <v>6.6699999999999995E-5</v>
      </c>
      <c r="I1190" s="314">
        <v>131850</v>
      </c>
      <c r="J1190" s="314">
        <v>8.7899999999999991</v>
      </c>
    </row>
    <row r="1191" spans="1:10" x14ac:dyDescent="0.25">
      <c r="A1191" s="315"/>
      <c r="B1191" s="315"/>
      <c r="C1191" s="315"/>
      <c r="D1191" s="315"/>
      <c r="E1191" s="315" t="s">
        <v>206</v>
      </c>
      <c r="F1191" s="316">
        <v>0</v>
      </c>
      <c r="G1191" s="315" t="s">
        <v>207</v>
      </c>
      <c r="H1191" s="316">
        <v>0</v>
      </c>
      <c r="I1191" s="315" t="s">
        <v>208</v>
      </c>
      <c r="J1191" s="316">
        <v>0</v>
      </c>
    </row>
    <row r="1192" spans="1:10" ht="15.75" thickBot="1" x14ac:dyDescent="0.3">
      <c r="A1192" s="315"/>
      <c r="B1192" s="315"/>
      <c r="C1192" s="315"/>
      <c r="D1192" s="315"/>
      <c r="E1192" s="315" t="s">
        <v>209</v>
      </c>
      <c r="F1192" s="316">
        <v>1.87</v>
      </c>
      <c r="G1192" s="315"/>
      <c r="H1192" s="508" t="s">
        <v>210</v>
      </c>
      <c r="I1192" s="508"/>
      <c r="J1192" s="316">
        <v>10.66</v>
      </c>
    </row>
    <row r="1193" spans="1:10" ht="0.95" customHeight="1" thickTop="1" x14ac:dyDescent="0.25">
      <c r="A1193" s="317"/>
      <c r="B1193" s="317"/>
      <c r="C1193" s="317"/>
      <c r="D1193" s="317"/>
      <c r="E1193" s="317"/>
      <c r="F1193" s="317"/>
      <c r="G1193" s="317"/>
      <c r="H1193" s="317"/>
      <c r="I1193" s="317"/>
      <c r="J1193" s="317"/>
    </row>
    <row r="1194" spans="1:10" ht="18" customHeight="1" x14ac:dyDescent="0.25">
      <c r="A1194" s="297"/>
      <c r="B1194" s="298" t="s">
        <v>3</v>
      </c>
      <c r="C1194" s="297" t="s">
        <v>4</v>
      </c>
      <c r="D1194" s="297" t="s">
        <v>5</v>
      </c>
      <c r="E1194" s="506" t="s">
        <v>202</v>
      </c>
      <c r="F1194" s="506"/>
      <c r="G1194" s="299" t="s">
        <v>6</v>
      </c>
      <c r="H1194" s="298" t="s">
        <v>7</v>
      </c>
      <c r="I1194" s="298" t="s">
        <v>8</v>
      </c>
      <c r="J1194" s="298" t="s">
        <v>10</v>
      </c>
    </row>
    <row r="1195" spans="1:10" ht="39" customHeight="1" x14ac:dyDescent="0.25">
      <c r="A1195" s="300" t="s">
        <v>127</v>
      </c>
      <c r="B1195" s="301" t="s">
        <v>939</v>
      </c>
      <c r="C1195" s="300" t="s">
        <v>94</v>
      </c>
      <c r="D1195" s="300" t="s">
        <v>940</v>
      </c>
      <c r="E1195" s="509" t="s">
        <v>900</v>
      </c>
      <c r="F1195" s="509"/>
      <c r="G1195" s="302" t="s">
        <v>132</v>
      </c>
      <c r="H1195" s="303">
        <v>1</v>
      </c>
      <c r="I1195" s="304">
        <v>14.97</v>
      </c>
      <c r="J1195" s="304">
        <v>14.97</v>
      </c>
    </row>
    <row r="1196" spans="1:10" ht="26.1" customHeight="1" x14ac:dyDescent="0.25">
      <c r="A1196" s="310" t="s">
        <v>204</v>
      </c>
      <c r="B1196" s="311" t="s">
        <v>539</v>
      </c>
      <c r="C1196" s="310" t="s">
        <v>94</v>
      </c>
      <c r="D1196" s="310" t="s">
        <v>540</v>
      </c>
      <c r="E1196" s="507" t="s">
        <v>221</v>
      </c>
      <c r="F1196" s="507"/>
      <c r="G1196" s="312" t="s">
        <v>56</v>
      </c>
      <c r="H1196" s="313">
        <v>2.5</v>
      </c>
      <c r="I1196" s="314">
        <v>5.99</v>
      </c>
      <c r="J1196" s="314">
        <v>14.97</v>
      </c>
    </row>
    <row r="1197" spans="1:10" x14ac:dyDescent="0.25">
      <c r="A1197" s="315"/>
      <c r="B1197" s="315"/>
      <c r="C1197" s="315"/>
      <c r="D1197" s="315"/>
      <c r="E1197" s="315" t="s">
        <v>206</v>
      </c>
      <c r="F1197" s="316">
        <v>0</v>
      </c>
      <c r="G1197" s="315" t="s">
        <v>207</v>
      </c>
      <c r="H1197" s="316">
        <v>0</v>
      </c>
      <c r="I1197" s="315" t="s">
        <v>208</v>
      </c>
      <c r="J1197" s="316">
        <v>0</v>
      </c>
    </row>
    <row r="1198" spans="1:10" ht="15.75" thickBot="1" x14ac:dyDescent="0.3">
      <c r="A1198" s="315"/>
      <c r="B1198" s="315"/>
      <c r="C1198" s="315"/>
      <c r="D1198" s="315"/>
      <c r="E1198" s="315" t="s">
        <v>209</v>
      </c>
      <c r="F1198" s="316">
        <v>3.19</v>
      </c>
      <c r="G1198" s="315"/>
      <c r="H1198" s="508" t="s">
        <v>210</v>
      </c>
      <c r="I1198" s="508"/>
      <c r="J1198" s="316">
        <v>18.16</v>
      </c>
    </row>
    <row r="1199" spans="1:10" ht="0.95" customHeight="1" thickTop="1" x14ac:dyDescent="0.25">
      <c r="A1199" s="317"/>
      <c r="B1199" s="317"/>
      <c r="C1199" s="317"/>
      <c r="D1199" s="317"/>
      <c r="E1199" s="317"/>
      <c r="F1199" s="317"/>
      <c r="G1199" s="317"/>
      <c r="H1199" s="317"/>
      <c r="I1199" s="317"/>
      <c r="J1199" s="317"/>
    </row>
    <row r="1200" spans="1:10" ht="18" customHeight="1" x14ac:dyDescent="0.25">
      <c r="A1200" s="297"/>
      <c r="B1200" s="298" t="s">
        <v>3</v>
      </c>
      <c r="C1200" s="297" t="s">
        <v>4</v>
      </c>
      <c r="D1200" s="297" t="s">
        <v>5</v>
      </c>
      <c r="E1200" s="506" t="s">
        <v>202</v>
      </c>
      <c r="F1200" s="506"/>
      <c r="G1200" s="299" t="s">
        <v>6</v>
      </c>
      <c r="H1200" s="298" t="s">
        <v>7</v>
      </c>
      <c r="I1200" s="298" t="s">
        <v>8</v>
      </c>
      <c r="J1200" s="298" t="s">
        <v>10</v>
      </c>
    </row>
    <row r="1201" spans="1:10" ht="39" customHeight="1" x14ac:dyDescent="0.25">
      <c r="A1201" s="300" t="s">
        <v>127</v>
      </c>
      <c r="B1201" s="301" t="s">
        <v>842</v>
      </c>
      <c r="C1201" s="300" t="s">
        <v>94</v>
      </c>
      <c r="D1201" s="300" t="s">
        <v>843</v>
      </c>
      <c r="E1201" s="509" t="s">
        <v>891</v>
      </c>
      <c r="F1201" s="509"/>
      <c r="G1201" s="302" t="s">
        <v>130</v>
      </c>
      <c r="H1201" s="303">
        <v>1</v>
      </c>
      <c r="I1201" s="304">
        <v>835.57</v>
      </c>
      <c r="J1201" s="304">
        <v>835.57</v>
      </c>
    </row>
    <row r="1202" spans="1:10" ht="24" customHeight="1" x14ac:dyDescent="0.25">
      <c r="A1202" s="305" t="s">
        <v>203</v>
      </c>
      <c r="B1202" s="306" t="s">
        <v>229</v>
      </c>
      <c r="C1202" s="305" t="s">
        <v>94</v>
      </c>
      <c r="D1202" s="305" t="s">
        <v>230</v>
      </c>
      <c r="E1202" s="510" t="s">
        <v>876</v>
      </c>
      <c r="F1202" s="510"/>
      <c r="G1202" s="307" t="s">
        <v>132</v>
      </c>
      <c r="H1202" s="308">
        <v>0.33400000000000002</v>
      </c>
      <c r="I1202" s="309">
        <v>33.520000000000003</v>
      </c>
      <c r="J1202" s="309">
        <v>11.19</v>
      </c>
    </row>
    <row r="1203" spans="1:10" ht="24" customHeight="1" x14ac:dyDescent="0.25">
      <c r="A1203" s="305" t="s">
        <v>203</v>
      </c>
      <c r="B1203" s="306" t="s">
        <v>217</v>
      </c>
      <c r="C1203" s="305" t="s">
        <v>94</v>
      </c>
      <c r="D1203" s="305" t="s">
        <v>218</v>
      </c>
      <c r="E1203" s="510" t="s">
        <v>876</v>
      </c>
      <c r="F1203" s="510"/>
      <c r="G1203" s="307" t="s">
        <v>132</v>
      </c>
      <c r="H1203" s="308">
        <v>0.501</v>
      </c>
      <c r="I1203" s="309">
        <v>24.37</v>
      </c>
      <c r="J1203" s="309">
        <v>12.2</v>
      </c>
    </row>
    <row r="1204" spans="1:10" ht="39" customHeight="1" x14ac:dyDescent="0.25">
      <c r="A1204" s="305" t="s">
        <v>203</v>
      </c>
      <c r="B1204" s="306" t="s">
        <v>666</v>
      </c>
      <c r="C1204" s="305" t="s">
        <v>94</v>
      </c>
      <c r="D1204" s="305" t="s">
        <v>667</v>
      </c>
      <c r="E1204" s="510" t="s">
        <v>879</v>
      </c>
      <c r="F1204" s="510"/>
      <c r="G1204" s="307" t="s">
        <v>236</v>
      </c>
      <c r="H1204" s="308">
        <v>9.1999999999999998E-2</v>
      </c>
      <c r="I1204" s="309">
        <v>1.44</v>
      </c>
      <c r="J1204" s="309">
        <v>0.13</v>
      </c>
    </row>
    <row r="1205" spans="1:10" ht="39" customHeight="1" x14ac:dyDescent="0.25">
      <c r="A1205" s="305" t="s">
        <v>203</v>
      </c>
      <c r="B1205" s="306" t="s">
        <v>668</v>
      </c>
      <c r="C1205" s="305" t="s">
        <v>94</v>
      </c>
      <c r="D1205" s="305" t="s">
        <v>669</v>
      </c>
      <c r="E1205" s="510" t="s">
        <v>879</v>
      </c>
      <c r="F1205" s="510"/>
      <c r="G1205" s="307" t="s">
        <v>239</v>
      </c>
      <c r="H1205" s="308">
        <v>7.4999999999999997E-2</v>
      </c>
      <c r="I1205" s="309">
        <v>0.53</v>
      </c>
      <c r="J1205" s="309">
        <v>0.03</v>
      </c>
    </row>
    <row r="1206" spans="1:10" ht="51.95" customHeight="1" x14ac:dyDescent="0.25">
      <c r="A1206" s="310" t="s">
        <v>204</v>
      </c>
      <c r="B1206" s="311" t="s">
        <v>867</v>
      </c>
      <c r="C1206" s="310" t="s">
        <v>94</v>
      </c>
      <c r="D1206" s="310" t="s">
        <v>868</v>
      </c>
      <c r="E1206" s="507" t="s">
        <v>221</v>
      </c>
      <c r="F1206" s="507"/>
      <c r="G1206" s="312" t="s">
        <v>130</v>
      </c>
      <c r="H1206" s="313">
        <v>1.23</v>
      </c>
      <c r="I1206" s="314">
        <v>660.18</v>
      </c>
      <c r="J1206" s="314">
        <v>812.02</v>
      </c>
    </row>
    <row r="1207" spans="1:10" x14ac:dyDescent="0.25">
      <c r="A1207" s="315"/>
      <c r="B1207" s="315"/>
      <c r="C1207" s="315"/>
      <c r="D1207" s="315"/>
      <c r="E1207" s="315" t="s">
        <v>206</v>
      </c>
      <c r="F1207" s="316">
        <v>15.95</v>
      </c>
      <c r="G1207" s="315" t="s">
        <v>207</v>
      </c>
      <c r="H1207" s="316">
        <v>0</v>
      </c>
      <c r="I1207" s="315" t="s">
        <v>208</v>
      </c>
      <c r="J1207" s="316">
        <v>15.95</v>
      </c>
    </row>
    <row r="1208" spans="1:10" ht="15.75" thickBot="1" x14ac:dyDescent="0.3">
      <c r="A1208" s="315"/>
      <c r="B1208" s="315"/>
      <c r="C1208" s="315"/>
      <c r="D1208" s="315"/>
      <c r="E1208" s="315" t="s">
        <v>209</v>
      </c>
      <c r="F1208" s="316">
        <v>178.39</v>
      </c>
      <c r="G1208" s="315"/>
      <c r="H1208" s="508" t="s">
        <v>210</v>
      </c>
      <c r="I1208" s="508"/>
      <c r="J1208" s="316">
        <v>1013.96</v>
      </c>
    </row>
    <row r="1209" spans="1:10" ht="0.95" customHeight="1" thickTop="1" x14ac:dyDescent="0.25">
      <c r="A1209" s="317"/>
      <c r="B1209" s="317"/>
      <c r="C1209" s="317"/>
      <c r="D1209" s="317"/>
      <c r="E1209" s="317"/>
      <c r="F1209" s="317"/>
      <c r="G1209" s="317"/>
      <c r="H1209" s="317"/>
      <c r="I1209" s="317"/>
      <c r="J1209" s="317"/>
    </row>
    <row r="1210" spans="1:10" ht="18" customHeight="1" x14ac:dyDescent="0.25">
      <c r="A1210" s="297"/>
      <c r="B1210" s="298" t="s">
        <v>3</v>
      </c>
      <c r="C1210" s="297" t="s">
        <v>4</v>
      </c>
      <c r="D1210" s="297" t="s">
        <v>5</v>
      </c>
      <c r="E1210" s="506" t="s">
        <v>202</v>
      </c>
      <c r="F1210" s="506"/>
      <c r="G1210" s="299" t="s">
        <v>6</v>
      </c>
      <c r="H1210" s="298" t="s">
        <v>7</v>
      </c>
      <c r="I1210" s="298" t="s">
        <v>8</v>
      </c>
      <c r="J1210" s="298" t="s">
        <v>10</v>
      </c>
    </row>
    <row r="1211" spans="1:10" ht="39" customHeight="1" x14ac:dyDescent="0.25">
      <c r="A1211" s="300" t="s">
        <v>127</v>
      </c>
      <c r="B1211" s="301" t="s">
        <v>1098</v>
      </c>
      <c r="C1211" s="300" t="s">
        <v>94</v>
      </c>
      <c r="D1211" s="300" t="s">
        <v>1099</v>
      </c>
      <c r="E1211" s="509" t="s">
        <v>1085</v>
      </c>
      <c r="F1211" s="509"/>
      <c r="G1211" s="302" t="s">
        <v>130</v>
      </c>
      <c r="H1211" s="303">
        <v>1</v>
      </c>
      <c r="I1211" s="304">
        <v>738.85</v>
      </c>
      <c r="J1211" s="304">
        <v>738.85</v>
      </c>
    </row>
    <row r="1212" spans="1:10" ht="24" customHeight="1" x14ac:dyDescent="0.25">
      <c r="A1212" s="305" t="s">
        <v>203</v>
      </c>
      <c r="B1212" s="306" t="s">
        <v>229</v>
      </c>
      <c r="C1212" s="305" t="s">
        <v>94</v>
      </c>
      <c r="D1212" s="305" t="s">
        <v>230</v>
      </c>
      <c r="E1212" s="510" t="s">
        <v>876</v>
      </c>
      <c r="F1212" s="510"/>
      <c r="G1212" s="307" t="s">
        <v>132</v>
      </c>
      <c r="H1212" s="308">
        <v>0.88500000000000001</v>
      </c>
      <c r="I1212" s="309">
        <v>33.520000000000003</v>
      </c>
      <c r="J1212" s="309">
        <v>29.66</v>
      </c>
    </row>
    <row r="1213" spans="1:10" ht="24" customHeight="1" x14ac:dyDescent="0.25">
      <c r="A1213" s="305" t="s">
        <v>203</v>
      </c>
      <c r="B1213" s="306" t="s">
        <v>217</v>
      </c>
      <c r="C1213" s="305" t="s">
        <v>94</v>
      </c>
      <c r="D1213" s="305" t="s">
        <v>218</v>
      </c>
      <c r="E1213" s="510" t="s">
        <v>876</v>
      </c>
      <c r="F1213" s="510"/>
      <c r="G1213" s="307" t="s">
        <v>132</v>
      </c>
      <c r="H1213" s="308">
        <v>0.99929999999999997</v>
      </c>
      <c r="I1213" s="309">
        <v>24.37</v>
      </c>
      <c r="J1213" s="309">
        <v>24.35</v>
      </c>
    </row>
    <row r="1214" spans="1:10" ht="39" customHeight="1" x14ac:dyDescent="0.25">
      <c r="A1214" s="305" t="s">
        <v>203</v>
      </c>
      <c r="B1214" s="306" t="s">
        <v>666</v>
      </c>
      <c r="C1214" s="305" t="s">
        <v>94</v>
      </c>
      <c r="D1214" s="305" t="s">
        <v>667</v>
      </c>
      <c r="E1214" s="510" t="s">
        <v>879</v>
      </c>
      <c r="F1214" s="510"/>
      <c r="G1214" s="307" t="s">
        <v>236</v>
      </c>
      <c r="H1214" s="308">
        <v>5.6000000000000001E-2</v>
      </c>
      <c r="I1214" s="309">
        <v>1.44</v>
      </c>
      <c r="J1214" s="309">
        <v>0.08</v>
      </c>
    </row>
    <row r="1215" spans="1:10" ht="39" customHeight="1" x14ac:dyDescent="0.25">
      <c r="A1215" s="305" t="s">
        <v>203</v>
      </c>
      <c r="B1215" s="306" t="s">
        <v>668</v>
      </c>
      <c r="C1215" s="305" t="s">
        <v>94</v>
      </c>
      <c r="D1215" s="305" t="s">
        <v>669</v>
      </c>
      <c r="E1215" s="510" t="s">
        <v>879</v>
      </c>
      <c r="F1215" s="510"/>
      <c r="G1215" s="307" t="s">
        <v>239</v>
      </c>
      <c r="H1215" s="308">
        <v>0.13300000000000001</v>
      </c>
      <c r="I1215" s="309">
        <v>0.53</v>
      </c>
      <c r="J1215" s="309">
        <v>7.0000000000000007E-2</v>
      </c>
    </row>
    <row r="1216" spans="1:10" ht="51.95" customHeight="1" x14ac:dyDescent="0.25">
      <c r="A1216" s="310" t="s">
        <v>204</v>
      </c>
      <c r="B1216" s="311" t="s">
        <v>1161</v>
      </c>
      <c r="C1216" s="310" t="s">
        <v>94</v>
      </c>
      <c r="D1216" s="310" t="s">
        <v>1162</v>
      </c>
      <c r="E1216" s="507" t="s">
        <v>221</v>
      </c>
      <c r="F1216" s="507"/>
      <c r="G1216" s="312" t="s">
        <v>130</v>
      </c>
      <c r="H1216" s="313">
        <v>1.103</v>
      </c>
      <c r="I1216" s="314">
        <v>620.76</v>
      </c>
      <c r="J1216" s="314">
        <v>684.69</v>
      </c>
    </row>
    <row r="1217" spans="1:10" x14ac:dyDescent="0.25">
      <c r="A1217" s="315"/>
      <c r="B1217" s="315"/>
      <c r="C1217" s="315"/>
      <c r="D1217" s="315"/>
      <c r="E1217" s="315" t="s">
        <v>206</v>
      </c>
      <c r="F1217" s="316">
        <v>37.19</v>
      </c>
      <c r="G1217" s="315" t="s">
        <v>207</v>
      </c>
      <c r="H1217" s="316">
        <v>0</v>
      </c>
      <c r="I1217" s="315" t="s">
        <v>208</v>
      </c>
      <c r="J1217" s="316">
        <v>37.19</v>
      </c>
    </row>
    <row r="1218" spans="1:10" ht="15.75" thickBot="1" x14ac:dyDescent="0.3">
      <c r="A1218" s="315"/>
      <c r="B1218" s="315"/>
      <c r="C1218" s="315"/>
      <c r="D1218" s="315"/>
      <c r="E1218" s="315" t="s">
        <v>209</v>
      </c>
      <c r="F1218" s="316">
        <v>157.74</v>
      </c>
      <c r="G1218" s="315"/>
      <c r="H1218" s="508" t="s">
        <v>210</v>
      </c>
      <c r="I1218" s="508"/>
      <c r="J1218" s="316">
        <v>896.59</v>
      </c>
    </row>
    <row r="1219" spans="1:10" ht="0.95" customHeight="1" thickTop="1" x14ac:dyDescent="0.25">
      <c r="A1219" s="317"/>
      <c r="B1219" s="317"/>
      <c r="C1219" s="317"/>
      <c r="D1219" s="317"/>
      <c r="E1219" s="317"/>
      <c r="F1219" s="317"/>
      <c r="G1219" s="317"/>
      <c r="H1219" s="317"/>
      <c r="I1219" s="317"/>
      <c r="J1219" s="317"/>
    </row>
    <row r="1220" spans="1:10" ht="18" customHeight="1" x14ac:dyDescent="0.25">
      <c r="A1220" s="297"/>
      <c r="B1220" s="298" t="s">
        <v>3</v>
      </c>
      <c r="C1220" s="297" t="s">
        <v>4</v>
      </c>
      <c r="D1220" s="297" t="s">
        <v>5</v>
      </c>
      <c r="E1220" s="506" t="s">
        <v>202</v>
      </c>
      <c r="F1220" s="506"/>
      <c r="G1220" s="299" t="s">
        <v>6</v>
      </c>
      <c r="H1220" s="298" t="s">
        <v>7</v>
      </c>
      <c r="I1220" s="298" t="s">
        <v>8</v>
      </c>
      <c r="J1220" s="298" t="s">
        <v>10</v>
      </c>
    </row>
    <row r="1221" spans="1:10" ht="51.95" customHeight="1" x14ac:dyDescent="0.25">
      <c r="A1221" s="300" t="s">
        <v>127</v>
      </c>
      <c r="B1221" s="301" t="s">
        <v>1058</v>
      </c>
      <c r="C1221" s="300" t="s">
        <v>94</v>
      </c>
      <c r="D1221" s="300" t="s">
        <v>1059</v>
      </c>
      <c r="E1221" s="509" t="s">
        <v>1060</v>
      </c>
      <c r="F1221" s="509"/>
      <c r="G1221" s="302" t="s">
        <v>130</v>
      </c>
      <c r="H1221" s="303">
        <v>1</v>
      </c>
      <c r="I1221" s="304">
        <v>762.57</v>
      </c>
      <c r="J1221" s="304">
        <v>762.57</v>
      </c>
    </row>
    <row r="1222" spans="1:10" ht="24" customHeight="1" x14ac:dyDescent="0.25">
      <c r="A1222" s="305" t="s">
        <v>203</v>
      </c>
      <c r="B1222" s="306" t="s">
        <v>215</v>
      </c>
      <c r="C1222" s="305" t="s">
        <v>94</v>
      </c>
      <c r="D1222" s="305" t="s">
        <v>216</v>
      </c>
      <c r="E1222" s="510" t="s">
        <v>876</v>
      </c>
      <c r="F1222" s="510"/>
      <c r="G1222" s="307" t="s">
        <v>132</v>
      </c>
      <c r="H1222" s="308">
        <v>0.11899999999999999</v>
      </c>
      <c r="I1222" s="309">
        <v>33.07</v>
      </c>
      <c r="J1222" s="309">
        <v>3.93</v>
      </c>
    </row>
    <row r="1223" spans="1:10" ht="24" customHeight="1" x14ac:dyDescent="0.25">
      <c r="A1223" s="305" t="s">
        <v>203</v>
      </c>
      <c r="B1223" s="306" t="s">
        <v>229</v>
      </c>
      <c r="C1223" s="305" t="s">
        <v>94</v>
      </c>
      <c r="D1223" s="305" t="s">
        <v>230</v>
      </c>
      <c r="E1223" s="510" t="s">
        <v>876</v>
      </c>
      <c r="F1223" s="510"/>
      <c r="G1223" s="307" t="s">
        <v>132</v>
      </c>
      <c r="H1223" s="308">
        <v>0.41499999999999998</v>
      </c>
      <c r="I1223" s="309">
        <v>33.520000000000003</v>
      </c>
      <c r="J1223" s="309">
        <v>13.91</v>
      </c>
    </row>
    <row r="1224" spans="1:10" ht="24" customHeight="1" x14ac:dyDescent="0.25">
      <c r="A1224" s="305" t="s">
        <v>203</v>
      </c>
      <c r="B1224" s="306" t="s">
        <v>217</v>
      </c>
      <c r="C1224" s="305" t="s">
        <v>94</v>
      </c>
      <c r="D1224" s="305" t="s">
        <v>218</v>
      </c>
      <c r="E1224" s="510" t="s">
        <v>876</v>
      </c>
      <c r="F1224" s="510"/>
      <c r="G1224" s="307" t="s">
        <v>132</v>
      </c>
      <c r="H1224" s="308">
        <v>0.17799999999999999</v>
      </c>
      <c r="I1224" s="309">
        <v>24.37</v>
      </c>
      <c r="J1224" s="309">
        <v>4.33</v>
      </c>
    </row>
    <row r="1225" spans="1:10" ht="39" customHeight="1" x14ac:dyDescent="0.25">
      <c r="A1225" s="310" t="s">
        <v>204</v>
      </c>
      <c r="B1225" s="311" t="s">
        <v>1163</v>
      </c>
      <c r="C1225" s="310" t="s">
        <v>94</v>
      </c>
      <c r="D1225" s="310" t="s">
        <v>1164</v>
      </c>
      <c r="E1225" s="507" t="s">
        <v>221</v>
      </c>
      <c r="F1225" s="507"/>
      <c r="G1225" s="312" t="s">
        <v>130</v>
      </c>
      <c r="H1225" s="313">
        <v>1.089</v>
      </c>
      <c r="I1225" s="314">
        <v>679.89</v>
      </c>
      <c r="J1225" s="314">
        <v>740.4</v>
      </c>
    </row>
    <row r="1226" spans="1:10" x14ac:dyDescent="0.25">
      <c r="A1226" s="315"/>
      <c r="B1226" s="315"/>
      <c r="C1226" s="315"/>
      <c r="D1226" s="315"/>
      <c r="E1226" s="315" t="s">
        <v>206</v>
      </c>
      <c r="F1226" s="316">
        <v>15.82</v>
      </c>
      <c r="G1226" s="315" t="s">
        <v>207</v>
      </c>
      <c r="H1226" s="316">
        <v>0</v>
      </c>
      <c r="I1226" s="315" t="s">
        <v>208</v>
      </c>
      <c r="J1226" s="316">
        <v>15.82</v>
      </c>
    </row>
    <row r="1227" spans="1:10" ht="15.75" thickBot="1" x14ac:dyDescent="0.3">
      <c r="A1227" s="315"/>
      <c r="B1227" s="315"/>
      <c r="C1227" s="315"/>
      <c r="D1227" s="315"/>
      <c r="E1227" s="315" t="s">
        <v>209</v>
      </c>
      <c r="F1227" s="316">
        <v>162.80000000000001</v>
      </c>
      <c r="G1227" s="315"/>
      <c r="H1227" s="508" t="s">
        <v>210</v>
      </c>
      <c r="I1227" s="508"/>
      <c r="J1227" s="316">
        <v>925.37</v>
      </c>
    </row>
    <row r="1228" spans="1:10" ht="0.95" customHeight="1" thickTop="1" x14ac:dyDescent="0.25">
      <c r="A1228" s="317"/>
      <c r="B1228" s="317"/>
      <c r="C1228" s="317"/>
      <c r="D1228" s="317"/>
      <c r="E1228" s="317"/>
      <c r="F1228" s="317"/>
      <c r="G1228" s="317"/>
      <c r="H1228" s="317"/>
      <c r="I1228" s="317"/>
      <c r="J1228" s="317"/>
    </row>
    <row r="1229" spans="1:10" ht="18" customHeight="1" x14ac:dyDescent="0.25">
      <c r="A1229" s="297"/>
      <c r="B1229" s="298" t="s">
        <v>3</v>
      </c>
      <c r="C1229" s="297" t="s">
        <v>4</v>
      </c>
      <c r="D1229" s="297" t="s">
        <v>5</v>
      </c>
      <c r="E1229" s="506" t="s">
        <v>202</v>
      </c>
      <c r="F1229" s="506"/>
      <c r="G1229" s="299" t="s">
        <v>6</v>
      </c>
      <c r="H1229" s="298" t="s">
        <v>7</v>
      </c>
      <c r="I1229" s="298" t="s">
        <v>8</v>
      </c>
      <c r="J1229" s="298" t="s">
        <v>10</v>
      </c>
    </row>
    <row r="1230" spans="1:10" ht="39" customHeight="1" x14ac:dyDescent="0.25">
      <c r="A1230" s="300" t="s">
        <v>127</v>
      </c>
      <c r="B1230" s="301" t="s">
        <v>345</v>
      </c>
      <c r="C1230" s="300" t="s">
        <v>94</v>
      </c>
      <c r="D1230" s="300" t="s">
        <v>346</v>
      </c>
      <c r="E1230" s="509" t="s">
        <v>895</v>
      </c>
      <c r="F1230" s="509"/>
      <c r="G1230" s="302" t="s">
        <v>130</v>
      </c>
      <c r="H1230" s="303">
        <v>1</v>
      </c>
      <c r="I1230" s="304">
        <v>613.4</v>
      </c>
      <c r="J1230" s="304">
        <v>613.4</v>
      </c>
    </row>
    <row r="1231" spans="1:10" ht="24" customHeight="1" x14ac:dyDescent="0.25">
      <c r="A1231" s="305" t="s">
        <v>203</v>
      </c>
      <c r="B1231" s="306" t="s">
        <v>217</v>
      </c>
      <c r="C1231" s="305" t="s">
        <v>94</v>
      </c>
      <c r="D1231" s="305" t="s">
        <v>218</v>
      </c>
      <c r="E1231" s="510" t="s">
        <v>876</v>
      </c>
      <c r="F1231" s="510"/>
      <c r="G1231" s="307" t="s">
        <v>132</v>
      </c>
      <c r="H1231" s="308">
        <v>2.5333000000000001</v>
      </c>
      <c r="I1231" s="309">
        <v>24.37</v>
      </c>
      <c r="J1231" s="309">
        <v>61.73</v>
      </c>
    </row>
    <row r="1232" spans="1:10" ht="26.1" customHeight="1" x14ac:dyDescent="0.25">
      <c r="A1232" s="305" t="s">
        <v>203</v>
      </c>
      <c r="B1232" s="306" t="s">
        <v>461</v>
      </c>
      <c r="C1232" s="305" t="s">
        <v>94</v>
      </c>
      <c r="D1232" s="305" t="s">
        <v>462</v>
      </c>
      <c r="E1232" s="510" t="s">
        <v>876</v>
      </c>
      <c r="F1232" s="510"/>
      <c r="G1232" s="307" t="s">
        <v>132</v>
      </c>
      <c r="H1232" s="308">
        <v>1.6046</v>
      </c>
      <c r="I1232" s="309">
        <v>40.92</v>
      </c>
      <c r="J1232" s="309">
        <v>65.66</v>
      </c>
    </row>
    <row r="1233" spans="1:10" ht="51.95" customHeight="1" x14ac:dyDescent="0.25">
      <c r="A1233" s="305" t="s">
        <v>203</v>
      </c>
      <c r="B1233" s="306" t="s">
        <v>463</v>
      </c>
      <c r="C1233" s="305" t="s">
        <v>94</v>
      </c>
      <c r="D1233" s="305" t="s">
        <v>464</v>
      </c>
      <c r="E1233" s="510" t="s">
        <v>879</v>
      </c>
      <c r="F1233" s="510"/>
      <c r="G1233" s="307" t="s">
        <v>236</v>
      </c>
      <c r="H1233" s="308">
        <v>0.82589999999999997</v>
      </c>
      <c r="I1233" s="309">
        <v>2.2200000000000002</v>
      </c>
      <c r="J1233" s="309">
        <v>1.83</v>
      </c>
    </row>
    <row r="1234" spans="1:10" ht="51.95" customHeight="1" x14ac:dyDescent="0.25">
      <c r="A1234" s="305" t="s">
        <v>203</v>
      </c>
      <c r="B1234" s="306" t="s">
        <v>465</v>
      </c>
      <c r="C1234" s="305" t="s">
        <v>94</v>
      </c>
      <c r="D1234" s="305" t="s">
        <v>466</v>
      </c>
      <c r="E1234" s="510" t="s">
        <v>879</v>
      </c>
      <c r="F1234" s="510"/>
      <c r="G1234" s="307" t="s">
        <v>239</v>
      </c>
      <c r="H1234" s="308">
        <v>0.77869999999999995</v>
      </c>
      <c r="I1234" s="309">
        <v>0.43</v>
      </c>
      <c r="J1234" s="309">
        <v>0.33</v>
      </c>
    </row>
    <row r="1235" spans="1:10" ht="26.1" customHeight="1" x14ac:dyDescent="0.25">
      <c r="A1235" s="310" t="s">
        <v>204</v>
      </c>
      <c r="B1235" s="311" t="s">
        <v>246</v>
      </c>
      <c r="C1235" s="310" t="s">
        <v>94</v>
      </c>
      <c r="D1235" s="310" t="s">
        <v>247</v>
      </c>
      <c r="E1235" s="507" t="s">
        <v>221</v>
      </c>
      <c r="F1235" s="507"/>
      <c r="G1235" s="312" t="s">
        <v>130</v>
      </c>
      <c r="H1235" s="313">
        <v>0.75580000000000003</v>
      </c>
      <c r="I1235" s="314">
        <v>144.05000000000001</v>
      </c>
      <c r="J1235" s="314">
        <v>108.87</v>
      </c>
    </row>
    <row r="1236" spans="1:10" ht="24" customHeight="1" x14ac:dyDescent="0.25">
      <c r="A1236" s="310" t="s">
        <v>204</v>
      </c>
      <c r="B1236" s="311" t="s">
        <v>459</v>
      </c>
      <c r="C1236" s="310" t="s">
        <v>94</v>
      </c>
      <c r="D1236" s="310" t="s">
        <v>460</v>
      </c>
      <c r="E1236" s="507" t="s">
        <v>221</v>
      </c>
      <c r="F1236" s="507"/>
      <c r="G1236" s="312" t="s">
        <v>226</v>
      </c>
      <c r="H1236" s="313">
        <v>322.97770000000003</v>
      </c>
      <c r="I1236" s="314">
        <v>0.95</v>
      </c>
      <c r="J1236" s="314">
        <v>306.82</v>
      </c>
    </row>
    <row r="1237" spans="1:10" ht="26.1" customHeight="1" x14ac:dyDescent="0.25">
      <c r="A1237" s="310" t="s">
        <v>204</v>
      </c>
      <c r="B1237" s="311" t="s">
        <v>576</v>
      </c>
      <c r="C1237" s="310" t="s">
        <v>94</v>
      </c>
      <c r="D1237" s="310" t="s">
        <v>811</v>
      </c>
      <c r="E1237" s="507" t="s">
        <v>221</v>
      </c>
      <c r="F1237" s="507"/>
      <c r="G1237" s="312" t="s">
        <v>130</v>
      </c>
      <c r="H1237" s="313">
        <v>0.58720000000000006</v>
      </c>
      <c r="I1237" s="314">
        <v>116.09</v>
      </c>
      <c r="J1237" s="314">
        <v>68.16</v>
      </c>
    </row>
    <row r="1238" spans="1:10" x14ac:dyDescent="0.25">
      <c r="A1238" s="315"/>
      <c r="B1238" s="315"/>
      <c r="C1238" s="315"/>
      <c r="D1238" s="315"/>
      <c r="E1238" s="315" t="s">
        <v>206</v>
      </c>
      <c r="F1238" s="316">
        <v>92.41</v>
      </c>
      <c r="G1238" s="315" t="s">
        <v>207</v>
      </c>
      <c r="H1238" s="316">
        <v>0</v>
      </c>
      <c r="I1238" s="315" t="s">
        <v>208</v>
      </c>
      <c r="J1238" s="316">
        <v>92.41</v>
      </c>
    </row>
    <row r="1239" spans="1:10" ht="15.75" thickBot="1" x14ac:dyDescent="0.3">
      <c r="A1239" s="315"/>
      <c r="B1239" s="315"/>
      <c r="C1239" s="315"/>
      <c r="D1239" s="315"/>
      <c r="E1239" s="315" t="s">
        <v>209</v>
      </c>
      <c r="F1239" s="316">
        <v>130.96</v>
      </c>
      <c r="G1239" s="315"/>
      <c r="H1239" s="508" t="s">
        <v>210</v>
      </c>
      <c r="I1239" s="508"/>
      <c r="J1239" s="316">
        <v>744.36</v>
      </c>
    </row>
    <row r="1240" spans="1:10" ht="0.95" customHeight="1" thickTop="1" x14ac:dyDescent="0.25">
      <c r="A1240" s="317"/>
      <c r="B1240" s="317"/>
      <c r="C1240" s="317"/>
      <c r="D1240" s="317"/>
      <c r="E1240" s="317"/>
      <c r="F1240" s="317"/>
      <c r="G1240" s="317"/>
      <c r="H1240" s="317"/>
      <c r="I1240" s="317"/>
      <c r="J1240" s="317"/>
    </row>
    <row r="1241" spans="1:10" ht="18" customHeight="1" x14ac:dyDescent="0.25">
      <c r="A1241" s="297"/>
      <c r="B1241" s="298" t="s">
        <v>3</v>
      </c>
      <c r="C1241" s="297" t="s">
        <v>4</v>
      </c>
      <c r="D1241" s="297" t="s">
        <v>5</v>
      </c>
      <c r="E1241" s="506" t="s">
        <v>202</v>
      </c>
      <c r="F1241" s="506"/>
      <c r="G1241" s="299" t="s">
        <v>6</v>
      </c>
      <c r="H1241" s="298" t="s">
        <v>7</v>
      </c>
      <c r="I1241" s="298" t="s">
        <v>8</v>
      </c>
      <c r="J1241" s="298" t="s">
        <v>10</v>
      </c>
    </row>
    <row r="1242" spans="1:10" ht="39" customHeight="1" x14ac:dyDescent="0.25">
      <c r="A1242" s="300" t="s">
        <v>127</v>
      </c>
      <c r="B1242" s="301" t="s">
        <v>1070</v>
      </c>
      <c r="C1242" s="300" t="s">
        <v>94</v>
      </c>
      <c r="D1242" s="300" t="s">
        <v>1071</v>
      </c>
      <c r="E1242" s="509" t="s">
        <v>895</v>
      </c>
      <c r="F1242" s="509"/>
      <c r="G1242" s="302" t="s">
        <v>130</v>
      </c>
      <c r="H1242" s="303">
        <v>1</v>
      </c>
      <c r="I1242" s="304">
        <v>593.9</v>
      </c>
      <c r="J1242" s="304">
        <v>593.9</v>
      </c>
    </row>
    <row r="1243" spans="1:10" ht="24" customHeight="1" x14ac:dyDescent="0.25">
      <c r="A1243" s="305" t="s">
        <v>203</v>
      </c>
      <c r="B1243" s="306" t="s">
        <v>217</v>
      </c>
      <c r="C1243" s="305" t="s">
        <v>94</v>
      </c>
      <c r="D1243" s="305" t="s">
        <v>218</v>
      </c>
      <c r="E1243" s="510" t="s">
        <v>876</v>
      </c>
      <c r="F1243" s="510"/>
      <c r="G1243" s="307" t="s">
        <v>132</v>
      </c>
      <c r="H1243" s="308">
        <v>2.0266999999999999</v>
      </c>
      <c r="I1243" s="309">
        <v>24.37</v>
      </c>
      <c r="J1243" s="309">
        <v>49.39</v>
      </c>
    </row>
    <row r="1244" spans="1:10" ht="26.1" customHeight="1" x14ac:dyDescent="0.25">
      <c r="A1244" s="305" t="s">
        <v>203</v>
      </c>
      <c r="B1244" s="306" t="s">
        <v>461</v>
      </c>
      <c r="C1244" s="305" t="s">
        <v>94</v>
      </c>
      <c r="D1244" s="305" t="s">
        <v>462</v>
      </c>
      <c r="E1244" s="510" t="s">
        <v>876</v>
      </c>
      <c r="F1244" s="510"/>
      <c r="G1244" s="307" t="s">
        <v>132</v>
      </c>
      <c r="H1244" s="308">
        <v>1.2767999999999999</v>
      </c>
      <c r="I1244" s="309">
        <v>40.92</v>
      </c>
      <c r="J1244" s="309">
        <v>52.24</v>
      </c>
    </row>
    <row r="1245" spans="1:10" ht="51.95" customHeight="1" x14ac:dyDescent="0.25">
      <c r="A1245" s="305" t="s">
        <v>203</v>
      </c>
      <c r="B1245" s="306" t="s">
        <v>508</v>
      </c>
      <c r="C1245" s="305" t="s">
        <v>94</v>
      </c>
      <c r="D1245" s="305" t="s">
        <v>509</v>
      </c>
      <c r="E1245" s="510" t="s">
        <v>879</v>
      </c>
      <c r="F1245" s="510"/>
      <c r="G1245" s="307" t="s">
        <v>236</v>
      </c>
      <c r="H1245" s="308">
        <v>0.65720000000000001</v>
      </c>
      <c r="I1245" s="309">
        <v>6.16</v>
      </c>
      <c r="J1245" s="309">
        <v>4.04</v>
      </c>
    </row>
    <row r="1246" spans="1:10" ht="51.95" customHeight="1" x14ac:dyDescent="0.25">
      <c r="A1246" s="305" t="s">
        <v>203</v>
      </c>
      <c r="B1246" s="306" t="s">
        <v>502</v>
      </c>
      <c r="C1246" s="305" t="s">
        <v>94</v>
      </c>
      <c r="D1246" s="305" t="s">
        <v>503</v>
      </c>
      <c r="E1246" s="510" t="s">
        <v>879</v>
      </c>
      <c r="F1246" s="510"/>
      <c r="G1246" s="307" t="s">
        <v>239</v>
      </c>
      <c r="H1246" s="308">
        <v>0.61970000000000003</v>
      </c>
      <c r="I1246" s="309">
        <v>1.78</v>
      </c>
      <c r="J1246" s="309">
        <v>1.1000000000000001</v>
      </c>
    </row>
    <row r="1247" spans="1:10" ht="26.1" customHeight="1" x14ac:dyDescent="0.25">
      <c r="A1247" s="310" t="s">
        <v>204</v>
      </c>
      <c r="B1247" s="311" t="s">
        <v>246</v>
      </c>
      <c r="C1247" s="310" t="s">
        <v>94</v>
      </c>
      <c r="D1247" s="310" t="s">
        <v>247</v>
      </c>
      <c r="E1247" s="507" t="s">
        <v>221</v>
      </c>
      <c r="F1247" s="507"/>
      <c r="G1247" s="312" t="s">
        <v>130</v>
      </c>
      <c r="H1247" s="313">
        <v>0.76090000000000002</v>
      </c>
      <c r="I1247" s="314">
        <v>144.05000000000001</v>
      </c>
      <c r="J1247" s="314">
        <v>109.6</v>
      </c>
    </row>
    <row r="1248" spans="1:10" ht="24" customHeight="1" x14ac:dyDescent="0.25">
      <c r="A1248" s="310" t="s">
        <v>204</v>
      </c>
      <c r="B1248" s="311" t="s">
        <v>459</v>
      </c>
      <c r="C1248" s="310" t="s">
        <v>94</v>
      </c>
      <c r="D1248" s="310" t="s">
        <v>460</v>
      </c>
      <c r="E1248" s="507" t="s">
        <v>221</v>
      </c>
      <c r="F1248" s="507"/>
      <c r="G1248" s="312" t="s">
        <v>226</v>
      </c>
      <c r="H1248" s="313">
        <v>325.15890000000002</v>
      </c>
      <c r="I1248" s="314">
        <v>0.95</v>
      </c>
      <c r="J1248" s="314">
        <v>308.89999999999998</v>
      </c>
    </row>
    <row r="1249" spans="1:10" ht="26.1" customHeight="1" x14ac:dyDescent="0.25">
      <c r="A1249" s="310" t="s">
        <v>204</v>
      </c>
      <c r="B1249" s="311" t="s">
        <v>576</v>
      </c>
      <c r="C1249" s="310" t="s">
        <v>94</v>
      </c>
      <c r="D1249" s="310" t="s">
        <v>811</v>
      </c>
      <c r="E1249" s="507" t="s">
        <v>221</v>
      </c>
      <c r="F1249" s="507"/>
      <c r="G1249" s="312" t="s">
        <v>130</v>
      </c>
      <c r="H1249" s="313">
        <v>0.59119999999999995</v>
      </c>
      <c r="I1249" s="314">
        <v>116.09</v>
      </c>
      <c r="J1249" s="314">
        <v>68.63</v>
      </c>
    </row>
    <row r="1250" spans="1:10" x14ac:dyDescent="0.25">
      <c r="A1250" s="315"/>
      <c r="B1250" s="315"/>
      <c r="C1250" s="315"/>
      <c r="D1250" s="315"/>
      <c r="E1250" s="315" t="s">
        <v>206</v>
      </c>
      <c r="F1250" s="316">
        <v>73.7</v>
      </c>
      <c r="G1250" s="315" t="s">
        <v>207</v>
      </c>
      <c r="H1250" s="316">
        <v>0</v>
      </c>
      <c r="I1250" s="315" t="s">
        <v>208</v>
      </c>
      <c r="J1250" s="316">
        <v>73.7</v>
      </c>
    </row>
    <row r="1251" spans="1:10" ht="15.75" thickBot="1" x14ac:dyDescent="0.3">
      <c r="A1251" s="315"/>
      <c r="B1251" s="315"/>
      <c r="C1251" s="315"/>
      <c r="D1251" s="315"/>
      <c r="E1251" s="315" t="s">
        <v>209</v>
      </c>
      <c r="F1251" s="316">
        <v>126.79</v>
      </c>
      <c r="G1251" s="315"/>
      <c r="H1251" s="508" t="s">
        <v>210</v>
      </c>
      <c r="I1251" s="508"/>
      <c r="J1251" s="316">
        <v>720.69</v>
      </c>
    </row>
    <row r="1252" spans="1:10" ht="0.95" customHeight="1" thickTop="1" x14ac:dyDescent="0.25">
      <c r="A1252" s="317"/>
      <c r="B1252" s="317"/>
      <c r="C1252" s="317"/>
      <c r="D1252" s="317"/>
      <c r="E1252" s="317"/>
      <c r="F1252" s="317"/>
      <c r="G1252" s="317"/>
      <c r="H1252" s="317"/>
      <c r="I1252" s="317"/>
      <c r="J1252" s="317"/>
    </row>
    <row r="1253" spans="1:10" ht="18" customHeight="1" x14ac:dyDescent="0.25">
      <c r="A1253" s="297"/>
      <c r="B1253" s="298" t="s">
        <v>3</v>
      </c>
      <c r="C1253" s="297" t="s">
        <v>4</v>
      </c>
      <c r="D1253" s="297" t="s">
        <v>5</v>
      </c>
      <c r="E1253" s="506" t="s">
        <v>202</v>
      </c>
      <c r="F1253" s="506"/>
      <c r="G1253" s="299" t="s">
        <v>6</v>
      </c>
      <c r="H1253" s="298" t="s">
        <v>7</v>
      </c>
      <c r="I1253" s="298" t="s">
        <v>8</v>
      </c>
      <c r="J1253" s="298" t="s">
        <v>10</v>
      </c>
    </row>
    <row r="1254" spans="1:10" ht="39" customHeight="1" x14ac:dyDescent="0.25">
      <c r="A1254" s="300" t="s">
        <v>127</v>
      </c>
      <c r="B1254" s="301" t="s">
        <v>274</v>
      </c>
      <c r="C1254" s="300" t="s">
        <v>94</v>
      </c>
      <c r="D1254" s="300" t="s">
        <v>275</v>
      </c>
      <c r="E1254" s="509" t="s">
        <v>895</v>
      </c>
      <c r="F1254" s="509"/>
      <c r="G1254" s="302" t="s">
        <v>130</v>
      </c>
      <c r="H1254" s="303">
        <v>1</v>
      </c>
      <c r="I1254" s="304">
        <v>501.43</v>
      </c>
      <c r="J1254" s="304">
        <v>501.43</v>
      </c>
    </row>
    <row r="1255" spans="1:10" ht="24" customHeight="1" x14ac:dyDescent="0.25">
      <c r="A1255" s="305" t="s">
        <v>203</v>
      </c>
      <c r="B1255" s="306" t="s">
        <v>217</v>
      </c>
      <c r="C1255" s="305" t="s">
        <v>94</v>
      </c>
      <c r="D1255" s="305" t="s">
        <v>218</v>
      </c>
      <c r="E1255" s="510" t="s">
        <v>876</v>
      </c>
      <c r="F1255" s="510"/>
      <c r="G1255" s="307" t="s">
        <v>132</v>
      </c>
      <c r="H1255" s="308">
        <v>2.1057999999999999</v>
      </c>
      <c r="I1255" s="309">
        <v>24.37</v>
      </c>
      <c r="J1255" s="309">
        <v>51.31</v>
      </c>
    </row>
    <row r="1256" spans="1:10" ht="26.1" customHeight="1" x14ac:dyDescent="0.25">
      <c r="A1256" s="305" t="s">
        <v>203</v>
      </c>
      <c r="B1256" s="306" t="s">
        <v>461</v>
      </c>
      <c r="C1256" s="305" t="s">
        <v>94</v>
      </c>
      <c r="D1256" s="305" t="s">
        <v>462</v>
      </c>
      <c r="E1256" s="510" t="s">
        <v>876</v>
      </c>
      <c r="F1256" s="510"/>
      <c r="G1256" s="307" t="s">
        <v>132</v>
      </c>
      <c r="H1256" s="308">
        <v>1.3314999999999999</v>
      </c>
      <c r="I1256" s="309">
        <v>40.92</v>
      </c>
      <c r="J1256" s="309">
        <v>54.48</v>
      </c>
    </row>
    <row r="1257" spans="1:10" ht="51.95" customHeight="1" x14ac:dyDescent="0.25">
      <c r="A1257" s="305" t="s">
        <v>203</v>
      </c>
      <c r="B1257" s="306" t="s">
        <v>508</v>
      </c>
      <c r="C1257" s="305" t="s">
        <v>94</v>
      </c>
      <c r="D1257" s="305" t="s">
        <v>509</v>
      </c>
      <c r="E1257" s="510" t="s">
        <v>879</v>
      </c>
      <c r="F1257" s="510"/>
      <c r="G1257" s="307" t="s">
        <v>236</v>
      </c>
      <c r="H1257" s="308">
        <v>0.68530000000000002</v>
      </c>
      <c r="I1257" s="309">
        <v>6.16</v>
      </c>
      <c r="J1257" s="309">
        <v>4.22</v>
      </c>
    </row>
    <row r="1258" spans="1:10" ht="51.95" customHeight="1" x14ac:dyDescent="0.25">
      <c r="A1258" s="305" t="s">
        <v>203</v>
      </c>
      <c r="B1258" s="306" t="s">
        <v>502</v>
      </c>
      <c r="C1258" s="305" t="s">
        <v>94</v>
      </c>
      <c r="D1258" s="305" t="s">
        <v>503</v>
      </c>
      <c r="E1258" s="510" t="s">
        <v>879</v>
      </c>
      <c r="F1258" s="510"/>
      <c r="G1258" s="307" t="s">
        <v>239</v>
      </c>
      <c r="H1258" s="308">
        <v>0.6462</v>
      </c>
      <c r="I1258" s="309">
        <v>1.78</v>
      </c>
      <c r="J1258" s="309">
        <v>1.1499999999999999</v>
      </c>
    </row>
    <row r="1259" spans="1:10" ht="26.1" customHeight="1" x14ac:dyDescent="0.25">
      <c r="A1259" s="310" t="s">
        <v>204</v>
      </c>
      <c r="B1259" s="311" t="s">
        <v>246</v>
      </c>
      <c r="C1259" s="310" t="s">
        <v>94</v>
      </c>
      <c r="D1259" s="310" t="s">
        <v>247</v>
      </c>
      <c r="E1259" s="507" t="s">
        <v>221</v>
      </c>
      <c r="F1259" s="507"/>
      <c r="G1259" s="312" t="s">
        <v>130</v>
      </c>
      <c r="H1259" s="313">
        <v>0.83250000000000002</v>
      </c>
      <c r="I1259" s="314">
        <v>144.05000000000001</v>
      </c>
      <c r="J1259" s="314">
        <v>119.92</v>
      </c>
    </row>
    <row r="1260" spans="1:10" ht="24" customHeight="1" x14ac:dyDescent="0.25">
      <c r="A1260" s="310" t="s">
        <v>204</v>
      </c>
      <c r="B1260" s="311" t="s">
        <v>459</v>
      </c>
      <c r="C1260" s="310" t="s">
        <v>94</v>
      </c>
      <c r="D1260" s="310" t="s">
        <v>460</v>
      </c>
      <c r="E1260" s="507" t="s">
        <v>221</v>
      </c>
      <c r="F1260" s="507"/>
      <c r="G1260" s="312" t="s">
        <v>226</v>
      </c>
      <c r="H1260" s="313">
        <v>213.45310000000001</v>
      </c>
      <c r="I1260" s="314">
        <v>0.95</v>
      </c>
      <c r="J1260" s="314">
        <v>202.78</v>
      </c>
    </row>
    <row r="1261" spans="1:10" ht="26.1" customHeight="1" x14ac:dyDescent="0.25">
      <c r="A1261" s="310" t="s">
        <v>204</v>
      </c>
      <c r="B1261" s="311" t="s">
        <v>576</v>
      </c>
      <c r="C1261" s="310" t="s">
        <v>94</v>
      </c>
      <c r="D1261" s="310" t="s">
        <v>811</v>
      </c>
      <c r="E1261" s="507" t="s">
        <v>221</v>
      </c>
      <c r="F1261" s="507"/>
      <c r="G1261" s="312" t="s">
        <v>130</v>
      </c>
      <c r="H1261" s="313">
        <v>0.58209999999999995</v>
      </c>
      <c r="I1261" s="314">
        <v>116.09</v>
      </c>
      <c r="J1261" s="314">
        <v>67.569999999999993</v>
      </c>
    </row>
    <row r="1262" spans="1:10" x14ac:dyDescent="0.25">
      <c r="A1262" s="315"/>
      <c r="B1262" s="315"/>
      <c r="C1262" s="315"/>
      <c r="D1262" s="315"/>
      <c r="E1262" s="315" t="s">
        <v>206</v>
      </c>
      <c r="F1262" s="316">
        <v>76.73</v>
      </c>
      <c r="G1262" s="315" t="s">
        <v>207</v>
      </c>
      <c r="H1262" s="316">
        <v>0</v>
      </c>
      <c r="I1262" s="315" t="s">
        <v>208</v>
      </c>
      <c r="J1262" s="316">
        <v>76.73</v>
      </c>
    </row>
    <row r="1263" spans="1:10" ht="15.75" thickBot="1" x14ac:dyDescent="0.3">
      <c r="A1263" s="315"/>
      <c r="B1263" s="315"/>
      <c r="C1263" s="315"/>
      <c r="D1263" s="315"/>
      <c r="E1263" s="315" t="s">
        <v>209</v>
      </c>
      <c r="F1263" s="316">
        <v>107.05</v>
      </c>
      <c r="G1263" s="315"/>
      <c r="H1263" s="508" t="s">
        <v>210</v>
      </c>
      <c r="I1263" s="508"/>
      <c r="J1263" s="316">
        <v>608.48</v>
      </c>
    </row>
    <row r="1264" spans="1:10" ht="0.95" customHeight="1" thickTop="1" x14ac:dyDescent="0.25">
      <c r="A1264" s="317"/>
      <c r="B1264" s="317"/>
      <c r="C1264" s="317"/>
      <c r="D1264" s="317"/>
      <c r="E1264" s="317"/>
      <c r="F1264" s="317"/>
      <c r="G1264" s="317"/>
      <c r="H1264" s="317"/>
      <c r="I1264" s="317"/>
      <c r="J1264" s="317"/>
    </row>
    <row r="1265" spans="1:10" ht="18" customHeight="1" x14ac:dyDescent="0.25">
      <c r="A1265" s="297"/>
      <c r="B1265" s="298" t="s">
        <v>3</v>
      </c>
      <c r="C1265" s="297" t="s">
        <v>4</v>
      </c>
      <c r="D1265" s="297" t="s">
        <v>5</v>
      </c>
      <c r="E1265" s="506" t="s">
        <v>202</v>
      </c>
      <c r="F1265" s="506"/>
      <c r="G1265" s="299" t="s">
        <v>6</v>
      </c>
      <c r="H1265" s="298" t="s">
        <v>7</v>
      </c>
      <c r="I1265" s="298" t="s">
        <v>8</v>
      </c>
      <c r="J1265" s="298" t="s">
        <v>10</v>
      </c>
    </row>
    <row r="1266" spans="1:10" ht="26.1" customHeight="1" x14ac:dyDescent="0.25">
      <c r="A1266" s="300" t="s">
        <v>127</v>
      </c>
      <c r="B1266" s="301" t="s">
        <v>1116</v>
      </c>
      <c r="C1266" s="300" t="s">
        <v>94</v>
      </c>
      <c r="D1266" s="300" t="s">
        <v>1117</v>
      </c>
      <c r="E1266" s="509" t="s">
        <v>899</v>
      </c>
      <c r="F1266" s="509"/>
      <c r="G1266" s="302" t="s">
        <v>226</v>
      </c>
      <c r="H1266" s="303">
        <v>1</v>
      </c>
      <c r="I1266" s="304">
        <v>8.1199999999999992</v>
      </c>
      <c r="J1266" s="304">
        <v>8.1199999999999992</v>
      </c>
    </row>
    <row r="1267" spans="1:10" ht="24" customHeight="1" x14ac:dyDescent="0.25">
      <c r="A1267" s="305" t="s">
        <v>203</v>
      </c>
      <c r="B1267" s="306" t="s">
        <v>435</v>
      </c>
      <c r="C1267" s="305" t="s">
        <v>94</v>
      </c>
      <c r="D1267" s="305" t="s">
        <v>436</v>
      </c>
      <c r="E1267" s="510" t="s">
        <v>876</v>
      </c>
      <c r="F1267" s="510"/>
      <c r="G1267" s="307" t="s">
        <v>132</v>
      </c>
      <c r="H1267" s="308">
        <v>1.4E-3</v>
      </c>
      <c r="I1267" s="309">
        <v>25.12</v>
      </c>
      <c r="J1267" s="309">
        <v>0.03</v>
      </c>
    </row>
    <row r="1268" spans="1:10" ht="24" customHeight="1" x14ac:dyDescent="0.25">
      <c r="A1268" s="305" t="s">
        <v>203</v>
      </c>
      <c r="B1268" s="306" t="s">
        <v>467</v>
      </c>
      <c r="C1268" s="305" t="s">
        <v>94</v>
      </c>
      <c r="D1268" s="305" t="s">
        <v>468</v>
      </c>
      <c r="E1268" s="510" t="s">
        <v>876</v>
      </c>
      <c r="F1268" s="510"/>
      <c r="G1268" s="307" t="s">
        <v>132</v>
      </c>
      <c r="H1268" s="308">
        <v>8.8000000000000005E-3</v>
      </c>
      <c r="I1268" s="309">
        <v>33.29</v>
      </c>
      <c r="J1268" s="309">
        <v>0.28999999999999998</v>
      </c>
    </row>
    <row r="1269" spans="1:10" ht="24" customHeight="1" x14ac:dyDescent="0.25">
      <c r="A1269" s="310" t="s">
        <v>204</v>
      </c>
      <c r="B1269" s="311" t="s">
        <v>1165</v>
      </c>
      <c r="C1269" s="310" t="s">
        <v>94</v>
      </c>
      <c r="D1269" s="310" t="s">
        <v>1166</v>
      </c>
      <c r="E1269" s="507" t="s">
        <v>221</v>
      </c>
      <c r="F1269" s="507"/>
      <c r="G1269" s="312" t="s">
        <v>226</v>
      </c>
      <c r="H1269" s="313">
        <v>1.1100000000000001</v>
      </c>
      <c r="I1269" s="314">
        <v>7.03</v>
      </c>
      <c r="J1269" s="314">
        <v>7.8</v>
      </c>
    </row>
    <row r="1270" spans="1:10" x14ac:dyDescent="0.25">
      <c r="A1270" s="315"/>
      <c r="B1270" s="315"/>
      <c r="C1270" s="315"/>
      <c r="D1270" s="315"/>
      <c r="E1270" s="315" t="s">
        <v>206</v>
      </c>
      <c r="F1270" s="316">
        <v>0.23</v>
      </c>
      <c r="G1270" s="315" t="s">
        <v>207</v>
      </c>
      <c r="H1270" s="316">
        <v>0</v>
      </c>
      <c r="I1270" s="315" t="s">
        <v>208</v>
      </c>
      <c r="J1270" s="316">
        <v>0.23</v>
      </c>
    </row>
    <row r="1271" spans="1:10" ht="15.75" thickBot="1" x14ac:dyDescent="0.3">
      <c r="A1271" s="315"/>
      <c r="B1271" s="315"/>
      <c r="C1271" s="315"/>
      <c r="D1271" s="315"/>
      <c r="E1271" s="315" t="s">
        <v>209</v>
      </c>
      <c r="F1271" s="316">
        <v>1.73</v>
      </c>
      <c r="G1271" s="315"/>
      <c r="H1271" s="508" t="s">
        <v>210</v>
      </c>
      <c r="I1271" s="508"/>
      <c r="J1271" s="316">
        <v>9.85</v>
      </c>
    </row>
    <row r="1272" spans="1:10" ht="0.95" customHeight="1" thickTop="1" x14ac:dyDescent="0.25">
      <c r="A1272" s="317"/>
      <c r="B1272" s="317"/>
      <c r="C1272" s="317"/>
      <c r="D1272" s="317"/>
      <c r="E1272" s="317"/>
      <c r="F1272" s="317"/>
      <c r="G1272" s="317"/>
      <c r="H1272" s="317"/>
      <c r="I1272" s="317"/>
      <c r="J1272" s="317"/>
    </row>
    <row r="1273" spans="1:10" ht="18" customHeight="1" x14ac:dyDescent="0.25">
      <c r="A1273" s="297"/>
      <c r="B1273" s="298" t="s">
        <v>3</v>
      </c>
      <c r="C1273" s="297" t="s">
        <v>4</v>
      </c>
      <c r="D1273" s="297" t="s">
        <v>5</v>
      </c>
      <c r="E1273" s="506" t="s">
        <v>202</v>
      </c>
      <c r="F1273" s="506"/>
      <c r="G1273" s="299" t="s">
        <v>6</v>
      </c>
      <c r="H1273" s="298" t="s">
        <v>7</v>
      </c>
      <c r="I1273" s="298" t="s">
        <v>8</v>
      </c>
      <c r="J1273" s="298" t="s">
        <v>10</v>
      </c>
    </row>
    <row r="1274" spans="1:10" ht="26.1" customHeight="1" x14ac:dyDescent="0.25">
      <c r="A1274" s="300" t="s">
        <v>127</v>
      </c>
      <c r="B1274" s="301" t="s">
        <v>1118</v>
      </c>
      <c r="C1274" s="300" t="s">
        <v>94</v>
      </c>
      <c r="D1274" s="300" t="s">
        <v>1119</v>
      </c>
      <c r="E1274" s="509" t="s">
        <v>899</v>
      </c>
      <c r="F1274" s="509"/>
      <c r="G1274" s="302" t="s">
        <v>226</v>
      </c>
      <c r="H1274" s="303">
        <v>1</v>
      </c>
      <c r="I1274" s="304">
        <v>6.92</v>
      </c>
      <c r="J1274" s="304">
        <v>6.92</v>
      </c>
    </row>
    <row r="1275" spans="1:10" ht="24" customHeight="1" x14ac:dyDescent="0.25">
      <c r="A1275" s="305" t="s">
        <v>203</v>
      </c>
      <c r="B1275" s="306" t="s">
        <v>435</v>
      </c>
      <c r="C1275" s="305" t="s">
        <v>94</v>
      </c>
      <c r="D1275" s="305" t="s">
        <v>436</v>
      </c>
      <c r="E1275" s="510" t="s">
        <v>876</v>
      </c>
      <c r="F1275" s="510"/>
      <c r="G1275" s="307" t="s">
        <v>132</v>
      </c>
      <c r="H1275" s="308">
        <v>8.0000000000000004E-4</v>
      </c>
      <c r="I1275" s="309">
        <v>25.12</v>
      </c>
      <c r="J1275" s="309">
        <v>0.02</v>
      </c>
    </row>
    <row r="1276" spans="1:10" ht="24" customHeight="1" x14ac:dyDescent="0.25">
      <c r="A1276" s="305" t="s">
        <v>203</v>
      </c>
      <c r="B1276" s="306" t="s">
        <v>467</v>
      </c>
      <c r="C1276" s="305" t="s">
        <v>94</v>
      </c>
      <c r="D1276" s="305" t="s">
        <v>468</v>
      </c>
      <c r="E1276" s="510" t="s">
        <v>876</v>
      </c>
      <c r="F1276" s="510"/>
      <c r="G1276" s="307" t="s">
        <v>132</v>
      </c>
      <c r="H1276" s="308">
        <v>4.7999999999999996E-3</v>
      </c>
      <c r="I1276" s="309">
        <v>33.29</v>
      </c>
      <c r="J1276" s="309">
        <v>0.15</v>
      </c>
    </row>
    <row r="1277" spans="1:10" ht="24" customHeight="1" x14ac:dyDescent="0.25">
      <c r="A1277" s="310" t="s">
        <v>204</v>
      </c>
      <c r="B1277" s="311" t="s">
        <v>1167</v>
      </c>
      <c r="C1277" s="310" t="s">
        <v>94</v>
      </c>
      <c r="D1277" s="310" t="s">
        <v>1168</v>
      </c>
      <c r="E1277" s="507" t="s">
        <v>221</v>
      </c>
      <c r="F1277" s="507"/>
      <c r="G1277" s="312" t="s">
        <v>226</v>
      </c>
      <c r="H1277" s="313">
        <v>1.1100000000000001</v>
      </c>
      <c r="I1277" s="314">
        <v>6.09</v>
      </c>
      <c r="J1277" s="314">
        <v>6.75</v>
      </c>
    </row>
    <row r="1278" spans="1:10" x14ac:dyDescent="0.25">
      <c r="A1278" s="315"/>
      <c r="B1278" s="315"/>
      <c r="C1278" s="315"/>
      <c r="D1278" s="315"/>
      <c r="E1278" s="315" t="s">
        <v>206</v>
      </c>
      <c r="F1278" s="316">
        <v>0.12</v>
      </c>
      <c r="G1278" s="315" t="s">
        <v>207</v>
      </c>
      <c r="H1278" s="316">
        <v>0</v>
      </c>
      <c r="I1278" s="315" t="s">
        <v>208</v>
      </c>
      <c r="J1278" s="316">
        <v>0.12</v>
      </c>
    </row>
    <row r="1279" spans="1:10" ht="15.75" thickBot="1" x14ac:dyDescent="0.3">
      <c r="A1279" s="315"/>
      <c r="B1279" s="315"/>
      <c r="C1279" s="315"/>
      <c r="D1279" s="315"/>
      <c r="E1279" s="315" t="s">
        <v>209</v>
      </c>
      <c r="F1279" s="316">
        <v>1.47</v>
      </c>
      <c r="G1279" s="315"/>
      <c r="H1279" s="508" t="s">
        <v>210</v>
      </c>
      <c r="I1279" s="508"/>
      <c r="J1279" s="316">
        <v>8.39</v>
      </c>
    </row>
    <row r="1280" spans="1:10" ht="0.95" customHeight="1" thickTop="1" x14ac:dyDescent="0.25">
      <c r="A1280" s="317"/>
      <c r="B1280" s="317"/>
      <c r="C1280" s="317"/>
      <c r="D1280" s="317"/>
      <c r="E1280" s="317"/>
      <c r="F1280" s="317"/>
      <c r="G1280" s="317"/>
      <c r="H1280" s="317"/>
      <c r="I1280" s="317"/>
      <c r="J1280" s="317"/>
    </row>
    <row r="1281" spans="1:10" ht="18" customHeight="1" x14ac:dyDescent="0.25">
      <c r="A1281" s="297"/>
      <c r="B1281" s="298" t="s">
        <v>3</v>
      </c>
      <c r="C1281" s="297" t="s">
        <v>4</v>
      </c>
      <c r="D1281" s="297" t="s">
        <v>5</v>
      </c>
      <c r="E1281" s="506" t="s">
        <v>202</v>
      </c>
      <c r="F1281" s="506"/>
      <c r="G1281" s="299" t="s">
        <v>6</v>
      </c>
      <c r="H1281" s="298" t="s">
        <v>7</v>
      </c>
      <c r="I1281" s="298" t="s">
        <v>8</v>
      </c>
      <c r="J1281" s="298" t="s">
        <v>10</v>
      </c>
    </row>
    <row r="1282" spans="1:10" ht="26.1" customHeight="1" x14ac:dyDescent="0.25">
      <c r="A1282" s="300" t="s">
        <v>127</v>
      </c>
      <c r="B1282" s="301" t="s">
        <v>1114</v>
      </c>
      <c r="C1282" s="300" t="s">
        <v>94</v>
      </c>
      <c r="D1282" s="300" t="s">
        <v>1115</v>
      </c>
      <c r="E1282" s="509" t="s">
        <v>899</v>
      </c>
      <c r="F1282" s="509"/>
      <c r="G1282" s="302" t="s">
        <v>226</v>
      </c>
      <c r="H1282" s="303">
        <v>1</v>
      </c>
      <c r="I1282" s="304">
        <v>9.07</v>
      </c>
      <c r="J1282" s="304">
        <v>9.07</v>
      </c>
    </row>
    <row r="1283" spans="1:10" ht="24" customHeight="1" x14ac:dyDescent="0.25">
      <c r="A1283" s="305" t="s">
        <v>203</v>
      </c>
      <c r="B1283" s="306" t="s">
        <v>435</v>
      </c>
      <c r="C1283" s="305" t="s">
        <v>94</v>
      </c>
      <c r="D1283" s="305" t="s">
        <v>436</v>
      </c>
      <c r="E1283" s="510" t="s">
        <v>876</v>
      </c>
      <c r="F1283" s="510"/>
      <c r="G1283" s="307" t="s">
        <v>132</v>
      </c>
      <c r="H1283" s="308">
        <v>5.1000000000000004E-3</v>
      </c>
      <c r="I1283" s="309">
        <v>25.12</v>
      </c>
      <c r="J1283" s="309">
        <v>0.12</v>
      </c>
    </row>
    <row r="1284" spans="1:10" ht="24" customHeight="1" x14ac:dyDescent="0.25">
      <c r="A1284" s="305" t="s">
        <v>203</v>
      </c>
      <c r="B1284" s="306" t="s">
        <v>467</v>
      </c>
      <c r="C1284" s="305" t="s">
        <v>94</v>
      </c>
      <c r="D1284" s="305" t="s">
        <v>468</v>
      </c>
      <c r="E1284" s="510" t="s">
        <v>876</v>
      </c>
      <c r="F1284" s="510"/>
      <c r="G1284" s="307" t="s">
        <v>132</v>
      </c>
      <c r="H1284" s="308">
        <v>3.1E-2</v>
      </c>
      <c r="I1284" s="309">
        <v>33.29</v>
      </c>
      <c r="J1284" s="309">
        <v>1.03</v>
      </c>
    </row>
    <row r="1285" spans="1:10" ht="24" customHeight="1" x14ac:dyDescent="0.25">
      <c r="A1285" s="310" t="s">
        <v>204</v>
      </c>
      <c r="B1285" s="311" t="s">
        <v>1169</v>
      </c>
      <c r="C1285" s="310" t="s">
        <v>94</v>
      </c>
      <c r="D1285" s="310" t="s">
        <v>1170</v>
      </c>
      <c r="E1285" s="507" t="s">
        <v>221</v>
      </c>
      <c r="F1285" s="507"/>
      <c r="G1285" s="312" t="s">
        <v>226</v>
      </c>
      <c r="H1285" s="313">
        <v>1.07</v>
      </c>
      <c r="I1285" s="314">
        <v>7.41</v>
      </c>
      <c r="J1285" s="314">
        <v>7.92</v>
      </c>
    </row>
    <row r="1286" spans="1:10" x14ac:dyDescent="0.25">
      <c r="A1286" s="315"/>
      <c r="B1286" s="315"/>
      <c r="C1286" s="315"/>
      <c r="D1286" s="315"/>
      <c r="E1286" s="315" t="s">
        <v>206</v>
      </c>
      <c r="F1286" s="316">
        <v>0.83</v>
      </c>
      <c r="G1286" s="315" t="s">
        <v>207</v>
      </c>
      <c r="H1286" s="316">
        <v>0</v>
      </c>
      <c r="I1286" s="315" t="s">
        <v>208</v>
      </c>
      <c r="J1286" s="316">
        <v>0.83</v>
      </c>
    </row>
    <row r="1287" spans="1:10" ht="15.75" thickBot="1" x14ac:dyDescent="0.3">
      <c r="A1287" s="315"/>
      <c r="B1287" s="315"/>
      <c r="C1287" s="315"/>
      <c r="D1287" s="315"/>
      <c r="E1287" s="315" t="s">
        <v>209</v>
      </c>
      <c r="F1287" s="316">
        <v>1.93</v>
      </c>
      <c r="G1287" s="315"/>
      <c r="H1287" s="508" t="s">
        <v>210</v>
      </c>
      <c r="I1287" s="508"/>
      <c r="J1287" s="316">
        <v>11</v>
      </c>
    </row>
    <row r="1288" spans="1:10" ht="0.95" customHeight="1" thickTop="1" x14ac:dyDescent="0.25">
      <c r="A1288" s="317"/>
      <c r="B1288" s="317"/>
      <c r="C1288" s="317"/>
      <c r="D1288" s="317"/>
      <c r="E1288" s="317"/>
      <c r="F1288" s="317"/>
      <c r="G1288" s="317"/>
      <c r="H1288" s="317"/>
      <c r="I1288" s="317"/>
      <c r="J1288" s="317"/>
    </row>
    <row r="1289" spans="1:10" ht="18" customHeight="1" x14ac:dyDescent="0.25">
      <c r="A1289" s="297"/>
      <c r="B1289" s="298" t="s">
        <v>3</v>
      </c>
      <c r="C1289" s="297" t="s">
        <v>4</v>
      </c>
      <c r="D1289" s="297" t="s">
        <v>5</v>
      </c>
      <c r="E1289" s="506" t="s">
        <v>202</v>
      </c>
      <c r="F1289" s="506"/>
      <c r="G1289" s="299" t="s">
        <v>6</v>
      </c>
      <c r="H1289" s="298" t="s">
        <v>7</v>
      </c>
      <c r="I1289" s="298" t="s">
        <v>8</v>
      </c>
      <c r="J1289" s="298" t="s">
        <v>10</v>
      </c>
    </row>
    <row r="1290" spans="1:10" ht="26.1" customHeight="1" x14ac:dyDescent="0.25">
      <c r="A1290" s="300" t="s">
        <v>127</v>
      </c>
      <c r="B1290" s="301" t="s">
        <v>473</v>
      </c>
      <c r="C1290" s="300" t="s">
        <v>94</v>
      </c>
      <c r="D1290" s="300" t="s">
        <v>474</v>
      </c>
      <c r="E1290" s="509" t="s">
        <v>899</v>
      </c>
      <c r="F1290" s="509"/>
      <c r="G1290" s="302" t="s">
        <v>226</v>
      </c>
      <c r="H1290" s="303">
        <v>1</v>
      </c>
      <c r="I1290" s="304">
        <v>8.8699999999999992</v>
      </c>
      <c r="J1290" s="304">
        <v>8.8699999999999992</v>
      </c>
    </row>
    <row r="1291" spans="1:10" ht="24" customHeight="1" x14ac:dyDescent="0.25">
      <c r="A1291" s="305" t="s">
        <v>203</v>
      </c>
      <c r="B1291" s="306" t="s">
        <v>435</v>
      </c>
      <c r="C1291" s="305" t="s">
        <v>94</v>
      </c>
      <c r="D1291" s="305" t="s">
        <v>436</v>
      </c>
      <c r="E1291" s="510" t="s">
        <v>876</v>
      </c>
      <c r="F1291" s="510"/>
      <c r="G1291" s="307" t="s">
        <v>132</v>
      </c>
      <c r="H1291" s="308">
        <v>2.5999999999999999E-3</v>
      </c>
      <c r="I1291" s="309">
        <v>25.12</v>
      </c>
      <c r="J1291" s="309">
        <v>0.06</v>
      </c>
    </row>
    <row r="1292" spans="1:10" ht="24" customHeight="1" x14ac:dyDescent="0.25">
      <c r="A1292" s="305" t="s">
        <v>203</v>
      </c>
      <c r="B1292" s="306" t="s">
        <v>467</v>
      </c>
      <c r="C1292" s="305" t="s">
        <v>94</v>
      </c>
      <c r="D1292" s="305" t="s">
        <v>468</v>
      </c>
      <c r="E1292" s="510" t="s">
        <v>876</v>
      </c>
      <c r="F1292" s="510"/>
      <c r="G1292" s="307" t="s">
        <v>132</v>
      </c>
      <c r="H1292" s="308">
        <v>1.6199999999999999E-2</v>
      </c>
      <c r="I1292" s="309">
        <v>33.29</v>
      </c>
      <c r="J1292" s="309">
        <v>0.53</v>
      </c>
    </row>
    <row r="1293" spans="1:10" ht="24" customHeight="1" x14ac:dyDescent="0.25">
      <c r="A1293" s="310" t="s">
        <v>204</v>
      </c>
      <c r="B1293" s="311" t="s">
        <v>577</v>
      </c>
      <c r="C1293" s="310" t="s">
        <v>94</v>
      </c>
      <c r="D1293" s="310" t="s">
        <v>578</v>
      </c>
      <c r="E1293" s="507" t="s">
        <v>221</v>
      </c>
      <c r="F1293" s="507"/>
      <c r="G1293" s="312" t="s">
        <v>226</v>
      </c>
      <c r="H1293" s="313">
        <v>1.1100000000000001</v>
      </c>
      <c r="I1293" s="314">
        <v>7.46</v>
      </c>
      <c r="J1293" s="314">
        <v>8.2799999999999994</v>
      </c>
    </row>
    <row r="1294" spans="1:10" x14ac:dyDescent="0.25">
      <c r="A1294" s="315"/>
      <c r="B1294" s="315"/>
      <c r="C1294" s="315"/>
      <c r="D1294" s="315"/>
      <c r="E1294" s="315" t="s">
        <v>206</v>
      </c>
      <c r="F1294" s="316">
        <v>0.43</v>
      </c>
      <c r="G1294" s="315" t="s">
        <v>207</v>
      </c>
      <c r="H1294" s="316">
        <v>0</v>
      </c>
      <c r="I1294" s="315" t="s">
        <v>208</v>
      </c>
      <c r="J1294" s="316">
        <v>0.43</v>
      </c>
    </row>
    <row r="1295" spans="1:10" ht="15.75" thickBot="1" x14ac:dyDescent="0.3">
      <c r="A1295" s="315"/>
      <c r="B1295" s="315"/>
      <c r="C1295" s="315"/>
      <c r="D1295" s="315"/>
      <c r="E1295" s="315" t="s">
        <v>209</v>
      </c>
      <c r="F1295" s="316">
        <v>1.89</v>
      </c>
      <c r="G1295" s="315"/>
      <c r="H1295" s="508" t="s">
        <v>210</v>
      </c>
      <c r="I1295" s="508"/>
      <c r="J1295" s="316">
        <v>10.76</v>
      </c>
    </row>
    <row r="1296" spans="1:10" ht="0.95" customHeight="1" thickTop="1" x14ac:dyDescent="0.25">
      <c r="A1296" s="317"/>
      <c r="B1296" s="317"/>
      <c r="C1296" s="317"/>
      <c r="D1296" s="317"/>
      <c r="E1296" s="317"/>
      <c r="F1296" s="317"/>
      <c r="G1296" s="317"/>
      <c r="H1296" s="317"/>
      <c r="I1296" s="317"/>
      <c r="J1296" s="317"/>
    </row>
    <row r="1297" spans="1:10" ht="18" customHeight="1" x14ac:dyDescent="0.25">
      <c r="A1297" s="297"/>
      <c r="B1297" s="298" t="s">
        <v>3</v>
      </c>
      <c r="C1297" s="297" t="s">
        <v>4</v>
      </c>
      <c r="D1297" s="297" t="s">
        <v>5</v>
      </c>
      <c r="E1297" s="506" t="s">
        <v>202</v>
      </c>
      <c r="F1297" s="506"/>
      <c r="G1297" s="299" t="s">
        <v>6</v>
      </c>
      <c r="H1297" s="298" t="s">
        <v>7</v>
      </c>
      <c r="I1297" s="298" t="s">
        <v>8</v>
      </c>
      <c r="J1297" s="298" t="s">
        <v>10</v>
      </c>
    </row>
    <row r="1298" spans="1:10" ht="26.1" customHeight="1" x14ac:dyDescent="0.25">
      <c r="A1298" s="300" t="s">
        <v>127</v>
      </c>
      <c r="B1298" s="301" t="s">
        <v>846</v>
      </c>
      <c r="C1298" s="300" t="s">
        <v>94</v>
      </c>
      <c r="D1298" s="300" t="s">
        <v>847</v>
      </c>
      <c r="E1298" s="509" t="s">
        <v>899</v>
      </c>
      <c r="F1298" s="509"/>
      <c r="G1298" s="302" t="s">
        <v>226</v>
      </c>
      <c r="H1298" s="303">
        <v>1</v>
      </c>
      <c r="I1298" s="304">
        <v>9.27</v>
      </c>
      <c r="J1298" s="304">
        <v>9.27</v>
      </c>
    </row>
    <row r="1299" spans="1:10" ht="24" customHeight="1" x14ac:dyDescent="0.25">
      <c r="A1299" s="305" t="s">
        <v>203</v>
      </c>
      <c r="B1299" s="306" t="s">
        <v>435</v>
      </c>
      <c r="C1299" s="305" t="s">
        <v>94</v>
      </c>
      <c r="D1299" s="305" t="s">
        <v>436</v>
      </c>
      <c r="E1299" s="510" t="s">
        <v>876</v>
      </c>
      <c r="F1299" s="510"/>
      <c r="G1299" s="307" t="s">
        <v>132</v>
      </c>
      <c r="H1299" s="308">
        <v>9.4999999999999998E-3</v>
      </c>
      <c r="I1299" s="309">
        <v>25.12</v>
      </c>
      <c r="J1299" s="309">
        <v>0.23</v>
      </c>
    </row>
    <row r="1300" spans="1:10" ht="24" customHeight="1" x14ac:dyDescent="0.25">
      <c r="A1300" s="305" t="s">
        <v>203</v>
      </c>
      <c r="B1300" s="306" t="s">
        <v>467</v>
      </c>
      <c r="C1300" s="305" t="s">
        <v>94</v>
      </c>
      <c r="D1300" s="305" t="s">
        <v>468</v>
      </c>
      <c r="E1300" s="510" t="s">
        <v>876</v>
      </c>
      <c r="F1300" s="510"/>
      <c r="G1300" s="307" t="s">
        <v>132</v>
      </c>
      <c r="H1300" s="308">
        <v>5.8099999999999999E-2</v>
      </c>
      <c r="I1300" s="309">
        <v>33.29</v>
      </c>
      <c r="J1300" s="309">
        <v>1.93</v>
      </c>
    </row>
    <row r="1301" spans="1:10" ht="26.1" customHeight="1" x14ac:dyDescent="0.25">
      <c r="A1301" s="310" t="s">
        <v>204</v>
      </c>
      <c r="B1301" s="311" t="s">
        <v>869</v>
      </c>
      <c r="C1301" s="310" t="s">
        <v>94</v>
      </c>
      <c r="D1301" s="310" t="s">
        <v>870</v>
      </c>
      <c r="E1301" s="507" t="s">
        <v>221</v>
      </c>
      <c r="F1301" s="507"/>
      <c r="G1301" s="312" t="s">
        <v>226</v>
      </c>
      <c r="H1301" s="313">
        <v>1.07</v>
      </c>
      <c r="I1301" s="314">
        <v>6.65</v>
      </c>
      <c r="J1301" s="314">
        <v>7.11</v>
      </c>
    </row>
    <row r="1302" spans="1:10" x14ac:dyDescent="0.25">
      <c r="A1302" s="315"/>
      <c r="B1302" s="315"/>
      <c r="C1302" s="315"/>
      <c r="D1302" s="315"/>
      <c r="E1302" s="315" t="s">
        <v>206</v>
      </c>
      <c r="F1302" s="316">
        <v>1.56</v>
      </c>
      <c r="G1302" s="315" t="s">
        <v>207</v>
      </c>
      <c r="H1302" s="316">
        <v>0</v>
      </c>
      <c r="I1302" s="315" t="s">
        <v>208</v>
      </c>
      <c r="J1302" s="316">
        <v>1.56</v>
      </c>
    </row>
    <row r="1303" spans="1:10" ht="15.75" thickBot="1" x14ac:dyDescent="0.3">
      <c r="A1303" s="315"/>
      <c r="B1303" s="315"/>
      <c r="C1303" s="315"/>
      <c r="D1303" s="315"/>
      <c r="E1303" s="315" t="s">
        <v>209</v>
      </c>
      <c r="F1303" s="316">
        <v>1.97</v>
      </c>
      <c r="G1303" s="315"/>
      <c r="H1303" s="508" t="s">
        <v>210</v>
      </c>
      <c r="I1303" s="508"/>
      <c r="J1303" s="316">
        <v>11.24</v>
      </c>
    </row>
    <row r="1304" spans="1:10" ht="0.95" customHeight="1" thickTop="1" x14ac:dyDescent="0.25">
      <c r="A1304" s="317"/>
      <c r="B1304" s="317"/>
      <c r="C1304" s="317"/>
      <c r="D1304" s="317"/>
      <c r="E1304" s="317"/>
      <c r="F1304" s="317"/>
      <c r="G1304" s="317"/>
      <c r="H1304" s="317"/>
      <c r="I1304" s="317"/>
      <c r="J1304" s="317"/>
    </row>
    <row r="1305" spans="1:10" ht="18" customHeight="1" x14ac:dyDescent="0.25">
      <c r="A1305" s="297"/>
      <c r="B1305" s="298" t="s">
        <v>3</v>
      </c>
      <c r="C1305" s="297" t="s">
        <v>4</v>
      </c>
      <c r="D1305" s="297" t="s">
        <v>5</v>
      </c>
      <c r="E1305" s="506" t="s">
        <v>202</v>
      </c>
      <c r="F1305" s="506"/>
      <c r="G1305" s="299" t="s">
        <v>6</v>
      </c>
      <c r="H1305" s="298" t="s">
        <v>7</v>
      </c>
      <c r="I1305" s="298" t="s">
        <v>8</v>
      </c>
      <c r="J1305" s="298" t="s">
        <v>10</v>
      </c>
    </row>
    <row r="1306" spans="1:10" ht="26.1" customHeight="1" x14ac:dyDescent="0.25">
      <c r="A1306" s="300" t="s">
        <v>127</v>
      </c>
      <c r="B1306" s="301" t="s">
        <v>437</v>
      </c>
      <c r="C1306" s="300" t="s">
        <v>94</v>
      </c>
      <c r="D1306" s="300" t="s">
        <v>438</v>
      </c>
      <c r="E1306" s="509" t="s">
        <v>876</v>
      </c>
      <c r="F1306" s="509"/>
      <c r="G1306" s="302" t="s">
        <v>132</v>
      </c>
      <c r="H1306" s="303">
        <v>1</v>
      </c>
      <c r="I1306" s="304">
        <v>0.18</v>
      </c>
      <c r="J1306" s="304">
        <v>0.18</v>
      </c>
    </row>
    <row r="1307" spans="1:10" ht="24" customHeight="1" x14ac:dyDescent="0.25">
      <c r="A1307" s="310" t="s">
        <v>204</v>
      </c>
      <c r="B1307" s="311" t="s">
        <v>439</v>
      </c>
      <c r="C1307" s="310" t="s">
        <v>94</v>
      </c>
      <c r="D1307" s="310" t="s">
        <v>440</v>
      </c>
      <c r="E1307" s="507" t="s">
        <v>205</v>
      </c>
      <c r="F1307" s="507"/>
      <c r="G1307" s="312" t="s">
        <v>132</v>
      </c>
      <c r="H1307" s="313">
        <v>1.154E-2</v>
      </c>
      <c r="I1307" s="314">
        <v>15.97</v>
      </c>
      <c r="J1307" s="314">
        <v>0.18</v>
      </c>
    </row>
    <row r="1308" spans="1:10" x14ac:dyDescent="0.25">
      <c r="A1308" s="315"/>
      <c r="B1308" s="315"/>
      <c r="C1308" s="315"/>
      <c r="D1308" s="315"/>
      <c r="E1308" s="315" t="s">
        <v>206</v>
      </c>
      <c r="F1308" s="316">
        <v>0.18</v>
      </c>
      <c r="G1308" s="315" t="s">
        <v>207</v>
      </c>
      <c r="H1308" s="316">
        <v>0</v>
      </c>
      <c r="I1308" s="315" t="s">
        <v>208</v>
      </c>
      <c r="J1308" s="316">
        <v>0.18</v>
      </c>
    </row>
    <row r="1309" spans="1:10" ht="15.75" thickBot="1" x14ac:dyDescent="0.3">
      <c r="A1309" s="315"/>
      <c r="B1309" s="315"/>
      <c r="C1309" s="315"/>
      <c r="D1309" s="315"/>
      <c r="E1309" s="315" t="s">
        <v>209</v>
      </c>
      <c r="F1309" s="316">
        <v>0.03</v>
      </c>
      <c r="G1309" s="315"/>
      <c r="H1309" s="508" t="s">
        <v>210</v>
      </c>
      <c r="I1309" s="508"/>
      <c r="J1309" s="316">
        <v>0.21</v>
      </c>
    </row>
    <row r="1310" spans="1:10" ht="0.95" customHeight="1" thickTop="1" x14ac:dyDescent="0.25">
      <c r="A1310" s="317"/>
      <c r="B1310" s="317"/>
      <c r="C1310" s="317"/>
      <c r="D1310" s="317"/>
      <c r="E1310" s="317"/>
      <c r="F1310" s="317"/>
      <c r="G1310" s="317"/>
      <c r="H1310" s="317"/>
      <c r="I1310" s="317"/>
      <c r="J1310" s="317"/>
    </row>
    <row r="1311" spans="1:10" ht="18" customHeight="1" x14ac:dyDescent="0.25">
      <c r="A1311" s="297"/>
      <c r="B1311" s="298" t="s">
        <v>3</v>
      </c>
      <c r="C1311" s="297" t="s">
        <v>4</v>
      </c>
      <c r="D1311" s="297" t="s">
        <v>5</v>
      </c>
      <c r="E1311" s="506" t="s">
        <v>202</v>
      </c>
      <c r="F1311" s="506"/>
      <c r="G1311" s="299" t="s">
        <v>6</v>
      </c>
      <c r="H1311" s="298" t="s">
        <v>7</v>
      </c>
      <c r="I1311" s="298" t="s">
        <v>8</v>
      </c>
      <c r="J1311" s="298" t="s">
        <v>10</v>
      </c>
    </row>
    <row r="1312" spans="1:10" ht="26.1" customHeight="1" x14ac:dyDescent="0.25">
      <c r="A1312" s="300" t="s">
        <v>127</v>
      </c>
      <c r="B1312" s="301" t="s">
        <v>451</v>
      </c>
      <c r="C1312" s="300" t="s">
        <v>94</v>
      </c>
      <c r="D1312" s="300" t="s">
        <v>452</v>
      </c>
      <c r="E1312" s="509" t="s">
        <v>876</v>
      </c>
      <c r="F1312" s="509"/>
      <c r="G1312" s="302" t="s">
        <v>132</v>
      </c>
      <c r="H1312" s="303">
        <v>1</v>
      </c>
      <c r="I1312" s="304">
        <v>0.23</v>
      </c>
      <c r="J1312" s="304">
        <v>0.23</v>
      </c>
    </row>
    <row r="1313" spans="1:10" ht="24" customHeight="1" x14ac:dyDescent="0.25">
      <c r="A1313" s="310" t="s">
        <v>204</v>
      </c>
      <c r="B1313" s="311" t="s">
        <v>453</v>
      </c>
      <c r="C1313" s="310" t="s">
        <v>94</v>
      </c>
      <c r="D1313" s="310" t="s">
        <v>454</v>
      </c>
      <c r="E1313" s="507" t="s">
        <v>205</v>
      </c>
      <c r="F1313" s="507"/>
      <c r="G1313" s="312" t="s">
        <v>132</v>
      </c>
      <c r="H1313" s="313">
        <v>1.4760000000000001E-2</v>
      </c>
      <c r="I1313" s="314">
        <v>15.97</v>
      </c>
      <c r="J1313" s="314">
        <v>0.23</v>
      </c>
    </row>
    <row r="1314" spans="1:10" x14ac:dyDescent="0.25">
      <c r="A1314" s="315"/>
      <c r="B1314" s="315"/>
      <c r="C1314" s="315"/>
      <c r="D1314" s="315"/>
      <c r="E1314" s="315" t="s">
        <v>206</v>
      </c>
      <c r="F1314" s="316">
        <v>0.23</v>
      </c>
      <c r="G1314" s="315" t="s">
        <v>207</v>
      </c>
      <c r="H1314" s="316">
        <v>0</v>
      </c>
      <c r="I1314" s="315" t="s">
        <v>208</v>
      </c>
      <c r="J1314" s="316">
        <v>0.23</v>
      </c>
    </row>
    <row r="1315" spans="1:10" ht="15.75" thickBot="1" x14ac:dyDescent="0.3">
      <c r="A1315" s="315"/>
      <c r="B1315" s="315"/>
      <c r="C1315" s="315"/>
      <c r="D1315" s="315"/>
      <c r="E1315" s="315" t="s">
        <v>209</v>
      </c>
      <c r="F1315" s="316">
        <v>0.04</v>
      </c>
      <c r="G1315" s="315"/>
      <c r="H1315" s="508" t="s">
        <v>210</v>
      </c>
      <c r="I1315" s="508"/>
      <c r="J1315" s="316">
        <v>0.27</v>
      </c>
    </row>
    <row r="1316" spans="1:10" ht="0.95" customHeight="1" thickTop="1" x14ac:dyDescent="0.25">
      <c r="A1316" s="317"/>
      <c r="B1316" s="317"/>
      <c r="C1316" s="317"/>
      <c r="D1316" s="317"/>
      <c r="E1316" s="317"/>
      <c r="F1316" s="317"/>
      <c r="G1316" s="317"/>
      <c r="H1316" s="317"/>
      <c r="I1316" s="317"/>
      <c r="J1316" s="317"/>
    </row>
    <row r="1317" spans="1:10" ht="18" customHeight="1" x14ac:dyDescent="0.25">
      <c r="A1317" s="297"/>
      <c r="B1317" s="298" t="s">
        <v>3</v>
      </c>
      <c r="C1317" s="297" t="s">
        <v>4</v>
      </c>
      <c r="D1317" s="297" t="s">
        <v>5</v>
      </c>
      <c r="E1317" s="506" t="s">
        <v>202</v>
      </c>
      <c r="F1317" s="506"/>
      <c r="G1317" s="299" t="s">
        <v>6</v>
      </c>
      <c r="H1317" s="298" t="s">
        <v>7</v>
      </c>
      <c r="I1317" s="298" t="s">
        <v>8</v>
      </c>
      <c r="J1317" s="298" t="s">
        <v>10</v>
      </c>
    </row>
    <row r="1318" spans="1:10" ht="26.1" customHeight="1" x14ac:dyDescent="0.25">
      <c r="A1318" s="300" t="s">
        <v>127</v>
      </c>
      <c r="B1318" s="301" t="s">
        <v>469</v>
      </c>
      <c r="C1318" s="300" t="s">
        <v>94</v>
      </c>
      <c r="D1318" s="300" t="s">
        <v>470</v>
      </c>
      <c r="E1318" s="509" t="s">
        <v>876</v>
      </c>
      <c r="F1318" s="509"/>
      <c r="G1318" s="302" t="s">
        <v>132</v>
      </c>
      <c r="H1318" s="303">
        <v>1</v>
      </c>
      <c r="I1318" s="304">
        <v>0.27</v>
      </c>
      <c r="J1318" s="304">
        <v>0.27</v>
      </c>
    </row>
    <row r="1319" spans="1:10" ht="24" customHeight="1" x14ac:dyDescent="0.25">
      <c r="A1319" s="310" t="s">
        <v>204</v>
      </c>
      <c r="B1319" s="311" t="s">
        <v>471</v>
      </c>
      <c r="C1319" s="310" t="s">
        <v>94</v>
      </c>
      <c r="D1319" s="310" t="s">
        <v>472</v>
      </c>
      <c r="E1319" s="507" t="s">
        <v>205</v>
      </c>
      <c r="F1319" s="507"/>
      <c r="G1319" s="312" t="s">
        <v>132</v>
      </c>
      <c r="H1319" s="313">
        <v>1.154E-2</v>
      </c>
      <c r="I1319" s="314">
        <v>24.05</v>
      </c>
      <c r="J1319" s="314">
        <v>0.27</v>
      </c>
    </row>
    <row r="1320" spans="1:10" x14ac:dyDescent="0.25">
      <c r="A1320" s="315"/>
      <c r="B1320" s="315"/>
      <c r="C1320" s="315"/>
      <c r="D1320" s="315"/>
      <c r="E1320" s="315" t="s">
        <v>206</v>
      </c>
      <c r="F1320" s="316">
        <v>0.27</v>
      </c>
      <c r="G1320" s="315" t="s">
        <v>207</v>
      </c>
      <c r="H1320" s="316">
        <v>0</v>
      </c>
      <c r="I1320" s="315" t="s">
        <v>208</v>
      </c>
      <c r="J1320" s="316">
        <v>0.27</v>
      </c>
    </row>
    <row r="1321" spans="1:10" ht="15.75" thickBot="1" x14ac:dyDescent="0.3">
      <c r="A1321" s="315"/>
      <c r="B1321" s="315"/>
      <c r="C1321" s="315"/>
      <c r="D1321" s="315"/>
      <c r="E1321" s="315" t="s">
        <v>209</v>
      </c>
      <c r="F1321" s="316">
        <v>0.05</v>
      </c>
      <c r="G1321" s="315"/>
      <c r="H1321" s="508" t="s">
        <v>210</v>
      </c>
      <c r="I1321" s="508"/>
      <c r="J1321" s="316">
        <v>0.32</v>
      </c>
    </row>
    <row r="1322" spans="1:10" ht="0.95" customHeight="1" thickTop="1" x14ac:dyDescent="0.25">
      <c r="A1322" s="317"/>
      <c r="B1322" s="317"/>
      <c r="C1322" s="317"/>
      <c r="D1322" s="317"/>
      <c r="E1322" s="317"/>
      <c r="F1322" s="317"/>
      <c r="G1322" s="317"/>
      <c r="H1322" s="317"/>
      <c r="I1322" s="317"/>
      <c r="J1322" s="317"/>
    </row>
    <row r="1323" spans="1:10" ht="18" customHeight="1" x14ac:dyDescent="0.25">
      <c r="A1323" s="297"/>
      <c r="B1323" s="298" t="s">
        <v>3</v>
      </c>
      <c r="C1323" s="297" t="s">
        <v>4</v>
      </c>
      <c r="D1323" s="297" t="s">
        <v>5</v>
      </c>
      <c r="E1323" s="506" t="s">
        <v>202</v>
      </c>
      <c r="F1323" s="506"/>
      <c r="G1323" s="299" t="s">
        <v>6</v>
      </c>
      <c r="H1323" s="298" t="s">
        <v>7</v>
      </c>
      <c r="I1323" s="298" t="s">
        <v>8</v>
      </c>
      <c r="J1323" s="298" t="s">
        <v>10</v>
      </c>
    </row>
    <row r="1324" spans="1:10" ht="26.1" customHeight="1" x14ac:dyDescent="0.25">
      <c r="A1324" s="300" t="s">
        <v>127</v>
      </c>
      <c r="B1324" s="301" t="s">
        <v>1367</v>
      </c>
      <c r="C1324" s="300" t="s">
        <v>94</v>
      </c>
      <c r="D1324" s="300" t="s">
        <v>1368</v>
      </c>
      <c r="E1324" s="509" t="s">
        <v>876</v>
      </c>
      <c r="F1324" s="509"/>
      <c r="G1324" s="302" t="s">
        <v>132</v>
      </c>
      <c r="H1324" s="303">
        <v>1</v>
      </c>
      <c r="I1324" s="304">
        <v>0.3</v>
      </c>
      <c r="J1324" s="304">
        <v>0.3</v>
      </c>
    </row>
    <row r="1325" spans="1:10" ht="24" customHeight="1" x14ac:dyDescent="0.25">
      <c r="A1325" s="310" t="s">
        <v>204</v>
      </c>
      <c r="B1325" s="311" t="s">
        <v>1369</v>
      </c>
      <c r="C1325" s="310" t="s">
        <v>94</v>
      </c>
      <c r="D1325" s="310" t="s">
        <v>1370</v>
      </c>
      <c r="E1325" s="507" t="s">
        <v>205</v>
      </c>
      <c r="F1325" s="507"/>
      <c r="G1325" s="312" t="s">
        <v>132</v>
      </c>
      <c r="H1325" s="313">
        <v>1.4760000000000001E-2</v>
      </c>
      <c r="I1325" s="314">
        <v>20.39</v>
      </c>
      <c r="J1325" s="314">
        <v>0.3</v>
      </c>
    </row>
    <row r="1326" spans="1:10" x14ac:dyDescent="0.25">
      <c r="A1326" s="315"/>
      <c r="B1326" s="315"/>
      <c r="C1326" s="315"/>
      <c r="D1326" s="315"/>
      <c r="E1326" s="315" t="s">
        <v>206</v>
      </c>
      <c r="F1326" s="316">
        <v>0.3</v>
      </c>
      <c r="G1326" s="315" t="s">
        <v>207</v>
      </c>
      <c r="H1326" s="316">
        <v>0</v>
      </c>
      <c r="I1326" s="315" t="s">
        <v>208</v>
      </c>
      <c r="J1326" s="316">
        <v>0.3</v>
      </c>
    </row>
    <row r="1327" spans="1:10" ht="15.75" thickBot="1" x14ac:dyDescent="0.3">
      <c r="A1327" s="315"/>
      <c r="B1327" s="315"/>
      <c r="C1327" s="315"/>
      <c r="D1327" s="315"/>
      <c r="E1327" s="315" t="s">
        <v>209</v>
      </c>
      <c r="F1327" s="316">
        <v>0.06</v>
      </c>
      <c r="G1327" s="315"/>
      <c r="H1327" s="508" t="s">
        <v>210</v>
      </c>
      <c r="I1327" s="508"/>
      <c r="J1327" s="316">
        <v>0.36</v>
      </c>
    </row>
    <row r="1328" spans="1:10" ht="0.95" customHeight="1" thickTop="1" x14ac:dyDescent="0.25">
      <c r="A1328" s="317"/>
      <c r="B1328" s="317"/>
      <c r="C1328" s="317"/>
      <c r="D1328" s="317"/>
      <c r="E1328" s="317"/>
      <c r="F1328" s="317"/>
      <c r="G1328" s="317"/>
      <c r="H1328" s="317"/>
      <c r="I1328" s="317"/>
      <c r="J1328" s="317"/>
    </row>
    <row r="1329" spans="1:10" ht="18" customHeight="1" x14ac:dyDescent="0.25">
      <c r="A1329" s="297"/>
      <c r="B1329" s="298" t="s">
        <v>3</v>
      </c>
      <c r="C1329" s="297" t="s">
        <v>4</v>
      </c>
      <c r="D1329" s="297" t="s">
        <v>5</v>
      </c>
      <c r="E1329" s="506" t="s">
        <v>202</v>
      </c>
      <c r="F1329" s="506"/>
      <c r="G1329" s="299" t="s">
        <v>6</v>
      </c>
      <c r="H1329" s="298" t="s">
        <v>7</v>
      </c>
      <c r="I1329" s="298" t="s">
        <v>8</v>
      </c>
      <c r="J1329" s="298" t="s">
        <v>10</v>
      </c>
    </row>
    <row r="1330" spans="1:10" ht="26.1" customHeight="1" x14ac:dyDescent="0.25">
      <c r="A1330" s="300" t="s">
        <v>127</v>
      </c>
      <c r="B1330" s="301" t="s">
        <v>481</v>
      </c>
      <c r="C1330" s="300" t="s">
        <v>94</v>
      </c>
      <c r="D1330" s="300" t="s">
        <v>482</v>
      </c>
      <c r="E1330" s="509" t="s">
        <v>876</v>
      </c>
      <c r="F1330" s="509"/>
      <c r="G1330" s="302" t="s">
        <v>132</v>
      </c>
      <c r="H1330" s="303">
        <v>1</v>
      </c>
      <c r="I1330" s="304">
        <v>0.14000000000000001</v>
      </c>
      <c r="J1330" s="304">
        <v>0.14000000000000001</v>
      </c>
    </row>
    <row r="1331" spans="1:10" ht="24" customHeight="1" x14ac:dyDescent="0.25">
      <c r="A1331" s="310" t="s">
        <v>204</v>
      </c>
      <c r="B1331" s="311" t="s">
        <v>483</v>
      </c>
      <c r="C1331" s="310" t="s">
        <v>94</v>
      </c>
      <c r="D1331" s="310" t="s">
        <v>484</v>
      </c>
      <c r="E1331" s="507" t="s">
        <v>205</v>
      </c>
      <c r="F1331" s="507"/>
      <c r="G1331" s="312" t="s">
        <v>132</v>
      </c>
      <c r="H1331" s="313">
        <v>8.3099999999999997E-3</v>
      </c>
      <c r="I1331" s="314">
        <v>16.850000000000001</v>
      </c>
      <c r="J1331" s="314">
        <v>0.14000000000000001</v>
      </c>
    </row>
    <row r="1332" spans="1:10" x14ac:dyDescent="0.25">
      <c r="A1332" s="315"/>
      <c r="B1332" s="315"/>
      <c r="C1332" s="315"/>
      <c r="D1332" s="315"/>
      <c r="E1332" s="315" t="s">
        <v>206</v>
      </c>
      <c r="F1332" s="316">
        <v>0.14000000000000001</v>
      </c>
      <c r="G1332" s="315" t="s">
        <v>207</v>
      </c>
      <c r="H1332" s="316">
        <v>0</v>
      </c>
      <c r="I1332" s="315" t="s">
        <v>208</v>
      </c>
      <c r="J1332" s="316">
        <v>0.14000000000000001</v>
      </c>
    </row>
    <row r="1333" spans="1:10" ht="15.75" thickBot="1" x14ac:dyDescent="0.3">
      <c r="A1333" s="315"/>
      <c r="B1333" s="315"/>
      <c r="C1333" s="315"/>
      <c r="D1333" s="315"/>
      <c r="E1333" s="315" t="s">
        <v>209</v>
      </c>
      <c r="F1333" s="316">
        <v>0.02</v>
      </c>
      <c r="G1333" s="315"/>
      <c r="H1333" s="508" t="s">
        <v>210</v>
      </c>
      <c r="I1333" s="508"/>
      <c r="J1333" s="316">
        <v>0.16</v>
      </c>
    </row>
    <row r="1334" spans="1:10" ht="0.95" customHeight="1" thickTop="1" x14ac:dyDescent="0.25">
      <c r="A1334" s="317"/>
      <c r="B1334" s="317"/>
      <c r="C1334" s="317"/>
      <c r="D1334" s="317"/>
      <c r="E1334" s="317"/>
      <c r="F1334" s="317"/>
      <c r="G1334" s="317"/>
      <c r="H1334" s="317"/>
      <c r="I1334" s="317"/>
      <c r="J1334" s="317"/>
    </row>
    <row r="1335" spans="1:10" ht="18" customHeight="1" x14ac:dyDescent="0.25">
      <c r="A1335" s="297"/>
      <c r="B1335" s="298" t="s">
        <v>3</v>
      </c>
      <c r="C1335" s="297" t="s">
        <v>4</v>
      </c>
      <c r="D1335" s="297" t="s">
        <v>5</v>
      </c>
      <c r="E1335" s="506" t="s">
        <v>202</v>
      </c>
      <c r="F1335" s="506"/>
      <c r="G1335" s="299" t="s">
        <v>6</v>
      </c>
      <c r="H1335" s="298" t="s">
        <v>7</v>
      </c>
      <c r="I1335" s="298" t="s">
        <v>8</v>
      </c>
      <c r="J1335" s="298" t="s">
        <v>10</v>
      </c>
    </row>
    <row r="1336" spans="1:10" ht="26.1" customHeight="1" x14ac:dyDescent="0.25">
      <c r="A1336" s="300" t="s">
        <v>127</v>
      </c>
      <c r="B1336" s="301" t="s">
        <v>515</v>
      </c>
      <c r="C1336" s="300" t="s">
        <v>94</v>
      </c>
      <c r="D1336" s="300" t="s">
        <v>516</v>
      </c>
      <c r="E1336" s="509" t="s">
        <v>876</v>
      </c>
      <c r="F1336" s="509"/>
      <c r="G1336" s="302" t="s">
        <v>132</v>
      </c>
      <c r="H1336" s="303">
        <v>1</v>
      </c>
      <c r="I1336" s="304">
        <v>0.27</v>
      </c>
      <c r="J1336" s="304">
        <v>0.27</v>
      </c>
    </row>
    <row r="1337" spans="1:10" ht="24" customHeight="1" x14ac:dyDescent="0.25">
      <c r="A1337" s="310" t="s">
        <v>204</v>
      </c>
      <c r="B1337" s="311" t="s">
        <v>517</v>
      </c>
      <c r="C1337" s="310" t="s">
        <v>94</v>
      </c>
      <c r="D1337" s="310" t="s">
        <v>518</v>
      </c>
      <c r="E1337" s="507" t="s">
        <v>205</v>
      </c>
      <c r="F1337" s="507"/>
      <c r="G1337" s="312" t="s">
        <v>132</v>
      </c>
      <c r="H1337" s="313">
        <v>1.154E-2</v>
      </c>
      <c r="I1337" s="314">
        <v>24.1</v>
      </c>
      <c r="J1337" s="314">
        <v>0.27</v>
      </c>
    </row>
    <row r="1338" spans="1:10" x14ac:dyDescent="0.25">
      <c r="A1338" s="315"/>
      <c r="B1338" s="315"/>
      <c r="C1338" s="315"/>
      <c r="D1338" s="315"/>
      <c r="E1338" s="315" t="s">
        <v>206</v>
      </c>
      <c r="F1338" s="316">
        <v>0.27</v>
      </c>
      <c r="G1338" s="315" t="s">
        <v>207</v>
      </c>
      <c r="H1338" s="316">
        <v>0</v>
      </c>
      <c r="I1338" s="315" t="s">
        <v>208</v>
      </c>
      <c r="J1338" s="316">
        <v>0.27</v>
      </c>
    </row>
    <row r="1339" spans="1:10" ht="15.75" thickBot="1" x14ac:dyDescent="0.3">
      <c r="A1339" s="315"/>
      <c r="B1339" s="315"/>
      <c r="C1339" s="315"/>
      <c r="D1339" s="315"/>
      <c r="E1339" s="315" t="s">
        <v>209</v>
      </c>
      <c r="F1339" s="316">
        <v>0.05</v>
      </c>
      <c r="G1339" s="315"/>
      <c r="H1339" s="508" t="s">
        <v>210</v>
      </c>
      <c r="I1339" s="508"/>
      <c r="J1339" s="316">
        <v>0.32</v>
      </c>
    </row>
    <row r="1340" spans="1:10" ht="0.95" customHeight="1" thickTop="1" x14ac:dyDescent="0.25">
      <c r="A1340" s="317"/>
      <c r="B1340" s="317"/>
      <c r="C1340" s="317"/>
      <c r="D1340" s="317"/>
      <c r="E1340" s="317"/>
      <c r="F1340" s="317"/>
      <c r="G1340" s="317"/>
      <c r="H1340" s="317"/>
      <c r="I1340" s="317"/>
      <c r="J1340" s="317"/>
    </row>
    <row r="1341" spans="1:10" ht="18" customHeight="1" x14ac:dyDescent="0.25">
      <c r="A1341" s="297"/>
      <c r="B1341" s="298" t="s">
        <v>3</v>
      </c>
      <c r="C1341" s="297" t="s">
        <v>4</v>
      </c>
      <c r="D1341" s="297" t="s">
        <v>5</v>
      </c>
      <c r="E1341" s="506" t="s">
        <v>202</v>
      </c>
      <c r="F1341" s="506"/>
      <c r="G1341" s="299" t="s">
        <v>6</v>
      </c>
      <c r="H1341" s="298" t="s">
        <v>7</v>
      </c>
      <c r="I1341" s="298" t="s">
        <v>8</v>
      </c>
      <c r="J1341" s="298" t="s">
        <v>10</v>
      </c>
    </row>
    <row r="1342" spans="1:10" ht="26.1" customHeight="1" x14ac:dyDescent="0.25">
      <c r="A1342" s="300" t="s">
        <v>127</v>
      </c>
      <c r="B1342" s="301" t="s">
        <v>559</v>
      </c>
      <c r="C1342" s="300" t="s">
        <v>94</v>
      </c>
      <c r="D1342" s="300" t="s">
        <v>560</v>
      </c>
      <c r="E1342" s="509" t="s">
        <v>876</v>
      </c>
      <c r="F1342" s="509"/>
      <c r="G1342" s="302" t="s">
        <v>132</v>
      </c>
      <c r="H1342" s="303">
        <v>1</v>
      </c>
      <c r="I1342" s="304">
        <v>0.27</v>
      </c>
      <c r="J1342" s="304">
        <v>0.27</v>
      </c>
    </row>
    <row r="1343" spans="1:10" ht="24" customHeight="1" x14ac:dyDescent="0.25">
      <c r="A1343" s="310" t="s">
        <v>204</v>
      </c>
      <c r="B1343" s="311" t="s">
        <v>561</v>
      </c>
      <c r="C1343" s="310" t="s">
        <v>94</v>
      </c>
      <c r="D1343" s="310" t="s">
        <v>866</v>
      </c>
      <c r="E1343" s="507" t="s">
        <v>205</v>
      </c>
      <c r="F1343" s="507"/>
      <c r="G1343" s="312" t="s">
        <v>132</v>
      </c>
      <c r="H1343" s="313">
        <v>1.154E-2</v>
      </c>
      <c r="I1343" s="314">
        <v>24.05</v>
      </c>
      <c r="J1343" s="314">
        <v>0.27</v>
      </c>
    </row>
    <row r="1344" spans="1:10" x14ac:dyDescent="0.25">
      <c r="A1344" s="315"/>
      <c r="B1344" s="315"/>
      <c r="C1344" s="315"/>
      <c r="D1344" s="315"/>
      <c r="E1344" s="315" t="s">
        <v>206</v>
      </c>
      <c r="F1344" s="316">
        <v>0.27</v>
      </c>
      <c r="G1344" s="315" t="s">
        <v>207</v>
      </c>
      <c r="H1344" s="316">
        <v>0</v>
      </c>
      <c r="I1344" s="315" t="s">
        <v>208</v>
      </c>
      <c r="J1344" s="316">
        <v>0.27</v>
      </c>
    </row>
    <row r="1345" spans="1:10" ht="15.75" thickBot="1" x14ac:dyDescent="0.3">
      <c r="A1345" s="315"/>
      <c r="B1345" s="315"/>
      <c r="C1345" s="315"/>
      <c r="D1345" s="315"/>
      <c r="E1345" s="315" t="s">
        <v>209</v>
      </c>
      <c r="F1345" s="316">
        <v>0.05</v>
      </c>
      <c r="G1345" s="315"/>
      <c r="H1345" s="508" t="s">
        <v>210</v>
      </c>
      <c r="I1345" s="508"/>
      <c r="J1345" s="316">
        <v>0.32</v>
      </c>
    </row>
    <row r="1346" spans="1:10" ht="0.95" customHeight="1" thickTop="1" x14ac:dyDescent="0.25">
      <c r="A1346" s="317"/>
      <c r="B1346" s="317"/>
      <c r="C1346" s="317"/>
      <c r="D1346" s="317"/>
      <c r="E1346" s="317"/>
      <c r="F1346" s="317"/>
      <c r="G1346" s="317"/>
      <c r="H1346" s="317"/>
      <c r="I1346" s="317"/>
      <c r="J1346" s="317"/>
    </row>
    <row r="1347" spans="1:10" ht="18" customHeight="1" x14ac:dyDescent="0.25">
      <c r="A1347" s="297"/>
      <c r="B1347" s="298" t="s">
        <v>3</v>
      </c>
      <c r="C1347" s="297" t="s">
        <v>4</v>
      </c>
      <c r="D1347" s="297" t="s">
        <v>5</v>
      </c>
      <c r="E1347" s="506" t="s">
        <v>202</v>
      </c>
      <c r="F1347" s="506"/>
      <c r="G1347" s="299" t="s">
        <v>6</v>
      </c>
      <c r="H1347" s="298" t="s">
        <v>7</v>
      </c>
      <c r="I1347" s="298" t="s">
        <v>8</v>
      </c>
      <c r="J1347" s="298" t="s">
        <v>10</v>
      </c>
    </row>
    <row r="1348" spans="1:10" ht="26.1" customHeight="1" x14ac:dyDescent="0.25">
      <c r="A1348" s="300" t="s">
        <v>127</v>
      </c>
      <c r="B1348" s="301" t="s">
        <v>396</v>
      </c>
      <c r="C1348" s="300" t="s">
        <v>94</v>
      </c>
      <c r="D1348" s="300" t="s">
        <v>397</v>
      </c>
      <c r="E1348" s="509" t="s">
        <v>876</v>
      </c>
      <c r="F1348" s="509"/>
      <c r="G1348" s="302" t="s">
        <v>132</v>
      </c>
      <c r="H1348" s="303">
        <v>1</v>
      </c>
      <c r="I1348" s="304">
        <v>0.78</v>
      </c>
      <c r="J1348" s="304">
        <v>0.78</v>
      </c>
    </row>
    <row r="1349" spans="1:10" ht="24" customHeight="1" x14ac:dyDescent="0.25">
      <c r="A1349" s="310" t="s">
        <v>204</v>
      </c>
      <c r="B1349" s="311" t="s">
        <v>398</v>
      </c>
      <c r="C1349" s="310" t="s">
        <v>94</v>
      </c>
      <c r="D1349" s="310" t="s">
        <v>399</v>
      </c>
      <c r="E1349" s="507" t="s">
        <v>205</v>
      </c>
      <c r="F1349" s="507"/>
      <c r="G1349" s="312" t="s">
        <v>132</v>
      </c>
      <c r="H1349" s="313">
        <v>2.12E-2</v>
      </c>
      <c r="I1349" s="314">
        <v>37.22</v>
      </c>
      <c r="J1349" s="314">
        <v>0.78</v>
      </c>
    </row>
    <row r="1350" spans="1:10" x14ac:dyDescent="0.25">
      <c r="A1350" s="315"/>
      <c r="B1350" s="315"/>
      <c r="C1350" s="315"/>
      <c r="D1350" s="315"/>
      <c r="E1350" s="315" t="s">
        <v>206</v>
      </c>
      <c r="F1350" s="316">
        <v>0.78</v>
      </c>
      <c r="G1350" s="315" t="s">
        <v>207</v>
      </c>
      <c r="H1350" s="316">
        <v>0</v>
      </c>
      <c r="I1350" s="315" t="s">
        <v>208</v>
      </c>
      <c r="J1350" s="316">
        <v>0.78</v>
      </c>
    </row>
    <row r="1351" spans="1:10" ht="15.75" thickBot="1" x14ac:dyDescent="0.3">
      <c r="A1351" s="315"/>
      <c r="B1351" s="315"/>
      <c r="C1351" s="315"/>
      <c r="D1351" s="315"/>
      <c r="E1351" s="315" t="s">
        <v>209</v>
      </c>
      <c r="F1351" s="316">
        <v>0.16</v>
      </c>
      <c r="G1351" s="315"/>
      <c r="H1351" s="508" t="s">
        <v>210</v>
      </c>
      <c r="I1351" s="508"/>
      <c r="J1351" s="316">
        <v>0.94</v>
      </c>
    </row>
    <row r="1352" spans="1:10" ht="0.95" customHeight="1" thickTop="1" x14ac:dyDescent="0.25">
      <c r="A1352" s="317"/>
      <c r="B1352" s="317"/>
      <c r="C1352" s="317"/>
      <c r="D1352" s="317"/>
      <c r="E1352" s="317"/>
      <c r="F1352" s="317"/>
      <c r="G1352" s="317"/>
      <c r="H1352" s="317"/>
      <c r="I1352" s="317"/>
      <c r="J1352" s="317"/>
    </row>
    <row r="1353" spans="1:10" ht="18" customHeight="1" x14ac:dyDescent="0.25">
      <c r="A1353" s="297"/>
      <c r="B1353" s="298" t="s">
        <v>3</v>
      </c>
      <c r="C1353" s="297" t="s">
        <v>4</v>
      </c>
      <c r="D1353" s="297" t="s">
        <v>5</v>
      </c>
      <c r="E1353" s="506" t="s">
        <v>202</v>
      </c>
      <c r="F1353" s="506"/>
      <c r="G1353" s="299" t="s">
        <v>6</v>
      </c>
      <c r="H1353" s="298" t="s">
        <v>7</v>
      </c>
      <c r="I1353" s="298" t="s">
        <v>8</v>
      </c>
      <c r="J1353" s="298" t="s">
        <v>10</v>
      </c>
    </row>
    <row r="1354" spans="1:10" ht="26.1" customHeight="1" x14ac:dyDescent="0.25">
      <c r="A1354" s="300" t="s">
        <v>127</v>
      </c>
      <c r="B1354" s="301" t="s">
        <v>382</v>
      </c>
      <c r="C1354" s="300" t="s">
        <v>94</v>
      </c>
      <c r="D1354" s="300" t="s">
        <v>383</v>
      </c>
      <c r="E1354" s="509" t="s">
        <v>876</v>
      </c>
      <c r="F1354" s="509"/>
      <c r="G1354" s="302" t="s">
        <v>132</v>
      </c>
      <c r="H1354" s="303">
        <v>1</v>
      </c>
      <c r="I1354" s="304">
        <v>1.86</v>
      </c>
      <c r="J1354" s="304">
        <v>1.86</v>
      </c>
    </row>
    <row r="1355" spans="1:10" ht="24" customHeight="1" x14ac:dyDescent="0.25">
      <c r="A1355" s="310" t="s">
        <v>204</v>
      </c>
      <c r="B1355" s="311" t="s">
        <v>384</v>
      </c>
      <c r="C1355" s="310" t="s">
        <v>94</v>
      </c>
      <c r="D1355" s="310" t="s">
        <v>385</v>
      </c>
      <c r="E1355" s="507" t="s">
        <v>205</v>
      </c>
      <c r="F1355" s="507"/>
      <c r="G1355" s="312" t="s">
        <v>132</v>
      </c>
      <c r="H1355" s="313">
        <v>1.4760000000000001E-2</v>
      </c>
      <c r="I1355" s="314">
        <v>126.43</v>
      </c>
      <c r="J1355" s="314">
        <v>1.86</v>
      </c>
    </row>
    <row r="1356" spans="1:10" x14ac:dyDescent="0.25">
      <c r="A1356" s="315"/>
      <c r="B1356" s="315"/>
      <c r="C1356" s="315"/>
      <c r="D1356" s="315"/>
      <c r="E1356" s="315" t="s">
        <v>206</v>
      </c>
      <c r="F1356" s="316">
        <v>1.86</v>
      </c>
      <c r="G1356" s="315" t="s">
        <v>207</v>
      </c>
      <c r="H1356" s="316">
        <v>0</v>
      </c>
      <c r="I1356" s="315" t="s">
        <v>208</v>
      </c>
      <c r="J1356" s="316">
        <v>1.86</v>
      </c>
    </row>
    <row r="1357" spans="1:10" ht="15.75" thickBot="1" x14ac:dyDescent="0.3">
      <c r="A1357" s="315"/>
      <c r="B1357" s="315"/>
      <c r="C1357" s="315"/>
      <c r="D1357" s="315"/>
      <c r="E1357" s="315" t="s">
        <v>209</v>
      </c>
      <c r="F1357" s="316">
        <v>0.39</v>
      </c>
      <c r="G1357" s="315"/>
      <c r="H1357" s="508" t="s">
        <v>210</v>
      </c>
      <c r="I1357" s="508"/>
      <c r="J1357" s="316">
        <v>2.25</v>
      </c>
    </row>
    <row r="1358" spans="1:10" ht="0.95" customHeight="1" thickTop="1" x14ac:dyDescent="0.25">
      <c r="A1358" s="317"/>
      <c r="B1358" s="317"/>
      <c r="C1358" s="317"/>
      <c r="D1358" s="317"/>
      <c r="E1358" s="317"/>
      <c r="F1358" s="317"/>
      <c r="G1358" s="317"/>
      <c r="H1358" s="317"/>
      <c r="I1358" s="317"/>
      <c r="J1358" s="317"/>
    </row>
    <row r="1359" spans="1:10" ht="18" customHeight="1" x14ac:dyDescent="0.25">
      <c r="A1359" s="297"/>
      <c r="B1359" s="298" t="s">
        <v>3</v>
      </c>
      <c r="C1359" s="297" t="s">
        <v>4</v>
      </c>
      <c r="D1359" s="297" t="s">
        <v>5</v>
      </c>
      <c r="E1359" s="506" t="s">
        <v>202</v>
      </c>
      <c r="F1359" s="506"/>
      <c r="G1359" s="299" t="s">
        <v>6</v>
      </c>
      <c r="H1359" s="298" t="s">
        <v>7</v>
      </c>
      <c r="I1359" s="298" t="s">
        <v>8</v>
      </c>
      <c r="J1359" s="298" t="s">
        <v>10</v>
      </c>
    </row>
    <row r="1360" spans="1:10" ht="26.1" customHeight="1" x14ac:dyDescent="0.25">
      <c r="A1360" s="300" t="s">
        <v>127</v>
      </c>
      <c r="B1360" s="301" t="s">
        <v>1371</v>
      </c>
      <c r="C1360" s="300" t="s">
        <v>94</v>
      </c>
      <c r="D1360" s="300" t="s">
        <v>1372</v>
      </c>
      <c r="E1360" s="509" t="s">
        <v>876</v>
      </c>
      <c r="F1360" s="509"/>
      <c r="G1360" s="302" t="s">
        <v>132</v>
      </c>
      <c r="H1360" s="303">
        <v>1</v>
      </c>
      <c r="I1360" s="304">
        <v>0.08</v>
      </c>
      <c r="J1360" s="304">
        <v>0.08</v>
      </c>
    </row>
    <row r="1361" spans="1:10" ht="24" customHeight="1" x14ac:dyDescent="0.25">
      <c r="A1361" s="310" t="s">
        <v>204</v>
      </c>
      <c r="B1361" s="311" t="s">
        <v>1373</v>
      </c>
      <c r="C1361" s="310" t="s">
        <v>94</v>
      </c>
      <c r="D1361" s="310" t="s">
        <v>1374</v>
      </c>
      <c r="E1361" s="507" t="s">
        <v>205</v>
      </c>
      <c r="F1361" s="507"/>
      <c r="G1361" s="312" t="s">
        <v>132</v>
      </c>
      <c r="H1361" s="313">
        <v>5.0899999999999999E-3</v>
      </c>
      <c r="I1361" s="314">
        <v>16.25</v>
      </c>
      <c r="J1361" s="314">
        <v>0.08</v>
      </c>
    </row>
    <row r="1362" spans="1:10" x14ac:dyDescent="0.25">
      <c r="A1362" s="315"/>
      <c r="B1362" s="315"/>
      <c r="C1362" s="315"/>
      <c r="D1362" s="315"/>
      <c r="E1362" s="315" t="s">
        <v>206</v>
      </c>
      <c r="F1362" s="316">
        <v>0.08</v>
      </c>
      <c r="G1362" s="315" t="s">
        <v>207</v>
      </c>
      <c r="H1362" s="316">
        <v>0</v>
      </c>
      <c r="I1362" s="315" t="s">
        <v>208</v>
      </c>
      <c r="J1362" s="316">
        <v>0.08</v>
      </c>
    </row>
    <row r="1363" spans="1:10" ht="15.75" thickBot="1" x14ac:dyDescent="0.3">
      <c r="A1363" s="315"/>
      <c r="B1363" s="315"/>
      <c r="C1363" s="315"/>
      <c r="D1363" s="315"/>
      <c r="E1363" s="315" t="s">
        <v>209</v>
      </c>
      <c r="F1363" s="316">
        <v>0.01</v>
      </c>
      <c r="G1363" s="315"/>
      <c r="H1363" s="508" t="s">
        <v>210</v>
      </c>
      <c r="I1363" s="508"/>
      <c r="J1363" s="316">
        <v>0.09</v>
      </c>
    </row>
    <row r="1364" spans="1:10" ht="0.95" customHeight="1" thickTop="1" x14ac:dyDescent="0.25">
      <c r="A1364" s="317"/>
      <c r="B1364" s="317"/>
      <c r="C1364" s="317"/>
      <c r="D1364" s="317"/>
      <c r="E1364" s="317"/>
      <c r="F1364" s="317"/>
      <c r="G1364" s="317"/>
      <c r="H1364" s="317"/>
      <c r="I1364" s="317"/>
      <c r="J1364" s="317"/>
    </row>
    <row r="1365" spans="1:10" ht="18" customHeight="1" x14ac:dyDescent="0.25">
      <c r="A1365" s="297"/>
      <c r="B1365" s="298" t="s">
        <v>3</v>
      </c>
      <c r="C1365" s="297" t="s">
        <v>4</v>
      </c>
      <c r="D1365" s="297" t="s">
        <v>5</v>
      </c>
      <c r="E1365" s="506" t="s">
        <v>202</v>
      </c>
      <c r="F1365" s="506"/>
      <c r="G1365" s="299" t="s">
        <v>6</v>
      </c>
      <c r="H1365" s="298" t="s">
        <v>7</v>
      </c>
      <c r="I1365" s="298" t="s">
        <v>8</v>
      </c>
      <c r="J1365" s="298" t="s">
        <v>10</v>
      </c>
    </row>
    <row r="1366" spans="1:10" ht="26.1" customHeight="1" x14ac:dyDescent="0.25">
      <c r="A1366" s="300" t="s">
        <v>127</v>
      </c>
      <c r="B1366" s="301" t="s">
        <v>579</v>
      </c>
      <c r="C1366" s="300" t="s">
        <v>94</v>
      </c>
      <c r="D1366" s="300" t="s">
        <v>580</v>
      </c>
      <c r="E1366" s="509" t="s">
        <v>876</v>
      </c>
      <c r="F1366" s="509"/>
      <c r="G1366" s="302" t="s">
        <v>132</v>
      </c>
      <c r="H1366" s="303">
        <v>1</v>
      </c>
      <c r="I1366" s="304">
        <v>0.14000000000000001</v>
      </c>
      <c r="J1366" s="304">
        <v>0.14000000000000001</v>
      </c>
    </row>
    <row r="1367" spans="1:10" ht="24" customHeight="1" x14ac:dyDescent="0.25">
      <c r="A1367" s="310" t="s">
        <v>204</v>
      </c>
      <c r="B1367" s="311" t="s">
        <v>581</v>
      </c>
      <c r="C1367" s="310" t="s">
        <v>94</v>
      </c>
      <c r="D1367" s="310" t="s">
        <v>582</v>
      </c>
      <c r="E1367" s="507" t="s">
        <v>205</v>
      </c>
      <c r="F1367" s="507"/>
      <c r="G1367" s="312" t="s">
        <v>132</v>
      </c>
      <c r="H1367" s="313">
        <v>5.0899999999999999E-3</v>
      </c>
      <c r="I1367" s="314">
        <v>28.19</v>
      </c>
      <c r="J1367" s="314">
        <v>0.14000000000000001</v>
      </c>
    </row>
    <row r="1368" spans="1:10" x14ac:dyDescent="0.25">
      <c r="A1368" s="315"/>
      <c r="B1368" s="315"/>
      <c r="C1368" s="315"/>
      <c r="D1368" s="315"/>
      <c r="E1368" s="315" t="s">
        <v>206</v>
      </c>
      <c r="F1368" s="316">
        <v>0.14000000000000001</v>
      </c>
      <c r="G1368" s="315" t="s">
        <v>207</v>
      </c>
      <c r="H1368" s="316">
        <v>0</v>
      </c>
      <c r="I1368" s="315" t="s">
        <v>208</v>
      </c>
      <c r="J1368" s="316">
        <v>0.14000000000000001</v>
      </c>
    </row>
    <row r="1369" spans="1:10" ht="15.75" thickBot="1" x14ac:dyDescent="0.3">
      <c r="A1369" s="315"/>
      <c r="B1369" s="315"/>
      <c r="C1369" s="315"/>
      <c r="D1369" s="315"/>
      <c r="E1369" s="315" t="s">
        <v>209</v>
      </c>
      <c r="F1369" s="316">
        <v>0.02</v>
      </c>
      <c r="G1369" s="315"/>
      <c r="H1369" s="508" t="s">
        <v>210</v>
      </c>
      <c r="I1369" s="508"/>
      <c r="J1369" s="316">
        <v>0.16</v>
      </c>
    </row>
    <row r="1370" spans="1:10" ht="0.95" customHeight="1" thickTop="1" x14ac:dyDescent="0.25">
      <c r="A1370" s="317"/>
      <c r="B1370" s="317"/>
      <c r="C1370" s="317"/>
      <c r="D1370" s="317"/>
      <c r="E1370" s="317"/>
      <c r="F1370" s="317"/>
      <c r="G1370" s="317"/>
      <c r="H1370" s="317"/>
      <c r="I1370" s="317"/>
      <c r="J1370" s="317"/>
    </row>
    <row r="1371" spans="1:10" ht="18" customHeight="1" x14ac:dyDescent="0.25">
      <c r="A1371" s="297"/>
      <c r="B1371" s="298" t="s">
        <v>3</v>
      </c>
      <c r="C1371" s="297" t="s">
        <v>4</v>
      </c>
      <c r="D1371" s="297" t="s">
        <v>5</v>
      </c>
      <c r="E1371" s="506" t="s">
        <v>202</v>
      </c>
      <c r="F1371" s="506"/>
      <c r="G1371" s="299" t="s">
        <v>6</v>
      </c>
      <c r="H1371" s="298" t="s">
        <v>7</v>
      </c>
      <c r="I1371" s="298" t="s">
        <v>8</v>
      </c>
      <c r="J1371" s="298" t="s">
        <v>10</v>
      </c>
    </row>
    <row r="1372" spans="1:10" ht="26.1" customHeight="1" x14ac:dyDescent="0.25">
      <c r="A1372" s="300" t="s">
        <v>127</v>
      </c>
      <c r="B1372" s="301" t="s">
        <v>583</v>
      </c>
      <c r="C1372" s="300" t="s">
        <v>94</v>
      </c>
      <c r="D1372" s="300" t="s">
        <v>584</v>
      </c>
      <c r="E1372" s="509" t="s">
        <v>876</v>
      </c>
      <c r="F1372" s="509"/>
      <c r="G1372" s="302" t="s">
        <v>132</v>
      </c>
      <c r="H1372" s="303">
        <v>1</v>
      </c>
      <c r="I1372" s="304">
        <v>0.13</v>
      </c>
      <c r="J1372" s="304">
        <v>0.13</v>
      </c>
    </row>
    <row r="1373" spans="1:10" ht="24" customHeight="1" x14ac:dyDescent="0.25">
      <c r="A1373" s="310" t="s">
        <v>204</v>
      </c>
      <c r="B1373" s="311" t="s">
        <v>585</v>
      </c>
      <c r="C1373" s="310" t="s">
        <v>94</v>
      </c>
      <c r="D1373" s="310" t="s">
        <v>586</v>
      </c>
      <c r="E1373" s="507" t="s">
        <v>205</v>
      </c>
      <c r="F1373" s="507"/>
      <c r="G1373" s="312" t="s">
        <v>132</v>
      </c>
      <c r="H1373" s="313">
        <v>5.0899999999999999E-3</v>
      </c>
      <c r="I1373" s="314">
        <v>27.14</v>
      </c>
      <c r="J1373" s="314">
        <v>0.13</v>
      </c>
    </row>
    <row r="1374" spans="1:10" x14ac:dyDescent="0.25">
      <c r="A1374" s="315"/>
      <c r="B1374" s="315"/>
      <c r="C1374" s="315"/>
      <c r="D1374" s="315"/>
      <c r="E1374" s="315" t="s">
        <v>206</v>
      </c>
      <c r="F1374" s="316">
        <v>0.13</v>
      </c>
      <c r="G1374" s="315" t="s">
        <v>207</v>
      </c>
      <c r="H1374" s="316">
        <v>0</v>
      </c>
      <c r="I1374" s="315" t="s">
        <v>208</v>
      </c>
      <c r="J1374" s="316">
        <v>0.13</v>
      </c>
    </row>
    <row r="1375" spans="1:10" ht="15.75" thickBot="1" x14ac:dyDescent="0.3">
      <c r="A1375" s="315"/>
      <c r="B1375" s="315"/>
      <c r="C1375" s="315"/>
      <c r="D1375" s="315"/>
      <c r="E1375" s="315" t="s">
        <v>209</v>
      </c>
      <c r="F1375" s="316">
        <v>0.02</v>
      </c>
      <c r="G1375" s="315"/>
      <c r="H1375" s="508" t="s">
        <v>210</v>
      </c>
      <c r="I1375" s="508"/>
      <c r="J1375" s="316">
        <v>0.15</v>
      </c>
    </row>
    <row r="1376" spans="1:10" ht="0.95" customHeight="1" thickTop="1" x14ac:dyDescent="0.25">
      <c r="A1376" s="317"/>
      <c r="B1376" s="317"/>
      <c r="C1376" s="317"/>
      <c r="D1376" s="317"/>
      <c r="E1376" s="317"/>
      <c r="F1376" s="317"/>
      <c r="G1376" s="317"/>
      <c r="H1376" s="317"/>
      <c r="I1376" s="317"/>
      <c r="J1376" s="317"/>
    </row>
    <row r="1377" spans="1:10" ht="18" customHeight="1" x14ac:dyDescent="0.25">
      <c r="A1377" s="297"/>
      <c r="B1377" s="298" t="s">
        <v>3</v>
      </c>
      <c r="C1377" s="297" t="s">
        <v>4</v>
      </c>
      <c r="D1377" s="297" t="s">
        <v>5</v>
      </c>
      <c r="E1377" s="506" t="s">
        <v>202</v>
      </c>
      <c r="F1377" s="506"/>
      <c r="G1377" s="299" t="s">
        <v>6</v>
      </c>
      <c r="H1377" s="298" t="s">
        <v>7</v>
      </c>
      <c r="I1377" s="298" t="s">
        <v>8</v>
      </c>
      <c r="J1377" s="298" t="s">
        <v>10</v>
      </c>
    </row>
    <row r="1378" spans="1:10" ht="39" customHeight="1" x14ac:dyDescent="0.25">
      <c r="A1378" s="300" t="s">
        <v>127</v>
      </c>
      <c r="B1378" s="301" t="s">
        <v>587</v>
      </c>
      <c r="C1378" s="300" t="s">
        <v>94</v>
      </c>
      <c r="D1378" s="300" t="s">
        <v>588</v>
      </c>
      <c r="E1378" s="509" t="s">
        <v>876</v>
      </c>
      <c r="F1378" s="509"/>
      <c r="G1378" s="302" t="s">
        <v>132</v>
      </c>
      <c r="H1378" s="303">
        <v>1</v>
      </c>
      <c r="I1378" s="304">
        <v>0.27</v>
      </c>
      <c r="J1378" s="304">
        <v>0.27</v>
      </c>
    </row>
    <row r="1379" spans="1:10" ht="26.1" customHeight="1" x14ac:dyDescent="0.25">
      <c r="A1379" s="310" t="s">
        <v>204</v>
      </c>
      <c r="B1379" s="311" t="s">
        <v>589</v>
      </c>
      <c r="C1379" s="310" t="s">
        <v>94</v>
      </c>
      <c r="D1379" s="310" t="s">
        <v>590</v>
      </c>
      <c r="E1379" s="507" t="s">
        <v>205</v>
      </c>
      <c r="F1379" s="507"/>
      <c r="G1379" s="312" t="s">
        <v>132</v>
      </c>
      <c r="H1379" s="313">
        <v>8.3099999999999997E-3</v>
      </c>
      <c r="I1379" s="314">
        <v>32.869999999999997</v>
      </c>
      <c r="J1379" s="314">
        <v>0.27</v>
      </c>
    </row>
    <row r="1380" spans="1:10" x14ac:dyDescent="0.25">
      <c r="A1380" s="315"/>
      <c r="B1380" s="315"/>
      <c r="C1380" s="315"/>
      <c r="D1380" s="315"/>
      <c r="E1380" s="315" t="s">
        <v>206</v>
      </c>
      <c r="F1380" s="316">
        <v>0.27</v>
      </c>
      <c r="G1380" s="315" t="s">
        <v>207</v>
      </c>
      <c r="H1380" s="316">
        <v>0</v>
      </c>
      <c r="I1380" s="315" t="s">
        <v>208</v>
      </c>
      <c r="J1380" s="316">
        <v>0.27</v>
      </c>
    </row>
    <row r="1381" spans="1:10" ht="15.75" thickBot="1" x14ac:dyDescent="0.3">
      <c r="A1381" s="315"/>
      <c r="B1381" s="315"/>
      <c r="C1381" s="315"/>
      <c r="D1381" s="315"/>
      <c r="E1381" s="315" t="s">
        <v>209</v>
      </c>
      <c r="F1381" s="316">
        <v>0.05</v>
      </c>
      <c r="G1381" s="315"/>
      <c r="H1381" s="508" t="s">
        <v>210</v>
      </c>
      <c r="I1381" s="508"/>
      <c r="J1381" s="316">
        <v>0.32</v>
      </c>
    </row>
    <row r="1382" spans="1:10" ht="0.95" customHeight="1" thickTop="1" x14ac:dyDescent="0.25">
      <c r="A1382" s="317"/>
      <c r="B1382" s="317"/>
      <c r="C1382" s="317"/>
      <c r="D1382" s="317"/>
      <c r="E1382" s="317"/>
      <c r="F1382" s="317"/>
      <c r="G1382" s="317"/>
      <c r="H1382" s="317"/>
      <c r="I1382" s="317"/>
      <c r="J1382" s="317"/>
    </row>
    <row r="1383" spans="1:10" ht="18" customHeight="1" x14ac:dyDescent="0.25">
      <c r="A1383" s="297"/>
      <c r="B1383" s="298" t="s">
        <v>3</v>
      </c>
      <c r="C1383" s="297" t="s">
        <v>4</v>
      </c>
      <c r="D1383" s="297" t="s">
        <v>5</v>
      </c>
      <c r="E1383" s="506" t="s">
        <v>202</v>
      </c>
      <c r="F1383" s="506"/>
      <c r="G1383" s="299" t="s">
        <v>6</v>
      </c>
      <c r="H1383" s="298" t="s">
        <v>7</v>
      </c>
      <c r="I1383" s="298" t="s">
        <v>8</v>
      </c>
      <c r="J1383" s="298" t="s">
        <v>10</v>
      </c>
    </row>
    <row r="1384" spans="1:10" ht="26.1" customHeight="1" x14ac:dyDescent="0.25">
      <c r="A1384" s="300" t="s">
        <v>127</v>
      </c>
      <c r="B1384" s="301" t="s">
        <v>591</v>
      </c>
      <c r="C1384" s="300" t="s">
        <v>94</v>
      </c>
      <c r="D1384" s="300" t="s">
        <v>592</v>
      </c>
      <c r="E1384" s="509" t="s">
        <v>876</v>
      </c>
      <c r="F1384" s="509"/>
      <c r="G1384" s="302" t="s">
        <v>132</v>
      </c>
      <c r="H1384" s="303">
        <v>1</v>
      </c>
      <c r="I1384" s="304">
        <v>0.41</v>
      </c>
      <c r="J1384" s="304">
        <v>0.41</v>
      </c>
    </row>
    <row r="1385" spans="1:10" ht="24" customHeight="1" x14ac:dyDescent="0.25">
      <c r="A1385" s="310" t="s">
        <v>204</v>
      </c>
      <c r="B1385" s="311" t="s">
        <v>593</v>
      </c>
      <c r="C1385" s="310" t="s">
        <v>94</v>
      </c>
      <c r="D1385" s="310" t="s">
        <v>594</v>
      </c>
      <c r="E1385" s="507" t="s">
        <v>205</v>
      </c>
      <c r="F1385" s="507"/>
      <c r="G1385" s="312" t="s">
        <v>132</v>
      </c>
      <c r="H1385" s="313">
        <v>1.154E-2</v>
      </c>
      <c r="I1385" s="314">
        <v>35.71</v>
      </c>
      <c r="J1385" s="314">
        <v>0.41</v>
      </c>
    </row>
    <row r="1386" spans="1:10" x14ac:dyDescent="0.25">
      <c r="A1386" s="315"/>
      <c r="B1386" s="315"/>
      <c r="C1386" s="315"/>
      <c r="D1386" s="315"/>
      <c r="E1386" s="315" t="s">
        <v>206</v>
      </c>
      <c r="F1386" s="316">
        <v>0.41</v>
      </c>
      <c r="G1386" s="315" t="s">
        <v>207</v>
      </c>
      <c r="H1386" s="316">
        <v>0</v>
      </c>
      <c r="I1386" s="315" t="s">
        <v>208</v>
      </c>
      <c r="J1386" s="316">
        <v>0.41</v>
      </c>
    </row>
    <row r="1387" spans="1:10" ht="15.75" thickBot="1" x14ac:dyDescent="0.3">
      <c r="A1387" s="315"/>
      <c r="B1387" s="315"/>
      <c r="C1387" s="315"/>
      <c r="D1387" s="315"/>
      <c r="E1387" s="315" t="s">
        <v>209</v>
      </c>
      <c r="F1387" s="316">
        <v>0.08</v>
      </c>
      <c r="G1387" s="315"/>
      <c r="H1387" s="508" t="s">
        <v>210</v>
      </c>
      <c r="I1387" s="508"/>
      <c r="J1387" s="316">
        <v>0.49</v>
      </c>
    </row>
    <row r="1388" spans="1:10" ht="0.95" customHeight="1" thickTop="1" x14ac:dyDescent="0.25">
      <c r="A1388" s="317"/>
      <c r="B1388" s="317"/>
      <c r="C1388" s="317"/>
      <c r="D1388" s="317"/>
      <c r="E1388" s="317"/>
      <c r="F1388" s="317"/>
      <c r="G1388" s="317"/>
      <c r="H1388" s="317"/>
      <c r="I1388" s="317"/>
      <c r="J1388" s="317"/>
    </row>
    <row r="1389" spans="1:10" ht="18" customHeight="1" x14ac:dyDescent="0.25">
      <c r="A1389" s="297"/>
      <c r="B1389" s="298" t="s">
        <v>3</v>
      </c>
      <c r="C1389" s="297" t="s">
        <v>4</v>
      </c>
      <c r="D1389" s="297" t="s">
        <v>5</v>
      </c>
      <c r="E1389" s="506" t="s">
        <v>202</v>
      </c>
      <c r="F1389" s="506"/>
      <c r="G1389" s="299" t="s">
        <v>6</v>
      </c>
      <c r="H1389" s="298" t="s">
        <v>7</v>
      </c>
      <c r="I1389" s="298" t="s">
        <v>8</v>
      </c>
      <c r="J1389" s="298" t="s">
        <v>10</v>
      </c>
    </row>
    <row r="1390" spans="1:10" ht="26.1" customHeight="1" x14ac:dyDescent="0.25">
      <c r="A1390" s="300" t="s">
        <v>127</v>
      </c>
      <c r="B1390" s="301" t="s">
        <v>943</v>
      </c>
      <c r="C1390" s="300" t="s">
        <v>94</v>
      </c>
      <c r="D1390" s="300" t="s">
        <v>944</v>
      </c>
      <c r="E1390" s="509" t="s">
        <v>876</v>
      </c>
      <c r="F1390" s="509"/>
      <c r="G1390" s="302" t="s">
        <v>132</v>
      </c>
      <c r="H1390" s="303">
        <v>1</v>
      </c>
      <c r="I1390" s="304">
        <v>0.24</v>
      </c>
      <c r="J1390" s="304">
        <v>0.24</v>
      </c>
    </row>
    <row r="1391" spans="1:10" ht="24" customHeight="1" x14ac:dyDescent="0.25">
      <c r="A1391" s="310" t="s">
        <v>204</v>
      </c>
      <c r="B1391" s="311" t="s">
        <v>945</v>
      </c>
      <c r="C1391" s="310" t="s">
        <v>94</v>
      </c>
      <c r="D1391" s="310" t="s">
        <v>946</v>
      </c>
      <c r="E1391" s="507" t="s">
        <v>205</v>
      </c>
      <c r="F1391" s="507"/>
      <c r="G1391" s="312" t="s">
        <v>132</v>
      </c>
      <c r="H1391" s="313">
        <v>8.3099999999999997E-3</v>
      </c>
      <c r="I1391" s="314">
        <v>29.2</v>
      </c>
      <c r="J1391" s="314">
        <v>0.24</v>
      </c>
    </row>
    <row r="1392" spans="1:10" x14ac:dyDescent="0.25">
      <c r="A1392" s="315"/>
      <c r="B1392" s="315"/>
      <c r="C1392" s="315"/>
      <c r="D1392" s="315"/>
      <c r="E1392" s="315" t="s">
        <v>206</v>
      </c>
      <c r="F1392" s="316">
        <v>0.24</v>
      </c>
      <c r="G1392" s="315" t="s">
        <v>207</v>
      </c>
      <c r="H1392" s="316">
        <v>0</v>
      </c>
      <c r="I1392" s="315" t="s">
        <v>208</v>
      </c>
      <c r="J1392" s="316">
        <v>0.24</v>
      </c>
    </row>
    <row r="1393" spans="1:10" ht="15.75" thickBot="1" x14ac:dyDescent="0.3">
      <c r="A1393" s="315"/>
      <c r="B1393" s="315"/>
      <c r="C1393" s="315"/>
      <c r="D1393" s="315"/>
      <c r="E1393" s="315" t="s">
        <v>209</v>
      </c>
      <c r="F1393" s="316">
        <v>0.05</v>
      </c>
      <c r="G1393" s="315"/>
      <c r="H1393" s="508" t="s">
        <v>210</v>
      </c>
      <c r="I1393" s="508"/>
      <c r="J1393" s="316">
        <v>0.28999999999999998</v>
      </c>
    </row>
    <row r="1394" spans="1:10" ht="0.95" customHeight="1" thickTop="1" x14ac:dyDescent="0.25">
      <c r="A1394" s="317"/>
      <c r="B1394" s="317"/>
      <c r="C1394" s="317"/>
      <c r="D1394" s="317"/>
      <c r="E1394" s="317"/>
      <c r="F1394" s="317"/>
      <c r="G1394" s="317"/>
      <c r="H1394" s="317"/>
      <c r="I1394" s="317"/>
      <c r="J1394" s="317"/>
    </row>
    <row r="1395" spans="1:10" ht="18" customHeight="1" x14ac:dyDescent="0.25">
      <c r="A1395" s="297"/>
      <c r="B1395" s="298" t="s">
        <v>3</v>
      </c>
      <c r="C1395" s="297" t="s">
        <v>4</v>
      </c>
      <c r="D1395" s="297" t="s">
        <v>5</v>
      </c>
      <c r="E1395" s="506" t="s">
        <v>202</v>
      </c>
      <c r="F1395" s="506"/>
      <c r="G1395" s="299" t="s">
        <v>6</v>
      </c>
      <c r="H1395" s="298" t="s">
        <v>7</v>
      </c>
      <c r="I1395" s="298" t="s">
        <v>8</v>
      </c>
      <c r="J1395" s="298" t="s">
        <v>10</v>
      </c>
    </row>
    <row r="1396" spans="1:10" ht="26.1" customHeight="1" x14ac:dyDescent="0.25">
      <c r="A1396" s="300" t="s">
        <v>127</v>
      </c>
      <c r="B1396" s="301" t="s">
        <v>595</v>
      </c>
      <c r="C1396" s="300" t="s">
        <v>94</v>
      </c>
      <c r="D1396" s="300" t="s">
        <v>596</v>
      </c>
      <c r="E1396" s="509" t="s">
        <v>876</v>
      </c>
      <c r="F1396" s="509"/>
      <c r="G1396" s="302" t="s">
        <v>132</v>
      </c>
      <c r="H1396" s="303">
        <v>1</v>
      </c>
      <c r="I1396" s="304">
        <v>0.41</v>
      </c>
      <c r="J1396" s="304">
        <v>0.41</v>
      </c>
    </row>
    <row r="1397" spans="1:10" ht="24" customHeight="1" x14ac:dyDescent="0.25">
      <c r="A1397" s="310" t="s">
        <v>204</v>
      </c>
      <c r="B1397" s="311" t="s">
        <v>597</v>
      </c>
      <c r="C1397" s="310" t="s">
        <v>94</v>
      </c>
      <c r="D1397" s="310" t="s">
        <v>598</v>
      </c>
      <c r="E1397" s="507" t="s">
        <v>205</v>
      </c>
      <c r="F1397" s="507"/>
      <c r="G1397" s="312" t="s">
        <v>132</v>
      </c>
      <c r="H1397" s="313">
        <v>8.3099999999999997E-3</v>
      </c>
      <c r="I1397" s="314">
        <v>50.52</v>
      </c>
      <c r="J1397" s="314">
        <v>0.41</v>
      </c>
    </row>
    <row r="1398" spans="1:10" x14ac:dyDescent="0.25">
      <c r="A1398" s="315"/>
      <c r="B1398" s="315"/>
      <c r="C1398" s="315"/>
      <c r="D1398" s="315"/>
      <c r="E1398" s="315" t="s">
        <v>206</v>
      </c>
      <c r="F1398" s="316">
        <v>0.41</v>
      </c>
      <c r="G1398" s="315" t="s">
        <v>207</v>
      </c>
      <c r="H1398" s="316">
        <v>0</v>
      </c>
      <c r="I1398" s="315" t="s">
        <v>208</v>
      </c>
      <c r="J1398" s="316">
        <v>0.41</v>
      </c>
    </row>
    <row r="1399" spans="1:10" ht="15.75" thickBot="1" x14ac:dyDescent="0.3">
      <c r="A1399" s="315"/>
      <c r="B1399" s="315"/>
      <c r="C1399" s="315"/>
      <c r="D1399" s="315"/>
      <c r="E1399" s="315" t="s">
        <v>209</v>
      </c>
      <c r="F1399" s="316">
        <v>0.08</v>
      </c>
      <c r="G1399" s="315"/>
      <c r="H1399" s="508" t="s">
        <v>210</v>
      </c>
      <c r="I1399" s="508"/>
      <c r="J1399" s="316">
        <v>0.49</v>
      </c>
    </row>
    <row r="1400" spans="1:10" ht="0.95" customHeight="1" thickTop="1" x14ac:dyDescent="0.25">
      <c r="A1400" s="317"/>
      <c r="B1400" s="317"/>
      <c r="C1400" s="317"/>
      <c r="D1400" s="317"/>
      <c r="E1400" s="317"/>
      <c r="F1400" s="317"/>
      <c r="G1400" s="317"/>
      <c r="H1400" s="317"/>
      <c r="I1400" s="317"/>
      <c r="J1400" s="317"/>
    </row>
    <row r="1401" spans="1:10" ht="18" customHeight="1" x14ac:dyDescent="0.25">
      <c r="A1401" s="297"/>
      <c r="B1401" s="298" t="s">
        <v>3</v>
      </c>
      <c r="C1401" s="297" t="s">
        <v>4</v>
      </c>
      <c r="D1401" s="297" t="s">
        <v>5</v>
      </c>
      <c r="E1401" s="506" t="s">
        <v>202</v>
      </c>
      <c r="F1401" s="506"/>
      <c r="G1401" s="299" t="s">
        <v>6</v>
      </c>
      <c r="H1401" s="298" t="s">
        <v>7</v>
      </c>
      <c r="I1401" s="298" t="s">
        <v>8</v>
      </c>
      <c r="J1401" s="298" t="s">
        <v>10</v>
      </c>
    </row>
    <row r="1402" spans="1:10" ht="26.1" customHeight="1" x14ac:dyDescent="0.25">
      <c r="A1402" s="300" t="s">
        <v>127</v>
      </c>
      <c r="B1402" s="301" t="s">
        <v>599</v>
      </c>
      <c r="C1402" s="300" t="s">
        <v>94</v>
      </c>
      <c r="D1402" s="300" t="s">
        <v>600</v>
      </c>
      <c r="E1402" s="509" t="s">
        <v>876</v>
      </c>
      <c r="F1402" s="509"/>
      <c r="G1402" s="302" t="s">
        <v>132</v>
      </c>
      <c r="H1402" s="303">
        <v>1</v>
      </c>
      <c r="I1402" s="304">
        <v>0.37</v>
      </c>
      <c r="J1402" s="304">
        <v>0.37</v>
      </c>
    </row>
    <row r="1403" spans="1:10" ht="26.1" customHeight="1" x14ac:dyDescent="0.25">
      <c r="A1403" s="310" t="s">
        <v>204</v>
      </c>
      <c r="B1403" s="311" t="s">
        <v>601</v>
      </c>
      <c r="C1403" s="310" t="s">
        <v>94</v>
      </c>
      <c r="D1403" s="310" t="s">
        <v>602</v>
      </c>
      <c r="E1403" s="507" t="s">
        <v>205</v>
      </c>
      <c r="F1403" s="507"/>
      <c r="G1403" s="312" t="s">
        <v>132</v>
      </c>
      <c r="H1403" s="313">
        <v>1.154E-2</v>
      </c>
      <c r="I1403" s="314">
        <v>32.61</v>
      </c>
      <c r="J1403" s="314">
        <v>0.37</v>
      </c>
    </row>
    <row r="1404" spans="1:10" x14ac:dyDescent="0.25">
      <c r="A1404" s="315"/>
      <c r="B1404" s="315"/>
      <c r="C1404" s="315"/>
      <c r="D1404" s="315"/>
      <c r="E1404" s="315" t="s">
        <v>206</v>
      </c>
      <c r="F1404" s="316">
        <v>0.37</v>
      </c>
      <c r="G1404" s="315" t="s">
        <v>207</v>
      </c>
      <c r="H1404" s="316">
        <v>0</v>
      </c>
      <c r="I1404" s="315" t="s">
        <v>208</v>
      </c>
      <c r="J1404" s="316">
        <v>0.37</v>
      </c>
    </row>
    <row r="1405" spans="1:10" ht="15.75" thickBot="1" x14ac:dyDescent="0.3">
      <c r="A1405" s="315"/>
      <c r="B1405" s="315"/>
      <c r="C1405" s="315"/>
      <c r="D1405" s="315"/>
      <c r="E1405" s="315" t="s">
        <v>209</v>
      </c>
      <c r="F1405" s="316">
        <v>7.0000000000000007E-2</v>
      </c>
      <c r="G1405" s="315"/>
      <c r="H1405" s="508" t="s">
        <v>210</v>
      </c>
      <c r="I1405" s="508"/>
      <c r="J1405" s="316">
        <v>0.44</v>
      </c>
    </row>
    <row r="1406" spans="1:10" ht="0.95" customHeight="1" thickTop="1" x14ac:dyDescent="0.25">
      <c r="A1406" s="317"/>
      <c r="B1406" s="317"/>
      <c r="C1406" s="317"/>
      <c r="D1406" s="317"/>
      <c r="E1406" s="317"/>
      <c r="F1406" s="317"/>
      <c r="G1406" s="317"/>
      <c r="H1406" s="317"/>
      <c r="I1406" s="317"/>
      <c r="J1406" s="317"/>
    </row>
    <row r="1407" spans="1:10" ht="18" customHeight="1" x14ac:dyDescent="0.25">
      <c r="A1407" s="297"/>
      <c r="B1407" s="298" t="s">
        <v>3</v>
      </c>
      <c r="C1407" s="297" t="s">
        <v>4</v>
      </c>
      <c r="D1407" s="297" t="s">
        <v>5</v>
      </c>
      <c r="E1407" s="506" t="s">
        <v>202</v>
      </c>
      <c r="F1407" s="506"/>
      <c r="G1407" s="299" t="s">
        <v>6</v>
      </c>
      <c r="H1407" s="298" t="s">
        <v>7</v>
      </c>
      <c r="I1407" s="298" t="s">
        <v>8</v>
      </c>
      <c r="J1407" s="298" t="s">
        <v>10</v>
      </c>
    </row>
    <row r="1408" spans="1:10" ht="26.1" customHeight="1" x14ac:dyDescent="0.25">
      <c r="A1408" s="300" t="s">
        <v>127</v>
      </c>
      <c r="B1408" s="301" t="s">
        <v>603</v>
      </c>
      <c r="C1408" s="300" t="s">
        <v>94</v>
      </c>
      <c r="D1408" s="300" t="s">
        <v>604</v>
      </c>
      <c r="E1408" s="509" t="s">
        <v>876</v>
      </c>
      <c r="F1408" s="509"/>
      <c r="G1408" s="302" t="s">
        <v>132</v>
      </c>
      <c r="H1408" s="303">
        <v>1</v>
      </c>
      <c r="I1408" s="304">
        <v>0.27</v>
      </c>
      <c r="J1408" s="304">
        <v>0.27</v>
      </c>
    </row>
    <row r="1409" spans="1:10" ht="24" customHeight="1" x14ac:dyDescent="0.25">
      <c r="A1409" s="310" t="s">
        <v>204</v>
      </c>
      <c r="B1409" s="311" t="s">
        <v>605</v>
      </c>
      <c r="C1409" s="310" t="s">
        <v>94</v>
      </c>
      <c r="D1409" s="310" t="s">
        <v>606</v>
      </c>
      <c r="E1409" s="507" t="s">
        <v>205</v>
      </c>
      <c r="F1409" s="507"/>
      <c r="G1409" s="312" t="s">
        <v>132</v>
      </c>
      <c r="H1409" s="313">
        <v>8.3099999999999997E-3</v>
      </c>
      <c r="I1409" s="314">
        <v>33.450000000000003</v>
      </c>
      <c r="J1409" s="314">
        <v>0.27</v>
      </c>
    </row>
    <row r="1410" spans="1:10" x14ac:dyDescent="0.25">
      <c r="A1410" s="315"/>
      <c r="B1410" s="315"/>
      <c r="C1410" s="315"/>
      <c r="D1410" s="315"/>
      <c r="E1410" s="315" t="s">
        <v>206</v>
      </c>
      <c r="F1410" s="316">
        <v>0.27</v>
      </c>
      <c r="G1410" s="315" t="s">
        <v>207</v>
      </c>
      <c r="H1410" s="316">
        <v>0</v>
      </c>
      <c r="I1410" s="315" t="s">
        <v>208</v>
      </c>
      <c r="J1410" s="316">
        <v>0.27</v>
      </c>
    </row>
    <row r="1411" spans="1:10" ht="15.75" thickBot="1" x14ac:dyDescent="0.3">
      <c r="A1411" s="315"/>
      <c r="B1411" s="315"/>
      <c r="C1411" s="315"/>
      <c r="D1411" s="315"/>
      <c r="E1411" s="315" t="s">
        <v>209</v>
      </c>
      <c r="F1411" s="316">
        <v>0.05</v>
      </c>
      <c r="G1411" s="315"/>
      <c r="H1411" s="508" t="s">
        <v>210</v>
      </c>
      <c r="I1411" s="508"/>
      <c r="J1411" s="316">
        <v>0.32</v>
      </c>
    </row>
    <row r="1412" spans="1:10" ht="0.95" customHeight="1" thickTop="1" x14ac:dyDescent="0.25">
      <c r="A1412" s="317"/>
      <c r="B1412" s="317"/>
      <c r="C1412" s="317"/>
      <c r="D1412" s="317"/>
      <c r="E1412" s="317"/>
      <c r="F1412" s="317"/>
      <c r="G1412" s="317"/>
      <c r="H1412" s="317"/>
      <c r="I1412" s="317"/>
      <c r="J1412" s="317"/>
    </row>
    <row r="1413" spans="1:10" ht="18" customHeight="1" x14ac:dyDescent="0.25">
      <c r="A1413" s="297"/>
      <c r="B1413" s="298" t="s">
        <v>3</v>
      </c>
      <c r="C1413" s="297" t="s">
        <v>4</v>
      </c>
      <c r="D1413" s="297" t="s">
        <v>5</v>
      </c>
      <c r="E1413" s="506" t="s">
        <v>202</v>
      </c>
      <c r="F1413" s="506"/>
      <c r="G1413" s="299" t="s">
        <v>6</v>
      </c>
      <c r="H1413" s="298" t="s">
        <v>7</v>
      </c>
      <c r="I1413" s="298" t="s">
        <v>8</v>
      </c>
      <c r="J1413" s="298" t="s">
        <v>10</v>
      </c>
    </row>
    <row r="1414" spans="1:10" ht="26.1" customHeight="1" x14ac:dyDescent="0.25">
      <c r="A1414" s="300" t="s">
        <v>127</v>
      </c>
      <c r="B1414" s="301" t="s">
        <v>607</v>
      </c>
      <c r="C1414" s="300" t="s">
        <v>94</v>
      </c>
      <c r="D1414" s="300" t="s">
        <v>608</v>
      </c>
      <c r="E1414" s="509" t="s">
        <v>876</v>
      </c>
      <c r="F1414" s="509"/>
      <c r="G1414" s="302" t="s">
        <v>132</v>
      </c>
      <c r="H1414" s="303">
        <v>1</v>
      </c>
      <c r="I1414" s="304">
        <v>0.5</v>
      </c>
      <c r="J1414" s="304">
        <v>0.5</v>
      </c>
    </row>
    <row r="1415" spans="1:10" ht="24" customHeight="1" x14ac:dyDescent="0.25">
      <c r="A1415" s="310" t="s">
        <v>204</v>
      </c>
      <c r="B1415" s="311" t="s">
        <v>325</v>
      </c>
      <c r="C1415" s="310" t="s">
        <v>94</v>
      </c>
      <c r="D1415" s="310" t="s">
        <v>326</v>
      </c>
      <c r="E1415" s="507" t="s">
        <v>205</v>
      </c>
      <c r="F1415" s="507"/>
      <c r="G1415" s="312" t="s">
        <v>132</v>
      </c>
      <c r="H1415" s="313">
        <v>2.12E-2</v>
      </c>
      <c r="I1415" s="314">
        <v>24.05</v>
      </c>
      <c r="J1415" s="314">
        <v>0.5</v>
      </c>
    </row>
    <row r="1416" spans="1:10" x14ac:dyDescent="0.25">
      <c r="A1416" s="315"/>
      <c r="B1416" s="315"/>
      <c r="C1416" s="315"/>
      <c r="D1416" s="315"/>
      <c r="E1416" s="315" t="s">
        <v>206</v>
      </c>
      <c r="F1416" s="316">
        <v>0.5</v>
      </c>
      <c r="G1416" s="315" t="s">
        <v>207</v>
      </c>
      <c r="H1416" s="316">
        <v>0</v>
      </c>
      <c r="I1416" s="315" t="s">
        <v>208</v>
      </c>
      <c r="J1416" s="316">
        <v>0.5</v>
      </c>
    </row>
    <row r="1417" spans="1:10" ht="15.75" thickBot="1" x14ac:dyDescent="0.3">
      <c r="A1417" s="315"/>
      <c r="B1417" s="315"/>
      <c r="C1417" s="315"/>
      <c r="D1417" s="315"/>
      <c r="E1417" s="315" t="s">
        <v>209</v>
      </c>
      <c r="F1417" s="316">
        <v>0.1</v>
      </c>
      <c r="G1417" s="315"/>
      <c r="H1417" s="508" t="s">
        <v>210</v>
      </c>
      <c r="I1417" s="508"/>
      <c r="J1417" s="316">
        <v>0.6</v>
      </c>
    </row>
    <row r="1418" spans="1:10" ht="0.95" customHeight="1" thickTop="1" x14ac:dyDescent="0.25">
      <c r="A1418" s="317"/>
      <c r="B1418" s="317"/>
      <c r="C1418" s="317"/>
      <c r="D1418" s="317"/>
      <c r="E1418" s="317"/>
      <c r="F1418" s="317"/>
      <c r="G1418" s="317"/>
      <c r="H1418" s="317"/>
      <c r="I1418" s="317"/>
      <c r="J1418" s="317"/>
    </row>
    <row r="1419" spans="1:10" ht="18" customHeight="1" x14ac:dyDescent="0.25">
      <c r="A1419" s="297"/>
      <c r="B1419" s="298" t="s">
        <v>3</v>
      </c>
      <c r="C1419" s="297" t="s">
        <v>4</v>
      </c>
      <c r="D1419" s="297" t="s">
        <v>5</v>
      </c>
      <c r="E1419" s="506" t="s">
        <v>202</v>
      </c>
      <c r="F1419" s="506"/>
      <c r="G1419" s="299" t="s">
        <v>6</v>
      </c>
      <c r="H1419" s="298" t="s">
        <v>7</v>
      </c>
      <c r="I1419" s="298" t="s">
        <v>8</v>
      </c>
      <c r="J1419" s="298" t="s">
        <v>10</v>
      </c>
    </row>
    <row r="1420" spans="1:10" ht="26.1" customHeight="1" x14ac:dyDescent="0.25">
      <c r="A1420" s="300" t="s">
        <v>127</v>
      </c>
      <c r="B1420" s="301" t="s">
        <v>609</v>
      </c>
      <c r="C1420" s="300" t="s">
        <v>94</v>
      </c>
      <c r="D1420" s="300" t="s">
        <v>610</v>
      </c>
      <c r="E1420" s="509" t="s">
        <v>876</v>
      </c>
      <c r="F1420" s="509"/>
      <c r="G1420" s="302" t="s">
        <v>132</v>
      </c>
      <c r="H1420" s="303">
        <v>1</v>
      </c>
      <c r="I1420" s="304">
        <v>0.35</v>
      </c>
      <c r="J1420" s="304">
        <v>0.35</v>
      </c>
    </row>
    <row r="1421" spans="1:10" ht="24" customHeight="1" x14ac:dyDescent="0.25">
      <c r="A1421" s="310" t="s">
        <v>204</v>
      </c>
      <c r="B1421" s="311" t="s">
        <v>611</v>
      </c>
      <c r="C1421" s="310" t="s">
        <v>94</v>
      </c>
      <c r="D1421" s="310" t="s">
        <v>612</v>
      </c>
      <c r="E1421" s="507" t="s">
        <v>205</v>
      </c>
      <c r="F1421" s="507"/>
      <c r="G1421" s="312" t="s">
        <v>132</v>
      </c>
      <c r="H1421" s="313">
        <v>1.4760000000000001E-2</v>
      </c>
      <c r="I1421" s="314">
        <v>24.05</v>
      </c>
      <c r="J1421" s="314">
        <v>0.35</v>
      </c>
    </row>
    <row r="1422" spans="1:10" x14ac:dyDescent="0.25">
      <c r="A1422" s="315"/>
      <c r="B1422" s="315"/>
      <c r="C1422" s="315"/>
      <c r="D1422" s="315"/>
      <c r="E1422" s="315" t="s">
        <v>206</v>
      </c>
      <c r="F1422" s="316">
        <v>0.35</v>
      </c>
      <c r="G1422" s="315" t="s">
        <v>207</v>
      </c>
      <c r="H1422" s="316">
        <v>0</v>
      </c>
      <c r="I1422" s="315" t="s">
        <v>208</v>
      </c>
      <c r="J1422" s="316">
        <v>0.35</v>
      </c>
    </row>
    <row r="1423" spans="1:10" ht="15.75" thickBot="1" x14ac:dyDescent="0.3">
      <c r="A1423" s="315"/>
      <c r="B1423" s="315"/>
      <c r="C1423" s="315"/>
      <c r="D1423" s="315"/>
      <c r="E1423" s="315" t="s">
        <v>209</v>
      </c>
      <c r="F1423" s="316">
        <v>7.0000000000000007E-2</v>
      </c>
      <c r="G1423" s="315"/>
      <c r="H1423" s="508" t="s">
        <v>210</v>
      </c>
      <c r="I1423" s="508"/>
      <c r="J1423" s="316">
        <v>0.42</v>
      </c>
    </row>
    <row r="1424" spans="1:10" ht="0.95" customHeight="1" thickTop="1" x14ac:dyDescent="0.25">
      <c r="A1424" s="317"/>
      <c r="B1424" s="317"/>
      <c r="C1424" s="317"/>
      <c r="D1424" s="317"/>
      <c r="E1424" s="317"/>
      <c r="F1424" s="317"/>
      <c r="G1424" s="317"/>
      <c r="H1424" s="317"/>
      <c r="I1424" s="317"/>
      <c r="J1424" s="317"/>
    </row>
    <row r="1425" spans="1:10" ht="18" customHeight="1" x14ac:dyDescent="0.25">
      <c r="A1425" s="297"/>
      <c r="B1425" s="298" t="s">
        <v>3</v>
      </c>
      <c r="C1425" s="297" t="s">
        <v>4</v>
      </c>
      <c r="D1425" s="297" t="s">
        <v>5</v>
      </c>
      <c r="E1425" s="506" t="s">
        <v>202</v>
      </c>
      <c r="F1425" s="506"/>
      <c r="G1425" s="299" t="s">
        <v>6</v>
      </c>
      <c r="H1425" s="298" t="s">
        <v>7</v>
      </c>
      <c r="I1425" s="298" t="s">
        <v>8</v>
      </c>
      <c r="J1425" s="298" t="s">
        <v>10</v>
      </c>
    </row>
    <row r="1426" spans="1:10" ht="26.1" customHeight="1" x14ac:dyDescent="0.25">
      <c r="A1426" s="300" t="s">
        <v>127</v>
      </c>
      <c r="B1426" s="301" t="s">
        <v>613</v>
      </c>
      <c r="C1426" s="300" t="s">
        <v>94</v>
      </c>
      <c r="D1426" s="300" t="s">
        <v>614</v>
      </c>
      <c r="E1426" s="509" t="s">
        <v>876</v>
      </c>
      <c r="F1426" s="509"/>
      <c r="G1426" s="302" t="s">
        <v>132</v>
      </c>
      <c r="H1426" s="303">
        <v>1</v>
      </c>
      <c r="I1426" s="304">
        <v>0.32</v>
      </c>
      <c r="J1426" s="304">
        <v>0.32</v>
      </c>
    </row>
    <row r="1427" spans="1:10" ht="24" customHeight="1" x14ac:dyDescent="0.25">
      <c r="A1427" s="310" t="s">
        <v>204</v>
      </c>
      <c r="B1427" s="311" t="s">
        <v>327</v>
      </c>
      <c r="C1427" s="310" t="s">
        <v>94</v>
      </c>
      <c r="D1427" s="310" t="s">
        <v>344</v>
      </c>
      <c r="E1427" s="507" t="s">
        <v>205</v>
      </c>
      <c r="F1427" s="507"/>
      <c r="G1427" s="312" t="s">
        <v>132</v>
      </c>
      <c r="H1427" s="313">
        <v>2.12E-2</v>
      </c>
      <c r="I1427" s="314">
        <v>15.17</v>
      </c>
      <c r="J1427" s="314">
        <v>0.32</v>
      </c>
    </row>
    <row r="1428" spans="1:10" x14ac:dyDescent="0.25">
      <c r="A1428" s="315"/>
      <c r="B1428" s="315"/>
      <c r="C1428" s="315"/>
      <c r="D1428" s="315"/>
      <c r="E1428" s="315" t="s">
        <v>206</v>
      </c>
      <c r="F1428" s="316">
        <v>0.32</v>
      </c>
      <c r="G1428" s="315" t="s">
        <v>207</v>
      </c>
      <c r="H1428" s="316">
        <v>0</v>
      </c>
      <c r="I1428" s="315" t="s">
        <v>208</v>
      </c>
      <c r="J1428" s="316">
        <v>0.32</v>
      </c>
    </row>
    <row r="1429" spans="1:10" ht="15.75" thickBot="1" x14ac:dyDescent="0.3">
      <c r="A1429" s="315"/>
      <c r="B1429" s="315"/>
      <c r="C1429" s="315"/>
      <c r="D1429" s="315"/>
      <c r="E1429" s="315" t="s">
        <v>209</v>
      </c>
      <c r="F1429" s="316">
        <v>0.06</v>
      </c>
      <c r="G1429" s="315"/>
      <c r="H1429" s="508" t="s">
        <v>210</v>
      </c>
      <c r="I1429" s="508"/>
      <c r="J1429" s="316">
        <v>0.38</v>
      </c>
    </row>
    <row r="1430" spans="1:10" ht="0.95" customHeight="1" thickTop="1" x14ac:dyDescent="0.25">
      <c r="A1430" s="317"/>
      <c r="B1430" s="317"/>
      <c r="C1430" s="317"/>
      <c r="D1430" s="317"/>
      <c r="E1430" s="317"/>
      <c r="F1430" s="317"/>
      <c r="G1430" s="317"/>
      <c r="H1430" s="317"/>
      <c r="I1430" s="317"/>
      <c r="J1430" s="317"/>
    </row>
    <row r="1431" spans="1:10" ht="18" customHeight="1" x14ac:dyDescent="0.25">
      <c r="A1431" s="297"/>
      <c r="B1431" s="298" t="s">
        <v>3</v>
      </c>
      <c r="C1431" s="297" t="s">
        <v>4</v>
      </c>
      <c r="D1431" s="297" t="s">
        <v>5</v>
      </c>
      <c r="E1431" s="506" t="s">
        <v>202</v>
      </c>
      <c r="F1431" s="506"/>
      <c r="G1431" s="299" t="s">
        <v>6</v>
      </c>
      <c r="H1431" s="298" t="s">
        <v>7</v>
      </c>
      <c r="I1431" s="298" t="s">
        <v>8</v>
      </c>
      <c r="J1431" s="298" t="s">
        <v>10</v>
      </c>
    </row>
    <row r="1432" spans="1:10" ht="26.1" customHeight="1" x14ac:dyDescent="0.25">
      <c r="A1432" s="300" t="s">
        <v>127</v>
      </c>
      <c r="B1432" s="301" t="s">
        <v>615</v>
      </c>
      <c r="C1432" s="300" t="s">
        <v>94</v>
      </c>
      <c r="D1432" s="300" t="s">
        <v>616</v>
      </c>
      <c r="E1432" s="509" t="s">
        <v>876</v>
      </c>
      <c r="F1432" s="509"/>
      <c r="G1432" s="302" t="s">
        <v>132</v>
      </c>
      <c r="H1432" s="303">
        <v>1</v>
      </c>
      <c r="I1432" s="304">
        <v>0.31</v>
      </c>
      <c r="J1432" s="304">
        <v>0.31</v>
      </c>
    </row>
    <row r="1433" spans="1:10" ht="24" customHeight="1" x14ac:dyDescent="0.25">
      <c r="A1433" s="310" t="s">
        <v>204</v>
      </c>
      <c r="B1433" s="311" t="s">
        <v>617</v>
      </c>
      <c r="C1433" s="310" t="s">
        <v>94</v>
      </c>
      <c r="D1433" s="310" t="s">
        <v>618</v>
      </c>
      <c r="E1433" s="507" t="s">
        <v>205</v>
      </c>
      <c r="F1433" s="507"/>
      <c r="G1433" s="312" t="s">
        <v>132</v>
      </c>
      <c r="H1433" s="313">
        <v>8.3099999999999997E-3</v>
      </c>
      <c r="I1433" s="314">
        <v>37.479999999999997</v>
      </c>
      <c r="J1433" s="314">
        <v>0.31</v>
      </c>
    </row>
    <row r="1434" spans="1:10" x14ac:dyDescent="0.25">
      <c r="A1434" s="315"/>
      <c r="B1434" s="315"/>
      <c r="C1434" s="315"/>
      <c r="D1434" s="315"/>
      <c r="E1434" s="315" t="s">
        <v>206</v>
      </c>
      <c r="F1434" s="316">
        <v>0.31</v>
      </c>
      <c r="G1434" s="315" t="s">
        <v>207</v>
      </c>
      <c r="H1434" s="316">
        <v>0</v>
      </c>
      <c r="I1434" s="315" t="s">
        <v>208</v>
      </c>
      <c r="J1434" s="316">
        <v>0.31</v>
      </c>
    </row>
    <row r="1435" spans="1:10" ht="15.75" thickBot="1" x14ac:dyDescent="0.3">
      <c r="A1435" s="315"/>
      <c r="B1435" s="315"/>
      <c r="C1435" s="315"/>
      <c r="D1435" s="315"/>
      <c r="E1435" s="315" t="s">
        <v>209</v>
      </c>
      <c r="F1435" s="316">
        <v>0.06</v>
      </c>
      <c r="G1435" s="315"/>
      <c r="H1435" s="508" t="s">
        <v>210</v>
      </c>
      <c r="I1435" s="508"/>
      <c r="J1435" s="316">
        <v>0.37</v>
      </c>
    </row>
    <row r="1436" spans="1:10" ht="0.95" customHeight="1" thickTop="1" x14ac:dyDescent="0.25">
      <c r="A1436" s="317"/>
      <c r="B1436" s="317"/>
      <c r="C1436" s="317"/>
      <c r="D1436" s="317"/>
      <c r="E1436" s="317"/>
      <c r="F1436" s="317"/>
      <c r="G1436" s="317"/>
      <c r="H1436" s="317"/>
      <c r="I1436" s="317"/>
      <c r="J1436" s="317"/>
    </row>
    <row r="1437" spans="1:10" ht="18" customHeight="1" x14ac:dyDescent="0.25">
      <c r="A1437" s="297"/>
      <c r="B1437" s="298" t="s">
        <v>3</v>
      </c>
      <c r="C1437" s="297" t="s">
        <v>4</v>
      </c>
      <c r="D1437" s="297" t="s">
        <v>5</v>
      </c>
      <c r="E1437" s="506" t="s">
        <v>202</v>
      </c>
      <c r="F1437" s="506"/>
      <c r="G1437" s="299" t="s">
        <v>6</v>
      </c>
      <c r="H1437" s="298" t="s">
        <v>7</v>
      </c>
      <c r="I1437" s="298" t="s">
        <v>8</v>
      </c>
      <c r="J1437" s="298" t="s">
        <v>10</v>
      </c>
    </row>
    <row r="1438" spans="1:10" ht="39" customHeight="1" x14ac:dyDescent="0.25">
      <c r="A1438" s="300" t="s">
        <v>127</v>
      </c>
      <c r="B1438" s="301" t="s">
        <v>429</v>
      </c>
      <c r="C1438" s="300" t="s">
        <v>304</v>
      </c>
      <c r="D1438" s="300" t="s">
        <v>808</v>
      </c>
      <c r="E1438" s="509" t="s">
        <v>121</v>
      </c>
      <c r="F1438" s="509"/>
      <c r="G1438" s="302" t="s">
        <v>323</v>
      </c>
      <c r="H1438" s="303">
        <v>1</v>
      </c>
      <c r="I1438" s="304">
        <v>1.9</v>
      </c>
      <c r="J1438" s="304">
        <v>1.9</v>
      </c>
    </row>
    <row r="1439" spans="1:10" ht="15" customHeight="1" x14ac:dyDescent="0.25">
      <c r="A1439" s="506" t="s">
        <v>305</v>
      </c>
      <c r="B1439" s="511" t="s">
        <v>3</v>
      </c>
      <c r="C1439" s="506" t="s">
        <v>4</v>
      </c>
      <c r="D1439" s="506" t="s">
        <v>306</v>
      </c>
      <c r="E1439" s="511" t="s">
        <v>90</v>
      </c>
      <c r="F1439" s="512" t="s">
        <v>307</v>
      </c>
      <c r="G1439" s="511"/>
      <c r="H1439" s="512" t="s">
        <v>308</v>
      </c>
      <c r="I1439" s="511"/>
      <c r="J1439" s="511" t="s">
        <v>309</v>
      </c>
    </row>
    <row r="1440" spans="1:10" ht="15" customHeight="1" x14ac:dyDescent="0.25">
      <c r="A1440" s="511"/>
      <c r="B1440" s="511"/>
      <c r="C1440" s="511"/>
      <c r="D1440" s="511"/>
      <c r="E1440" s="511"/>
      <c r="F1440" s="298" t="s">
        <v>310</v>
      </c>
      <c r="G1440" s="298" t="s">
        <v>311</v>
      </c>
      <c r="H1440" s="298" t="s">
        <v>310</v>
      </c>
      <c r="I1440" s="298" t="s">
        <v>311</v>
      </c>
      <c r="J1440" s="511"/>
    </row>
    <row r="1441" spans="1:10" ht="26.1" customHeight="1" x14ac:dyDescent="0.25">
      <c r="A1441" s="310" t="s">
        <v>204</v>
      </c>
      <c r="B1441" s="311" t="s">
        <v>430</v>
      </c>
      <c r="C1441" s="310" t="s">
        <v>304</v>
      </c>
      <c r="D1441" s="310" t="s">
        <v>812</v>
      </c>
      <c r="E1441" s="313">
        <v>3</v>
      </c>
      <c r="F1441" s="314">
        <v>0.86</v>
      </c>
      <c r="G1441" s="314">
        <v>0.14000000000000001</v>
      </c>
      <c r="H1441" s="318">
        <v>315.08199999999999</v>
      </c>
      <c r="I1441" s="318">
        <v>96.370199999999997</v>
      </c>
      <c r="J1441" s="318">
        <v>853.38699999999994</v>
      </c>
    </row>
    <row r="1442" spans="1:10" ht="20.100000000000001" customHeight="1" x14ac:dyDescent="0.25">
      <c r="A1442" s="503"/>
      <c r="B1442" s="503"/>
      <c r="C1442" s="503"/>
      <c r="D1442" s="503"/>
      <c r="E1442" s="503"/>
      <c r="F1442" s="503" t="s">
        <v>312</v>
      </c>
      <c r="G1442" s="503"/>
      <c r="H1442" s="503"/>
      <c r="I1442" s="503"/>
      <c r="J1442" s="320">
        <v>853.38699999999994</v>
      </c>
    </row>
    <row r="1443" spans="1:10" ht="20.100000000000001" customHeight="1" x14ac:dyDescent="0.25">
      <c r="A1443" s="503"/>
      <c r="B1443" s="503"/>
      <c r="C1443" s="503"/>
      <c r="D1443" s="503"/>
      <c r="E1443" s="503"/>
      <c r="F1443" s="503" t="s">
        <v>313</v>
      </c>
      <c r="G1443" s="503"/>
      <c r="H1443" s="503"/>
      <c r="I1443" s="503"/>
      <c r="J1443" s="320">
        <v>853.38699999999994</v>
      </c>
    </row>
    <row r="1444" spans="1:10" ht="20.100000000000001" customHeight="1" x14ac:dyDescent="0.25">
      <c r="A1444" s="503"/>
      <c r="B1444" s="503"/>
      <c r="C1444" s="503"/>
      <c r="D1444" s="503"/>
      <c r="E1444" s="503"/>
      <c r="F1444" s="503" t="s">
        <v>314</v>
      </c>
      <c r="G1444" s="503"/>
      <c r="H1444" s="503"/>
      <c r="I1444" s="503"/>
      <c r="J1444" s="320">
        <v>1.9900000000000001E-2</v>
      </c>
    </row>
    <row r="1445" spans="1:10" ht="20.100000000000001" customHeight="1" x14ac:dyDescent="0.25">
      <c r="A1445" s="503"/>
      <c r="B1445" s="503"/>
      <c r="C1445" s="503"/>
      <c r="D1445" s="503"/>
      <c r="E1445" s="503"/>
      <c r="F1445" s="503" t="s">
        <v>315</v>
      </c>
      <c r="G1445" s="503"/>
      <c r="H1445" s="503"/>
      <c r="I1445" s="503"/>
      <c r="J1445" s="320">
        <v>3.7100000000000001E-2</v>
      </c>
    </row>
    <row r="1446" spans="1:10" ht="20.100000000000001" customHeight="1" x14ac:dyDescent="0.25">
      <c r="A1446" s="503"/>
      <c r="B1446" s="503"/>
      <c r="C1446" s="503"/>
      <c r="D1446" s="503"/>
      <c r="E1446" s="503"/>
      <c r="F1446" s="503" t="s">
        <v>316</v>
      </c>
      <c r="G1446" s="503"/>
      <c r="H1446" s="503"/>
      <c r="I1446" s="503"/>
      <c r="J1446" s="320">
        <v>457.16</v>
      </c>
    </row>
    <row r="1447" spans="1:10" ht="20.100000000000001" customHeight="1" x14ac:dyDescent="0.25">
      <c r="A1447" s="503"/>
      <c r="B1447" s="503"/>
      <c r="C1447" s="503"/>
      <c r="D1447" s="503"/>
      <c r="E1447" s="503"/>
      <c r="F1447" s="503" t="s">
        <v>317</v>
      </c>
      <c r="G1447" s="503"/>
      <c r="H1447" s="503"/>
      <c r="I1447" s="503"/>
      <c r="J1447" s="320">
        <v>1.8667</v>
      </c>
    </row>
    <row r="1448" spans="1:10" x14ac:dyDescent="0.25">
      <c r="A1448" s="315"/>
      <c r="B1448" s="315"/>
      <c r="C1448" s="315"/>
      <c r="D1448" s="315"/>
      <c r="E1448" s="315" t="s">
        <v>206</v>
      </c>
      <c r="F1448" s="316">
        <v>0</v>
      </c>
      <c r="G1448" s="315" t="s">
        <v>207</v>
      </c>
      <c r="H1448" s="316">
        <v>0</v>
      </c>
      <c r="I1448" s="315" t="s">
        <v>208</v>
      </c>
      <c r="J1448" s="316">
        <v>0</v>
      </c>
    </row>
    <row r="1449" spans="1:10" ht="15.75" thickBot="1" x14ac:dyDescent="0.3">
      <c r="A1449" s="315"/>
      <c r="B1449" s="315"/>
      <c r="C1449" s="315"/>
      <c r="D1449" s="315"/>
      <c r="E1449" s="315" t="s">
        <v>209</v>
      </c>
      <c r="F1449" s="316">
        <v>0.4</v>
      </c>
      <c r="G1449" s="315"/>
      <c r="H1449" s="508" t="s">
        <v>210</v>
      </c>
      <c r="I1449" s="508"/>
      <c r="J1449" s="316">
        <v>2.2999999999999998</v>
      </c>
    </row>
    <row r="1450" spans="1:10" ht="0.95" customHeight="1" thickTop="1" x14ac:dyDescent="0.25">
      <c r="A1450" s="317"/>
      <c r="B1450" s="317"/>
      <c r="C1450" s="317"/>
      <c r="D1450" s="317"/>
      <c r="E1450" s="317"/>
      <c r="F1450" s="317"/>
      <c r="G1450" s="317"/>
      <c r="H1450" s="317"/>
      <c r="I1450" s="317"/>
      <c r="J1450" s="317"/>
    </row>
    <row r="1451" spans="1:10" ht="18" customHeight="1" x14ac:dyDescent="0.25">
      <c r="A1451" s="297"/>
      <c r="B1451" s="298" t="s">
        <v>3</v>
      </c>
      <c r="C1451" s="297" t="s">
        <v>4</v>
      </c>
      <c r="D1451" s="297" t="s">
        <v>5</v>
      </c>
      <c r="E1451" s="506" t="s">
        <v>202</v>
      </c>
      <c r="F1451" s="506"/>
      <c r="G1451" s="299" t="s">
        <v>6</v>
      </c>
      <c r="H1451" s="298" t="s">
        <v>7</v>
      </c>
      <c r="I1451" s="298" t="s">
        <v>8</v>
      </c>
      <c r="J1451" s="298" t="s">
        <v>10</v>
      </c>
    </row>
    <row r="1452" spans="1:10" ht="39" customHeight="1" x14ac:dyDescent="0.25">
      <c r="A1452" s="300" t="s">
        <v>127</v>
      </c>
      <c r="B1452" s="301" t="s">
        <v>1171</v>
      </c>
      <c r="C1452" s="300" t="s">
        <v>304</v>
      </c>
      <c r="D1452" s="300" t="s">
        <v>1172</v>
      </c>
      <c r="E1452" s="509" t="s">
        <v>121</v>
      </c>
      <c r="F1452" s="509"/>
      <c r="G1452" s="302" t="s">
        <v>323</v>
      </c>
      <c r="H1452" s="303">
        <v>1</v>
      </c>
      <c r="I1452" s="304">
        <v>3.09</v>
      </c>
      <c r="J1452" s="304">
        <v>3.09</v>
      </c>
    </row>
    <row r="1453" spans="1:10" ht="15" customHeight="1" x14ac:dyDescent="0.25">
      <c r="A1453" s="506" t="s">
        <v>305</v>
      </c>
      <c r="B1453" s="511" t="s">
        <v>3</v>
      </c>
      <c r="C1453" s="506" t="s">
        <v>4</v>
      </c>
      <c r="D1453" s="506" t="s">
        <v>306</v>
      </c>
      <c r="E1453" s="511" t="s">
        <v>90</v>
      </c>
      <c r="F1453" s="512" t="s">
        <v>307</v>
      </c>
      <c r="G1453" s="511"/>
      <c r="H1453" s="512" t="s">
        <v>308</v>
      </c>
      <c r="I1453" s="511"/>
      <c r="J1453" s="511" t="s">
        <v>309</v>
      </c>
    </row>
    <row r="1454" spans="1:10" ht="15" customHeight="1" x14ac:dyDescent="0.25">
      <c r="A1454" s="511"/>
      <c r="B1454" s="511"/>
      <c r="C1454" s="511"/>
      <c r="D1454" s="511"/>
      <c r="E1454" s="511"/>
      <c r="F1454" s="298" t="s">
        <v>310</v>
      </c>
      <c r="G1454" s="298" t="s">
        <v>311</v>
      </c>
      <c r="H1454" s="298" t="s">
        <v>310</v>
      </c>
      <c r="I1454" s="298" t="s">
        <v>311</v>
      </c>
      <c r="J1454" s="511"/>
    </row>
    <row r="1455" spans="1:10" ht="26.1" customHeight="1" x14ac:dyDescent="0.25">
      <c r="A1455" s="310" t="s">
        <v>204</v>
      </c>
      <c r="B1455" s="311" t="s">
        <v>430</v>
      </c>
      <c r="C1455" s="310" t="s">
        <v>304</v>
      </c>
      <c r="D1455" s="310" t="s">
        <v>812</v>
      </c>
      <c r="E1455" s="313">
        <v>3</v>
      </c>
      <c r="F1455" s="314">
        <v>0.86</v>
      </c>
      <c r="G1455" s="314">
        <v>0.14000000000000001</v>
      </c>
      <c r="H1455" s="318">
        <v>315.08199999999999</v>
      </c>
      <c r="I1455" s="318">
        <v>96.370199999999997</v>
      </c>
      <c r="J1455" s="318">
        <v>853.38699999999994</v>
      </c>
    </row>
    <row r="1456" spans="1:10" ht="26.1" customHeight="1" x14ac:dyDescent="0.25">
      <c r="A1456" s="310" t="s">
        <v>204</v>
      </c>
      <c r="B1456" s="311" t="s">
        <v>1173</v>
      </c>
      <c r="C1456" s="310" t="s">
        <v>304</v>
      </c>
      <c r="D1456" s="310" t="s">
        <v>1174</v>
      </c>
      <c r="E1456" s="313">
        <v>1</v>
      </c>
      <c r="F1456" s="314">
        <v>1</v>
      </c>
      <c r="G1456" s="314">
        <v>0</v>
      </c>
      <c r="H1456" s="318">
        <v>530.67529999999999</v>
      </c>
      <c r="I1456" s="318">
        <v>264.51119999999997</v>
      </c>
      <c r="J1456" s="318">
        <v>530.67529999999999</v>
      </c>
    </row>
    <row r="1457" spans="1:10" ht="20.100000000000001" customHeight="1" x14ac:dyDescent="0.25">
      <c r="A1457" s="503"/>
      <c r="B1457" s="503"/>
      <c r="C1457" s="503"/>
      <c r="D1457" s="503"/>
      <c r="E1457" s="503"/>
      <c r="F1457" s="503" t="s">
        <v>312</v>
      </c>
      <c r="G1457" s="503"/>
      <c r="H1457" s="503"/>
      <c r="I1457" s="503"/>
      <c r="J1457" s="320">
        <v>1384.0623000000001</v>
      </c>
    </row>
    <row r="1458" spans="1:10" ht="20.100000000000001" customHeight="1" x14ac:dyDescent="0.25">
      <c r="A1458" s="503"/>
      <c r="B1458" s="503"/>
      <c r="C1458" s="503"/>
      <c r="D1458" s="503"/>
      <c r="E1458" s="503"/>
      <c r="F1458" s="503" t="s">
        <v>313</v>
      </c>
      <c r="G1458" s="503"/>
      <c r="H1458" s="503"/>
      <c r="I1458" s="503"/>
      <c r="J1458" s="320">
        <v>1384.0623000000001</v>
      </c>
    </row>
    <row r="1459" spans="1:10" ht="20.100000000000001" customHeight="1" x14ac:dyDescent="0.25">
      <c r="A1459" s="503"/>
      <c r="B1459" s="503"/>
      <c r="C1459" s="503"/>
      <c r="D1459" s="503"/>
      <c r="E1459" s="503"/>
      <c r="F1459" s="503" t="s">
        <v>314</v>
      </c>
      <c r="G1459" s="503"/>
      <c r="H1459" s="503"/>
      <c r="I1459" s="503"/>
      <c r="J1459" s="320">
        <v>1.9900000000000001E-2</v>
      </c>
    </row>
    <row r="1460" spans="1:10" ht="20.100000000000001" customHeight="1" x14ac:dyDescent="0.25">
      <c r="A1460" s="503"/>
      <c r="B1460" s="503"/>
      <c r="C1460" s="503"/>
      <c r="D1460" s="503"/>
      <c r="E1460" s="503"/>
      <c r="F1460" s="503" t="s">
        <v>315</v>
      </c>
      <c r="G1460" s="503"/>
      <c r="H1460" s="503"/>
      <c r="I1460" s="503"/>
      <c r="J1460" s="320">
        <v>6.0199999999999997E-2</v>
      </c>
    </row>
    <row r="1461" spans="1:10" ht="20.100000000000001" customHeight="1" x14ac:dyDescent="0.25">
      <c r="A1461" s="503"/>
      <c r="B1461" s="503"/>
      <c r="C1461" s="503"/>
      <c r="D1461" s="503"/>
      <c r="E1461" s="503"/>
      <c r="F1461" s="503" t="s">
        <v>316</v>
      </c>
      <c r="G1461" s="503"/>
      <c r="H1461" s="503"/>
      <c r="I1461" s="503"/>
      <c r="J1461" s="320">
        <v>457.16</v>
      </c>
    </row>
    <row r="1462" spans="1:10" ht="20.100000000000001" customHeight="1" x14ac:dyDescent="0.25">
      <c r="A1462" s="503"/>
      <c r="B1462" s="503"/>
      <c r="C1462" s="503"/>
      <c r="D1462" s="503"/>
      <c r="E1462" s="503"/>
      <c r="F1462" s="503" t="s">
        <v>317</v>
      </c>
      <c r="G1462" s="503"/>
      <c r="H1462" s="503"/>
      <c r="I1462" s="503"/>
      <c r="J1462" s="320">
        <v>3.0274999999999999</v>
      </c>
    </row>
    <row r="1463" spans="1:10" x14ac:dyDescent="0.25">
      <c r="A1463" s="315"/>
      <c r="B1463" s="315"/>
      <c r="C1463" s="315"/>
      <c r="D1463" s="315"/>
      <c r="E1463" s="315" t="s">
        <v>206</v>
      </c>
      <c r="F1463" s="316">
        <v>0</v>
      </c>
      <c r="G1463" s="315" t="s">
        <v>207</v>
      </c>
      <c r="H1463" s="316">
        <v>0</v>
      </c>
      <c r="I1463" s="315" t="s">
        <v>208</v>
      </c>
      <c r="J1463" s="316">
        <v>0</v>
      </c>
    </row>
    <row r="1464" spans="1:10" ht="15.75" thickBot="1" x14ac:dyDescent="0.3">
      <c r="A1464" s="315"/>
      <c r="B1464" s="315"/>
      <c r="C1464" s="315"/>
      <c r="D1464" s="315"/>
      <c r="E1464" s="315" t="s">
        <v>209</v>
      </c>
      <c r="F1464" s="316">
        <v>0.65</v>
      </c>
      <c r="G1464" s="315"/>
      <c r="H1464" s="508" t="s">
        <v>210</v>
      </c>
      <c r="I1464" s="508"/>
      <c r="J1464" s="316">
        <v>3.74</v>
      </c>
    </row>
    <row r="1465" spans="1:10" ht="0.95" customHeight="1" thickTop="1" x14ac:dyDescent="0.25">
      <c r="A1465" s="317"/>
      <c r="B1465" s="317"/>
      <c r="C1465" s="317"/>
      <c r="D1465" s="317"/>
      <c r="E1465" s="317"/>
      <c r="F1465" s="317"/>
      <c r="G1465" s="317"/>
      <c r="H1465" s="317"/>
      <c r="I1465" s="317"/>
      <c r="J1465" s="317"/>
    </row>
    <row r="1466" spans="1:10" ht="18" customHeight="1" x14ac:dyDescent="0.25">
      <c r="A1466" s="297"/>
      <c r="B1466" s="298" t="s">
        <v>3</v>
      </c>
      <c r="C1466" s="297" t="s">
        <v>4</v>
      </c>
      <c r="D1466" s="297" t="s">
        <v>5</v>
      </c>
      <c r="E1466" s="506" t="s">
        <v>202</v>
      </c>
      <c r="F1466" s="506"/>
      <c r="G1466" s="299" t="s">
        <v>6</v>
      </c>
      <c r="H1466" s="298" t="s">
        <v>7</v>
      </c>
      <c r="I1466" s="298" t="s">
        <v>8</v>
      </c>
      <c r="J1466" s="298" t="s">
        <v>10</v>
      </c>
    </row>
    <row r="1467" spans="1:10" ht="51.95" customHeight="1" x14ac:dyDescent="0.25">
      <c r="A1467" s="300" t="s">
        <v>127</v>
      </c>
      <c r="B1467" s="301" t="s">
        <v>431</v>
      </c>
      <c r="C1467" s="300" t="s">
        <v>304</v>
      </c>
      <c r="D1467" s="300" t="s">
        <v>901</v>
      </c>
      <c r="E1467" s="509" t="s">
        <v>121</v>
      </c>
      <c r="F1467" s="509"/>
      <c r="G1467" s="302" t="s">
        <v>323</v>
      </c>
      <c r="H1467" s="303">
        <v>1</v>
      </c>
      <c r="I1467" s="304">
        <v>35.22</v>
      </c>
      <c r="J1467" s="304">
        <v>35.22</v>
      </c>
    </row>
    <row r="1468" spans="1:10" ht="15" customHeight="1" x14ac:dyDescent="0.25">
      <c r="A1468" s="506" t="s">
        <v>305</v>
      </c>
      <c r="B1468" s="511" t="s">
        <v>3</v>
      </c>
      <c r="C1468" s="506" t="s">
        <v>4</v>
      </c>
      <c r="D1468" s="506" t="s">
        <v>306</v>
      </c>
      <c r="E1468" s="511" t="s">
        <v>90</v>
      </c>
      <c r="F1468" s="512" t="s">
        <v>307</v>
      </c>
      <c r="G1468" s="511"/>
      <c r="H1468" s="512" t="s">
        <v>308</v>
      </c>
      <c r="I1468" s="511"/>
      <c r="J1468" s="511" t="s">
        <v>309</v>
      </c>
    </row>
    <row r="1469" spans="1:10" ht="15" customHeight="1" x14ac:dyDescent="0.25">
      <c r="A1469" s="511"/>
      <c r="B1469" s="511"/>
      <c r="C1469" s="511"/>
      <c r="D1469" s="511"/>
      <c r="E1469" s="511"/>
      <c r="F1469" s="298" t="s">
        <v>310</v>
      </c>
      <c r="G1469" s="298" t="s">
        <v>311</v>
      </c>
      <c r="H1469" s="298" t="s">
        <v>310</v>
      </c>
      <c r="I1469" s="298" t="s">
        <v>311</v>
      </c>
      <c r="J1469" s="511"/>
    </row>
    <row r="1470" spans="1:10" ht="26.1" customHeight="1" x14ac:dyDescent="0.25">
      <c r="A1470" s="310" t="s">
        <v>204</v>
      </c>
      <c r="B1470" s="311" t="s">
        <v>432</v>
      </c>
      <c r="C1470" s="310" t="s">
        <v>304</v>
      </c>
      <c r="D1470" s="310" t="s">
        <v>433</v>
      </c>
      <c r="E1470" s="313">
        <v>2</v>
      </c>
      <c r="F1470" s="314">
        <v>0.5</v>
      </c>
      <c r="G1470" s="314">
        <v>0.5</v>
      </c>
      <c r="H1470" s="318">
        <v>286.3177</v>
      </c>
      <c r="I1470" s="318">
        <v>90.466499999999996</v>
      </c>
      <c r="J1470" s="318">
        <v>376.7842</v>
      </c>
    </row>
    <row r="1471" spans="1:10" ht="26.1" customHeight="1" x14ac:dyDescent="0.25">
      <c r="A1471" s="310" t="s">
        <v>204</v>
      </c>
      <c r="B1471" s="311" t="s">
        <v>434</v>
      </c>
      <c r="C1471" s="310" t="s">
        <v>304</v>
      </c>
      <c r="D1471" s="310" t="s">
        <v>902</v>
      </c>
      <c r="E1471" s="313">
        <v>1</v>
      </c>
      <c r="F1471" s="314">
        <v>1</v>
      </c>
      <c r="G1471" s="314">
        <v>0</v>
      </c>
      <c r="H1471" s="318">
        <v>328.50749999999999</v>
      </c>
      <c r="I1471" s="318">
        <v>118.5908</v>
      </c>
      <c r="J1471" s="318">
        <v>328.50749999999999</v>
      </c>
    </row>
    <row r="1472" spans="1:10" ht="20.100000000000001" customHeight="1" x14ac:dyDescent="0.25">
      <c r="A1472" s="503"/>
      <c r="B1472" s="503"/>
      <c r="C1472" s="503"/>
      <c r="D1472" s="503"/>
      <c r="E1472" s="503"/>
      <c r="F1472" s="503" t="s">
        <v>312</v>
      </c>
      <c r="G1472" s="503"/>
      <c r="H1472" s="503"/>
      <c r="I1472" s="503"/>
      <c r="J1472" s="320">
        <v>705.29169999999999</v>
      </c>
    </row>
    <row r="1473" spans="1:10" ht="20.100000000000001" customHeight="1" x14ac:dyDescent="0.25">
      <c r="A1473" s="297" t="s">
        <v>338</v>
      </c>
      <c r="B1473" s="298" t="s">
        <v>3</v>
      </c>
      <c r="C1473" s="297" t="s">
        <v>4</v>
      </c>
      <c r="D1473" s="297" t="s">
        <v>205</v>
      </c>
      <c r="E1473" s="298" t="s">
        <v>90</v>
      </c>
      <c r="F1473" s="511" t="s">
        <v>339</v>
      </c>
      <c r="G1473" s="511"/>
      <c r="H1473" s="511"/>
      <c r="I1473" s="511"/>
      <c r="J1473" s="298" t="s">
        <v>309</v>
      </c>
    </row>
    <row r="1474" spans="1:10" ht="24" customHeight="1" x14ac:dyDescent="0.25">
      <c r="A1474" s="310" t="s">
        <v>204</v>
      </c>
      <c r="B1474" s="311" t="s">
        <v>340</v>
      </c>
      <c r="C1474" s="310" t="s">
        <v>304</v>
      </c>
      <c r="D1474" s="310" t="s">
        <v>341</v>
      </c>
      <c r="E1474" s="313">
        <v>2</v>
      </c>
      <c r="F1474" s="310"/>
      <c r="G1474" s="310"/>
      <c r="H1474" s="310"/>
      <c r="I1474" s="318">
        <v>23.716699999999999</v>
      </c>
      <c r="J1474" s="318">
        <v>47.433399999999999</v>
      </c>
    </row>
    <row r="1475" spans="1:10" ht="20.100000000000001" customHeight="1" x14ac:dyDescent="0.25">
      <c r="A1475" s="503"/>
      <c r="B1475" s="503"/>
      <c r="C1475" s="503"/>
      <c r="D1475" s="503"/>
      <c r="E1475" s="503"/>
      <c r="F1475" s="503" t="s">
        <v>342</v>
      </c>
      <c r="G1475" s="503"/>
      <c r="H1475" s="503"/>
      <c r="I1475" s="503"/>
      <c r="J1475" s="320">
        <v>47.433399999999999</v>
      </c>
    </row>
    <row r="1476" spans="1:10" ht="20.100000000000001" customHeight="1" x14ac:dyDescent="0.25">
      <c r="A1476" s="503"/>
      <c r="B1476" s="503"/>
      <c r="C1476" s="503"/>
      <c r="D1476" s="503"/>
      <c r="E1476" s="503"/>
      <c r="F1476" s="503" t="s">
        <v>343</v>
      </c>
      <c r="G1476" s="503"/>
      <c r="H1476" s="503"/>
      <c r="I1476" s="503"/>
      <c r="J1476" s="320">
        <v>0</v>
      </c>
    </row>
    <row r="1477" spans="1:10" ht="20.100000000000001" customHeight="1" x14ac:dyDescent="0.25">
      <c r="A1477" s="503"/>
      <c r="B1477" s="503"/>
      <c r="C1477" s="503"/>
      <c r="D1477" s="503"/>
      <c r="E1477" s="503"/>
      <c r="F1477" s="503" t="s">
        <v>313</v>
      </c>
      <c r="G1477" s="503"/>
      <c r="H1477" s="503"/>
      <c r="I1477" s="503"/>
      <c r="J1477" s="320">
        <v>752.7251</v>
      </c>
    </row>
    <row r="1478" spans="1:10" ht="20.100000000000001" customHeight="1" x14ac:dyDescent="0.25">
      <c r="A1478" s="503"/>
      <c r="B1478" s="503"/>
      <c r="C1478" s="503"/>
      <c r="D1478" s="503"/>
      <c r="E1478" s="503"/>
      <c r="F1478" s="503" t="s">
        <v>314</v>
      </c>
      <c r="G1478" s="503"/>
      <c r="H1478" s="503"/>
      <c r="I1478" s="503"/>
      <c r="J1478" s="320">
        <v>0</v>
      </c>
    </row>
    <row r="1479" spans="1:10" ht="20.100000000000001" customHeight="1" x14ac:dyDescent="0.25">
      <c r="A1479" s="503"/>
      <c r="B1479" s="503"/>
      <c r="C1479" s="503"/>
      <c r="D1479" s="503"/>
      <c r="E1479" s="503"/>
      <c r="F1479" s="503" t="s">
        <v>315</v>
      </c>
      <c r="G1479" s="503"/>
      <c r="H1479" s="503"/>
      <c r="I1479" s="503"/>
      <c r="J1479" s="320">
        <v>0</v>
      </c>
    </row>
    <row r="1480" spans="1:10" ht="20.100000000000001" customHeight="1" x14ac:dyDescent="0.25">
      <c r="A1480" s="503"/>
      <c r="B1480" s="503"/>
      <c r="C1480" s="503"/>
      <c r="D1480" s="503"/>
      <c r="E1480" s="503"/>
      <c r="F1480" s="503" t="s">
        <v>316</v>
      </c>
      <c r="G1480" s="503"/>
      <c r="H1480" s="503"/>
      <c r="I1480" s="503"/>
      <c r="J1480" s="320">
        <v>21.37</v>
      </c>
    </row>
    <row r="1481" spans="1:10" ht="20.100000000000001" customHeight="1" x14ac:dyDescent="0.25">
      <c r="A1481" s="503"/>
      <c r="B1481" s="503"/>
      <c r="C1481" s="503"/>
      <c r="D1481" s="503"/>
      <c r="E1481" s="503"/>
      <c r="F1481" s="503" t="s">
        <v>317</v>
      </c>
      <c r="G1481" s="503"/>
      <c r="H1481" s="503"/>
      <c r="I1481" s="503"/>
      <c r="J1481" s="320">
        <v>35.223399999999998</v>
      </c>
    </row>
    <row r="1482" spans="1:10" x14ac:dyDescent="0.25">
      <c r="A1482" s="315"/>
      <c r="B1482" s="315"/>
      <c r="C1482" s="315"/>
      <c r="D1482" s="315"/>
      <c r="E1482" s="315" t="s">
        <v>206</v>
      </c>
      <c r="F1482" s="316">
        <v>2.2196256434253625</v>
      </c>
      <c r="G1482" s="315" t="s">
        <v>207</v>
      </c>
      <c r="H1482" s="316">
        <v>0</v>
      </c>
      <c r="I1482" s="315" t="s">
        <v>208</v>
      </c>
      <c r="J1482" s="316">
        <v>2.2196256434253625</v>
      </c>
    </row>
    <row r="1483" spans="1:10" ht="15.75" thickBot="1" x14ac:dyDescent="0.3">
      <c r="A1483" s="315"/>
      <c r="B1483" s="315"/>
      <c r="C1483" s="315"/>
      <c r="D1483" s="315"/>
      <c r="E1483" s="315" t="s">
        <v>209</v>
      </c>
      <c r="F1483" s="316">
        <v>7.51</v>
      </c>
      <c r="G1483" s="315"/>
      <c r="H1483" s="508" t="s">
        <v>210</v>
      </c>
      <c r="I1483" s="508"/>
      <c r="J1483" s="316">
        <v>42.73</v>
      </c>
    </row>
    <row r="1484" spans="1:10" ht="0.95" customHeight="1" thickTop="1" x14ac:dyDescent="0.25">
      <c r="A1484" s="317"/>
      <c r="B1484" s="317"/>
      <c r="C1484" s="317"/>
      <c r="D1484" s="317"/>
      <c r="E1484" s="317"/>
      <c r="F1484" s="317"/>
      <c r="G1484" s="317"/>
      <c r="H1484" s="317"/>
      <c r="I1484" s="317"/>
      <c r="J1484" s="317"/>
    </row>
    <row r="1485" spans="1:10" ht="18" customHeight="1" x14ac:dyDescent="0.25">
      <c r="A1485" s="297"/>
      <c r="B1485" s="298" t="s">
        <v>3</v>
      </c>
      <c r="C1485" s="297" t="s">
        <v>4</v>
      </c>
      <c r="D1485" s="297" t="s">
        <v>5</v>
      </c>
      <c r="E1485" s="506" t="s">
        <v>202</v>
      </c>
      <c r="F1485" s="506"/>
      <c r="G1485" s="299" t="s">
        <v>6</v>
      </c>
      <c r="H1485" s="298" t="s">
        <v>7</v>
      </c>
      <c r="I1485" s="298" t="s">
        <v>8</v>
      </c>
      <c r="J1485" s="298" t="s">
        <v>10</v>
      </c>
    </row>
    <row r="1486" spans="1:10" ht="39" customHeight="1" x14ac:dyDescent="0.25">
      <c r="A1486" s="300" t="s">
        <v>127</v>
      </c>
      <c r="B1486" s="301" t="s">
        <v>619</v>
      </c>
      <c r="C1486" s="300" t="s">
        <v>304</v>
      </c>
      <c r="D1486" s="300" t="s">
        <v>352</v>
      </c>
      <c r="E1486" s="509" t="s">
        <v>121</v>
      </c>
      <c r="F1486" s="509"/>
      <c r="G1486" s="302" t="s">
        <v>323</v>
      </c>
      <c r="H1486" s="303">
        <v>1</v>
      </c>
      <c r="I1486" s="304">
        <v>35.43</v>
      </c>
      <c r="J1486" s="304">
        <v>35.43</v>
      </c>
    </row>
    <row r="1487" spans="1:10" ht="15" customHeight="1" x14ac:dyDescent="0.25">
      <c r="A1487" s="506" t="s">
        <v>305</v>
      </c>
      <c r="B1487" s="511" t="s">
        <v>3</v>
      </c>
      <c r="C1487" s="506" t="s">
        <v>4</v>
      </c>
      <c r="D1487" s="506" t="s">
        <v>306</v>
      </c>
      <c r="E1487" s="511" t="s">
        <v>90</v>
      </c>
      <c r="F1487" s="512" t="s">
        <v>307</v>
      </c>
      <c r="G1487" s="511"/>
      <c r="H1487" s="512" t="s">
        <v>308</v>
      </c>
      <c r="I1487" s="511"/>
      <c r="J1487" s="511" t="s">
        <v>309</v>
      </c>
    </row>
    <row r="1488" spans="1:10" ht="15" customHeight="1" x14ac:dyDescent="0.25">
      <c r="A1488" s="511"/>
      <c r="B1488" s="511"/>
      <c r="C1488" s="511"/>
      <c r="D1488" s="511"/>
      <c r="E1488" s="511"/>
      <c r="F1488" s="298" t="s">
        <v>310</v>
      </c>
      <c r="G1488" s="298" t="s">
        <v>311</v>
      </c>
      <c r="H1488" s="298" t="s">
        <v>310</v>
      </c>
      <c r="I1488" s="298" t="s">
        <v>311</v>
      </c>
      <c r="J1488" s="511"/>
    </row>
    <row r="1489" spans="1:10" ht="26.1" customHeight="1" x14ac:dyDescent="0.25">
      <c r="A1489" s="310" t="s">
        <v>204</v>
      </c>
      <c r="B1489" s="311" t="s">
        <v>432</v>
      </c>
      <c r="C1489" s="310" t="s">
        <v>304</v>
      </c>
      <c r="D1489" s="310" t="s">
        <v>433</v>
      </c>
      <c r="E1489" s="313">
        <v>1</v>
      </c>
      <c r="F1489" s="314">
        <v>1</v>
      </c>
      <c r="G1489" s="314">
        <v>0</v>
      </c>
      <c r="H1489" s="318">
        <v>286.3177</v>
      </c>
      <c r="I1489" s="318">
        <v>90.466499999999996</v>
      </c>
      <c r="J1489" s="318">
        <v>286.3177</v>
      </c>
    </row>
    <row r="1490" spans="1:10" ht="20.100000000000001" customHeight="1" x14ac:dyDescent="0.25">
      <c r="A1490" s="503"/>
      <c r="B1490" s="503"/>
      <c r="C1490" s="503"/>
      <c r="D1490" s="503"/>
      <c r="E1490" s="503"/>
      <c r="F1490" s="503" t="s">
        <v>312</v>
      </c>
      <c r="G1490" s="503"/>
      <c r="H1490" s="503"/>
      <c r="I1490" s="503"/>
      <c r="J1490" s="320">
        <v>286.3177</v>
      </c>
    </row>
    <row r="1491" spans="1:10" ht="20.100000000000001" customHeight="1" x14ac:dyDescent="0.25">
      <c r="A1491" s="297" t="s">
        <v>338</v>
      </c>
      <c r="B1491" s="298" t="s">
        <v>3</v>
      </c>
      <c r="C1491" s="297" t="s">
        <v>4</v>
      </c>
      <c r="D1491" s="297" t="s">
        <v>205</v>
      </c>
      <c r="E1491" s="298" t="s">
        <v>90</v>
      </c>
      <c r="F1491" s="511" t="s">
        <v>339</v>
      </c>
      <c r="G1491" s="511"/>
      <c r="H1491" s="511"/>
      <c r="I1491" s="511"/>
      <c r="J1491" s="298" t="s">
        <v>309</v>
      </c>
    </row>
    <row r="1492" spans="1:10" ht="24" customHeight="1" x14ac:dyDescent="0.25">
      <c r="A1492" s="310" t="s">
        <v>204</v>
      </c>
      <c r="B1492" s="311" t="s">
        <v>340</v>
      </c>
      <c r="C1492" s="310" t="s">
        <v>304</v>
      </c>
      <c r="D1492" s="310" t="s">
        <v>341</v>
      </c>
      <c r="E1492" s="313">
        <v>6</v>
      </c>
      <c r="F1492" s="310"/>
      <c r="G1492" s="310"/>
      <c r="H1492" s="310"/>
      <c r="I1492" s="318">
        <v>23.716699999999999</v>
      </c>
      <c r="J1492" s="318">
        <v>142.30019999999999</v>
      </c>
    </row>
    <row r="1493" spans="1:10" ht="20.100000000000001" customHeight="1" x14ac:dyDescent="0.25">
      <c r="A1493" s="503"/>
      <c r="B1493" s="503"/>
      <c r="C1493" s="503"/>
      <c r="D1493" s="503"/>
      <c r="E1493" s="503"/>
      <c r="F1493" s="503" t="s">
        <v>342</v>
      </c>
      <c r="G1493" s="503"/>
      <c r="H1493" s="503"/>
      <c r="I1493" s="503"/>
      <c r="J1493" s="320">
        <v>142.30019999999999</v>
      </c>
    </row>
    <row r="1494" spans="1:10" ht="20.100000000000001" customHeight="1" x14ac:dyDescent="0.25">
      <c r="A1494" s="503"/>
      <c r="B1494" s="503"/>
      <c r="C1494" s="503"/>
      <c r="D1494" s="503"/>
      <c r="E1494" s="503"/>
      <c r="F1494" s="503" t="s">
        <v>343</v>
      </c>
      <c r="G1494" s="503"/>
      <c r="H1494" s="503"/>
      <c r="I1494" s="503"/>
      <c r="J1494" s="320">
        <v>0</v>
      </c>
    </row>
    <row r="1495" spans="1:10" ht="20.100000000000001" customHeight="1" x14ac:dyDescent="0.25">
      <c r="A1495" s="503"/>
      <c r="B1495" s="503"/>
      <c r="C1495" s="503"/>
      <c r="D1495" s="503"/>
      <c r="E1495" s="503"/>
      <c r="F1495" s="503" t="s">
        <v>313</v>
      </c>
      <c r="G1495" s="503"/>
      <c r="H1495" s="503"/>
      <c r="I1495" s="503"/>
      <c r="J1495" s="320">
        <v>428.61790000000002</v>
      </c>
    </row>
    <row r="1496" spans="1:10" ht="20.100000000000001" customHeight="1" x14ac:dyDescent="0.25">
      <c r="A1496" s="503"/>
      <c r="B1496" s="503"/>
      <c r="C1496" s="503"/>
      <c r="D1496" s="503"/>
      <c r="E1496" s="503"/>
      <c r="F1496" s="503" t="s">
        <v>314</v>
      </c>
      <c r="G1496" s="503"/>
      <c r="H1496" s="503"/>
      <c r="I1496" s="503"/>
      <c r="J1496" s="320">
        <v>1.9900000000000001E-2</v>
      </c>
    </row>
    <row r="1497" spans="1:10" ht="20.100000000000001" customHeight="1" x14ac:dyDescent="0.25">
      <c r="A1497" s="503"/>
      <c r="B1497" s="503"/>
      <c r="C1497" s="503"/>
      <c r="D1497" s="503"/>
      <c r="E1497" s="503"/>
      <c r="F1497" s="503" t="s">
        <v>315</v>
      </c>
      <c r="G1497" s="503"/>
      <c r="H1497" s="503"/>
      <c r="I1497" s="503"/>
      <c r="J1497" s="320">
        <v>0.69120000000000004</v>
      </c>
    </row>
    <row r="1498" spans="1:10" ht="20.100000000000001" customHeight="1" x14ac:dyDescent="0.25">
      <c r="A1498" s="503"/>
      <c r="B1498" s="503"/>
      <c r="C1498" s="503"/>
      <c r="D1498" s="503"/>
      <c r="E1498" s="503"/>
      <c r="F1498" s="503" t="s">
        <v>316</v>
      </c>
      <c r="G1498" s="503"/>
      <c r="H1498" s="503"/>
      <c r="I1498" s="503"/>
      <c r="J1498" s="320">
        <v>12.34</v>
      </c>
    </row>
    <row r="1499" spans="1:10" ht="20.100000000000001" customHeight="1" x14ac:dyDescent="0.25">
      <c r="A1499" s="503"/>
      <c r="B1499" s="503"/>
      <c r="C1499" s="503"/>
      <c r="D1499" s="503"/>
      <c r="E1499" s="503"/>
      <c r="F1499" s="503" t="s">
        <v>317</v>
      </c>
      <c r="G1499" s="503"/>
      <c r="H1499" s="503"/>
      <c r="I1499" s="503"/>
      <c r="J1499" s="320">
        <v>34.734000000000002</v>
      </c>
    </row>
    <row r="1500" spans="1:10" x14ac:dyDescent="0.25">
      <c r="A1500" s="315"/>
      <c r="B1500" s="315"/>
      <c r="C1500" s="315"/>
      <c r="D1500" s="315"/>
      <c r="E1500" s="315" t="s">
        <v>206</v>
      </c>
      <c r="F1500" s="316">
        <v>11.53162074554295</v>
      </c>
      <c r="G1500" s="315" t="s">
        <v>207</v>
      </c>
      <c r="H1500" s="316">
        <v>0</v>
      </c>
      <c r="I1500" s="315" t="s">
        <v>208</v>
      </c>
      <c r="J1500" s="316">
        <v>11.53162074554295</v>
      </c>
    </row>
    <row r="1501" spans="1:10" ht="15.75" thickBot="1" x14ac:dyDescent="0.3">
      <c r="A1501" s="315"/>
      <c r="B1501" s="315"/>
      <c r="C1501" s="315"/>
      <c r="D1501" s="315"/>
      <c r="E1501" s="315" t="s">
        <v>209</v>
      </c>
      <c r="F1501" s="316">
        <v>7.56</v>
      </c>
      <c r="G1501" s="315"/>
      <c r="H1501" s="508" t="s">
        <v>210</v>
      </c>
      <c r="I1501" s="508"/>
      <c r="J1501" s="316">
        <v>42.99</v>
      </c>
    </row>
    <row r="1502" spans="1:10" ht="0.95" customHeight="1" thickTop="1" x14ac:dyDescent="0.25">
      <c r="A1502" s="317"/>
      <c r="B1502" s="317"/>
      <c r="C1502" s="317"/>
      <c r="D1502" s="317"/>
      <c r="E1502" s="317"/>
      <c r="F1502" s="317"/>
      <c r="G1502" s="317"/>
      <c r="H1502" s="317"/>
      <c r="I1502" s="317"/>
      <c r="J1502" s="317"/>
    </row>
    <row r="1503" spans="1:10" ht="18" customHeight="1" x14ac:dyDescent="0.25">
      <c r="A1503" s="297"/>
      <c r="B1503" s="298" t="s">
        <v>3</v>
      </c>
      <c r="C1503" s="297" t="s">
        <v>4</v>
      </c>
      <c r="D1503" s="297" t="s">
        <v>5</v>
      </c>
      <c r="E1503" s="506" t="s">
        <v>202</v>
      </c>
      <c r="F1503" s="506"/>
      <c r="G1503" s="299" t="s">
        <v>6</v>
      </c>
      <c r="H1503" s="298" t="s">
        <v>7</v>
      </c>
      <c r="I1503" s="298" t="s">
        <v>8</v>
      </c>
      <c r="J1503" s="298" t="s">
        <v>10</v>
      </c>
    </row>
    <row r="1504" spans="1:10" ht="26.1" customHeight="1" x14ac:dyDescent="0.25">
      <c r="A1504" s="300" t="s">
        <v>127</v>
      </c>
      <c r="B1504" s="301" t="s">
        <v>620</v>
      </c>
      <c r="C1504" s="300" t="s">
        <v>304</v>
      </c>
      <c r="D1504" s="300" t="s">
        <v>424</v>
      </c>
      <c r="E1504" s="509" t="s">
        <v>121</v>
      </c>
      <c r="F1504" s="509"/>
      <c r="G1504" s="302" t="s">
        <v>130</v>
      </c>
      <c r="H1504" s="303">
        <v>1</v>
      </c>
      <c r="I1504" s="304">
        <v>516.80999999999995</v>
      </c>
      <c r="J1504" s="304">
        <v>516.80999999999995</v>
      </c>
    </row>
    <row r="1505" spans="1:10" ht="15" customHeight="1" x14ac:dyDescent="0.25">
      <c r="A1505" s="506" t="s">
        <v>305</v>
      </c>
      <c r="B1505" s="511" t="s">
        <v>3</v>
      </c>
      <c r="C1505" s="506" t="s">
        <v>4</v>
      </c>
      <c r="D1505" s="506" t="s">
        <v>306</v>
      </c>
      <c r="E1505" s="511" t="s">
        <v>90</v>
      </c>
      <c r="F1505" s="512" t="s">
        <v>307</v>
      </c>
      <c r="G1505" s="511"/>
      <c r="H1505" s="512" t="s">
        <v>308</v>
      </c>
      <c r="I1505" s="511"/>
      <c r="J1505" s="511" t="s">
        <v>309</v>
      </c>
    </row>
    <row r="1506" spans="1:10" ht="15" customHeight="1" x14ac:dyDescent="0.25">
      <c r="A1506" s="511"/>
      <c r="B1506" s="511"/>
      <c r="C1506" s="511"/>
      <c r="D1506" s="511"/>
      <c r="E1506" s="511"/>
      <c r="F1506" s="298" t="s">
        <v>310</v>
      </c>
      <c r="G1506" s="298" t="s">
        <v>311</v>
      </c>
      <c r="H1506" s="298" t="s">
        <v>310</v>
      </c>
      <c r="I1506" s="298" t="s">
        <v>311</v>
      </c>
      <c r="J1506" s="511"/>
    </row>
    <row r="1507" spans="1:10" ht="26.1" customHeight="1" x14ac:dyDescent="0.25">
      <c r="A1507" s="310" t="s">
        <v>204</v>
      </c>
      <c r="B1507" s="311" t="s">
        <v>621</v>
      </c>
      <c r="C1507" s="310" t="s">
        <v>304</v>
      </c>
      <c r="D1507" s="310" t="s">
        <v>622</v>
      </c>
      <c r="E1507" s="313">
        <v>1</v>
      </c>
      <c r="F1507" s="314">
        <v>1</v>
      </c>
      <c r="G1507" s="314">
        <v>0</v>
      </c>
      <c r="H1507" s="318">
        <v>1.1676</v>
      </c>
      <c r="I1507" s="318">
        <v>0.78439999999999999</v>
      </c>
      <c r="J1507" s="318">
        <v>1.1676</v>
      </c>
    </row>
    <row r="1508" spans="1:10" ht="26.1" customHeight="1" x14ac:dyDescent="0.25">
      <c r="A1508" s="310" t="s">
        <v>204</v>
      </c>
      <c r="B1508" s="311" t="s">
        <v>623</v>
      </c>
      <c r="C1508" s="310" t="s">
        <v>304</v>
      </c>
      <c r="D1508" s="310" t="s">
        <v>624</v>
      </c>
      <c r="E1508" s="313">
        <v>1</v>
      </c>
      <c r="F1508" s="314">
        <v>1</v>
      </c>
      <c r="G1508" s="314">
        <v>0</v>
      </c>
      <c r="H1508" s="318">
        <v>63.161000000000001</v>
      </c>
      <c r="I1508" s="318">
        <v>40.454700000000003</v>
      </c>
      <c r="J1508" s="318">
        <v>63.161000000000001</v>
      </c>
    </row>
    <row r="1509" spans="1:10" ht="26.1" customHeight="1" x14ac:dyDescent="0.25">
      <c r="A1509" s="310" t="s">
        <v>204</v>
      </c>
      <c r="B1509" s="311" t="s">
        <v>625</v>
      </c>
      <c r="C1509" s="310" t="s">
        <v>304</v>
      </c>
      <c r="D1509" s="310" t="s">
        <v>626</v>
      </c>
      <c r="E1509" s="313">
        <v>4</v>
      </c>
      <c r="F1509" s="314">
        <v>0.9</v>
      </c>
      <c r="G1509" s="314">
        <v>0.1</v>
      </c>
      <c r="H1509" s="318">
        <v>0.72450000000000003</v>
      </c>
      <c r="I1509" s="318">
        <v>0.49020000000000002</v>
      </c>
      <c r="J1509" s="318">
        <v>2.8043</v>
      </c>
    </row>
    <row r="1510" spans="1:10" ht="26.1" customHeight="1" x14ac:dyDescent="0.25">
      <c r="A1510" s="310" t="s">
        <v>204</v>
      </c>
      <c r="B1510" s="311" t="s">
        <v>627</v>
      </c>
      <c r="C1510" s="310" t="s">
        <v>304</v>
      </c>
      <c r="D1510" s="310" t="s">
        <v>628</v>
      </c>
      <c r="E1510" s="313">
        <v>3</v>
      </c>
      <c r="F1510" s="314">
        <v>0.41</v>
      </c>
      <c r="G1510" s="314">
        <v>0.59</v>
      </c>
      <c r="H1510" s="318">
        <v>1.6835</v>
      </c>
      <c r="I1510" s="318">
        <v>1.1391</v>
      </c>
      <c r="J1510" s="318">
        <v>4.0869</v>
      </c>
    </row>
    <row r="1511" spans="1:10" ht="20.100000000000001" customHeight="1" x14ac:dyDescent="0.25">
      <c r="A1511" s="503"/>
      <c r="B1511" s="503"/>
      <c r="C1511" s="503"/>
      <c r="D1511" s="503"/>
      <c r="E1511" s="503"/>
      <c r="F1511" s="503" t="s">
        <v>312</v>
      </c>
      <c r="G1511" s="503"/>
      <c r="H1511" s="503"/>
      <c r="I1511" s="503"/>
      <c r="J1511" s="320">
        <v>71.219800000000006</v>
      </c>
    </row>
    <row r="1512" spans="1:10" ht="20.100000000000001" customHeight="1" x14ac:dyDescent="0.25">
      <c r="A1512" s="297" t="s">
        <v>338</v>
      </c>
      <c r="B1512" s="298" t="s">
        <v>3</v>
      </c>
      <c r="C1512" s="297" t="s">
        <v>4</v>
      </c>
      <c r="D1512" s="297" t="s">
        <v>205</v>
      </c>
      <c r="E1512" s="298" t="s">
        <v>90</v>
      </c>
      <c r="F1512" s="511" t="s">
        <v>339</v>
      </c>
      <c r="G1512" s="511"/>
      <c r="H1512" s="511"/>
      <c r="I1512" s="511"/>
      <c r="J1512" s="298" t="s">
        <v>309</v>
      </c>
    </row>
    <row r="1513" spans="1:10" ht="24" customHeight="1" x14ac:dyDescent="0.25">
      <c r="A1513" s="310" t="s">
        <v>204</v>
      </c>
      <c r="B1513" s="311" t="s">
        <v>629</v>
      </c>
      <c r="C1513" s="310" t="s">
        <v>304</v>
      </c>
      <c r="D1513" s="310" t="s">
        <v>630</v>
      </c>
      <c r="E1513" s="313">
        <v>1</v>
      </c>
      <c r="F1513" s="310"/>
      <c r="G1513" s="310"/>
      <c r="H1513" s="310"/>
      <c r="I1513" s="318">
        <v>33.5901</v>
      </c>
      <c r="J1513" s="318">
        <v>33.5901</v>
      </c>
    </row>
    <row r="1514" spans="1:10" ht="24" customHeight="1" x14ac:dyDescent="0.25">
      <c r="A1514" s="310" t="s">
        <v>204</v>
      </c>
      <c r="B1514" s="311" t="s">
        <v>340</v>
      </c>
      <c r="C1514" s="310" t="s">
        <v>304</v>
      </c>
      <c r="D1514" s="310" t="s">
        <v>341</v>
      </c>
      <c r="E1514" s="313">
        <v>9</v>
      </c>
      <c r="F1514" s="310"/>
      <c r="G1514" s="310"/>
      <c r="H1514" s="310"/>
      <c r="I1514" s="318">
        <v>23.716699999999999</v>
      </c>
      <c r="J1514" s="318">
        <v>213.4503</v>
      </c>
    </row>
    <row r="1515" spans="1:10" ht="20.100000000000001" customHeight="1" x14ac:dyDescent="0.25">
      <c r="A1515" s="503"/>
      <c r="B1515" s="503"/>
      <c r="C1515" s="503"/>
      <c r="D1515" s="503"/>
      <c r="E1515" s="503"/>
      <c r="F1515" s="503" t="s">
        <v>342</v>
      </c>
      <c r="G1515" s="503"/>
      <c r="H1515" s="503"/>
      <c r="I1515" s="503"/>
      <c r="J1515" s="320">
        <v>247.04040000000001</v>
      </c>
    </row>
    <row r="1516" spans="1:10" ht="20.100000000000001" customHeight="1" x14ac:dyDescent="0.25">
      <c r="A1516" s="503"/>
      <c r="B1516" s="503"/>
      <c r="C1516" s="503"/>
      <c r="D1516" s="503"/>
      <c r="E1516" s="503"/>
      <c r="F1516" s="503" t="s">
        <v>343</v>
      </c>
      <c r="G1516" s="503"/>
      <c r="H1516" s="503"/>
      <c r="I1516" s="503"/>
      <c r="J1516" s="320">
        <v>0</v>
      </c>
    </row>
    <row r="1517" spans="1:10" ht="20.100000000000001" customHeight="1" x14ac:dyDescent="0.25">
      <c r="A1517" s="503"/>
      <c r="B1517" s="503"/>
      <c r="C1517" s="503"/>
      <c r="D1517" s="503"/>
      <c r="E1517" s="503"/>
      <c r="F1517" s="503" t="s">
        <v>313</v>
      </c>
      <c r="G1517" s="503"/>
      <c r="H1517" s="503"/>
      <c r="I1517" s="503"/>
      <c r="J1517" s="320">
        <v>318.2602</v>
      </c>
    </row>
    <row r="1518" spans="1:10" ht="20.100000000000001" customHeight="1" x14ac:dyDescent="0.25">
      <c r="A1518" s="503"/>
      <c r="B1518" s="503"/>
      <c r="C1518" s="503"/>
      <c r="D1518" s="503"/>
      <c r="E1518" s="503"/>
      <c r="F1518" s="503" t="s">
        <v>314</v>
      </c>
      <c r="G1518" s="503"/>
      <c r="H1518" s="503"/>
      <c r="I1518" s="503"/>
      <c r="J1518" s="320">
        <v>1.5299999999999999E-2</v>
      </c>
    </row>
    <row r="1519" spans="1:10" ht="20.100000000000001" customHeight="1" x14ac:dyDescent="0.25">
      <c r="A1519" s="503"/>
      <c r="B1519" s="503"/>
      <c r="C1519" s="503"/>
      <c r="D1519" s="503"/>
      <c r="E1519" s="503"/>
      <c r="F1519" s="503" t="s">
        <v>315</v>
      </c>
      <c r="G1519" s="503"/>
      <c r="H1519" s="503"/>
      <c r="I1519" s="503"/>
      <c r="J1519" s="320">
        <v>1.2402</v>
      </c>
    </row>
    <row r="1520" spans="1:10" ht="20.100000000000001" customHeight="1" x14ac:dyDescent="0.25">
      <c r="A1520" s="503"/>
      <c r="B1520" s="503"/>
      <c r="C1520" s="503"/>
      <c r="D1520" s="503"/>
      <c r="E1520" s="503"/>
      <c r="F1520" s="503" t="s">
        <v>316</v>
      </c>
      <c r="G1520" s="503"/>
      <c r="H1520" s="503"/>
      <c r="I1520" s="503"/>
      <c r="J1520" s="320">
        <v>3.9289999999999998</v>
      </c>
    </row>
    <row r="1521" spans="1:10" ht="20.100000000000001" customHeight="1" x14ac:dyDescent="0.25">
      <c r="A1521" s="503"/>
      <c r="B1521" s="503"/>
      <c r="C1521" s="503"/>
      <c r="D1521" s="503"/>
      <c r="E1521" s="503"/>
      <c r="F1521" s="503" t="s">
        <v>317</v>
      </c>
      <c r="G1521" s="503"/>
      <c r="H1521" s="503"/>
      <c r="I1521" s="503"/>
      <c r="J1521" s="320">
        <v>81.003100000000003</v>
      </c>
    </row>
    <row r="1522" spans="1:10" ht="20.100000000000001" customHeight="1" x14ac:dyDescent="0.25">
      <c r="A1522" s="297" t="s">
        <v>350</v>
      </c>
      <c r="B1522" s="298" t="s">
        <v>4</v>
      </c>
      <c r="C1522" s="297" t="s">
        <v>3</v>
      </c>
      <c r="D1522" s="297" t="s">
        <v>221</v>
      </c>
      <c r="E1522" s="298" t="s">
        <v>90</v>
      </c>
      <c r="F1522" s="298" t="s">
        <v>318</v>
      </c>
      <c r="G1522" s="511" t="s">
        <v>319</v>
      </c>
      <c r="H1522" s="511"/>
      <c r="I1522" s="511"/>
      <c r="J1522" s="298" t="s">
        <v>309</v>
      </c>
    </row>
    <row r="1523" spans="1:10" ht="26.1" customHeight="1" x14ac:dyDescent="0.25">
      <c r="A1523" s="310" t="s">
        <v>204</v>
      </c>
      <c r="B1523" s="311" t="s">
        <v>304</v>
      </c>
      <c r="C1523" s="310" t="s">
        <v>631</v>
      </c>
      <c r="D1523" s="310" t="s">
        <v>632</v>
      </c>
      <c r="E1523" s="313">
        <v>0.84645999999999999</v>
      </c>
      <c r="F1523" s="312" t="s">
        <v>200</v>
      </c>
      <c r="G1523" s="514">
        <v>8.0526</v>
      </c>
      <c r="H1523" s="514"/>
      <c r="I1523" s="507"/>
      <c r="J1523" s="318">
        <v>6.8162000000000003</v>
      </c>
    </row>
    <row r="1524" spans="1:10" ht="24" customHeight="1" x14ac:dyDescent="0.25">
      <c r="A1524" s="310" t="s">
        <v>204</v>
      </c>
      <c r="B1524" s="311" t="s">
        <v>304</v>
      </c>
      <c r="C1524" s="310" t="s">
        <v>633</v>
      </c>
      <c r="D1524" s="310" t="s">
        <v>634</v>
      </c>
      <c r="E1524" s="313">
        <v>0.63334000000000001</v>
      </c>
      <c r="F1524" s="312" t="s">
        <v>130</v>
      </c>
      <c r="G1524" s="514">
        <v>143.7039</v>
      </c>
      <c r="H1524" s="514"/>
      <c r="I1524" s="507"/>
      <c r="J1524" s="318">
        <v>91.013400000000004</v>
      </c>
    </row>
    <row r="1525" spans="1:10" ht="24" customHeight="1" x14ac:dyDescent="0.25">
      <c r="A1525" s="310" t="s">
        <v>204</v>
      </c>
      <c r="B1525" s="311" t="s">
        <v>304</v>
      </c>
      <c r="C1525" s="310" t="s">
        <v>635</v>
      </c>
      <c r="D1525" s="310" t="s">
        <v>636</v>
      </c>
      <c r="E1525" s="313">
        <v>0.36753999999999998</v>
      </c>
      <c r="F1525" s="312" t="s">
        <v>130</v>
      </c>
      <c r="G1525" s="514">
        <v>150.44229999999999</v>
      </c>
      <c r="H1525" s="514"/>
      <c r="I1525" s="507"/>
      <c r="J1525" s="318">
        <v>55.293599999999998</v>
      </c>
    </row>
    <row r="1526" spans="1:10" ht="24" customHeight="1" x14ac:dyDescent="0.25">
      <c r="A1526" s="310" t="s">
        <v>204</v>
      </c>
      <c r="B1526" s="311" t="s">
        <v>304</v>
      </c>
      <c r="C1526" s="310" t="s">
        <v>637</v>
      </c>
      <c r="D1526" s="310" t="s">
        <v>638</v>
      </c>
      <c r="E1526" s="313">
        <v>0.36753999999999998</v>
      </c>
      <c r="F1526" s="312" t="s">
        <v>130</v>
      </c>
      <c r="G1526" s="514">
        <v>150.1173</v>
      </c>
      <c r="H1526" s="514"/>
      <c r="I1526" s="507"/>
      <c r="J1526" s="318">
        <v>55.174100000000003</v>
      </c>
    </row>
    <row r="1527" spans="1:10" ht="24" customHeight="1" x14ac:dyDescent="0.25">
      <c r="A1527" s="310" t="s">
        <v>204</v>
      </c>
      <c r="B1527" s="311" t="s">
        <v>304</v>
      </c>
      <c r="C1527" s="310" t="s">
        <v>639</v>
      </c>
      <c r="D1527" s="310" t="s">
        <v>640</v>
      </c>
      <c r="E1527" s="313">
        <v>282.15206999999998</v>
      </c>
      <c r="F1527" s="312" t="s">
        <v>200</v>
      </c>
      <c r="G1527" s="514">
        <v>0.75260000000000005</v>
      </c>
      <c r="H1527" s="514"/>
      <c r="I1527" s="507"/>
      <c r="J1527" s="318">
        <v>212.3476</v>
      </c>
    </row>
    <row r="1528" spans="1:10" ht="20.100000000000001" customHeight="1" x14ac:dyDescent="0.25">
      <c r="A1528" s="503"/>
      <c r="B1528" s="503"/>
      <c r="C1528" s="503"/>
      <c r="D1528" s="503"/>
      <c r="E1528" s="503"/>
      <c r="F1528" s="503" t="s">
        <v>351</v>
      </c>
      <c r="G1528" s="503"/>
      <c r="H1528" s="503"/>
      <c r="I1528" s="503"/>
      <c r="J1528" s="320">
        <v>420.64490000000001</v>
      </c>
    </row>
    <row r="1529" spans="1:10" ht="20.100000000000001" customHeight="1" x14ac:dyDescent="0.25">
      <c r="A1529" s="297" t="s">
        <v>320</v>
      </c>
      <c r="B1529" s="298" t="s">
        <v>4</v>
      </c>
      <c r="C1529" s="297" t="s">
        <v>204</v>
      </c>
      <c r="D1529" s="297" t="s">
        <v>321</v>
      </c>
      <c r="E1529" s="298" t="s">
        <v>3</v>
      </c>
      <c r="F1529" s="298" t="s">
        <v>90</v>
      </c>
      <c r="G1529" s="299" t="s">
        <v>318</v>
      </c>
      <c r="H1529" s="511" t="s">
        <v>319</v>
      </c>
      <c r="I1529" s="511"/>
      <c r="J1529" s="298" t="s">
        <v>309</v>
      </c>
    </row>
    <row r="1530" spans="1:10" ht="39" customHeight="1" x14ac:dyDescent="0.25">
      <c r="A1530" s="305" t="s">
        <v>322</v>
      </c>
      <c r="B1530" s="306" t="s">
        <v>304</v>
      </c>
      <c r="C1530" s="305" t="s">
        <v>631</v>
      </c>
      <c r="D1530" s="305" t="s">
        <v>352</v>
      </c>
      <c r="E1530" s="306">
        <v>5914655</v>
      </c>
      <c r="F1530" s="308">
        <v>8.4999999999999995E-4</v>
      </c>
      <c r="G1530" s="307" t="s">
        <v>323</v>
      </c>
      <c r="H1530" s="513">
        <v>35.43</v>
      </c>
      <c r="I1530" s="510"/>
      <c r="J1530" s="321">
        <v>3.0099999999999998E-2</v>
      </c>
    </row>
    <row r="1531" spans="1:10" ht="39" customHeight="1" x14ac:dyDescent="0.25">
      <c r="A1531" s="305" t="s">
        <v>322</v>
      </c>
      <c r="B1531" s="306" t="s">
        <v>304</v>
      </c>
      <c r="C1531" s="305" t="s">
        <v>633</v>
      </c>
      <c r="D1531" s="305" t="s">
        <v>808</v>
      </c>
      <c r="E1531" s="306">
        <v>5914647</v>
      </c>
      <c r="F1531" s="308">
        <v>0.95001000000000002</v>
      </c>
      <c r="G1531" s="307" t="s">
        <v>323</v>
      </c>
      <c r="H1531" s="513">
        <v>1.9</v>
      </c>
      <c r="I1531" s="510"/>
      <c r="J1531" s="321">
        <v>1.8049999999999999</v>
      </c>
    </row>
    <row r="1532" spans="1:10" ht="39" customHeight="1" x14ac:dyDescent="0.25">
      <c r="A1532" s="305" t="s">
        <v>322</v>
      </c>
      <c r="B1532" s="306" t="s">
        <v>304</v>
      </c>
      <c r="C1532" s="305" t="s">
        <v>635</v>
      </c>
      <c r="D1532" s="305" t="s">
        <v>808</v>
      </c>
      <c r="E1532" s="306">
        <v>5914647</v>
      </c>
      <c r="F1532" s="308">
        <v>0.55130999999999997</v>
      </c>
      <c r="G1532" s="307" t="s">
        <v>323</v>
      </c>
      <c r="H1532" s="513">
        <v>1.9</v>
      </c>
      <c r="I1532" s="510"/>
      <c r="J1532" s="321">
        <v>1.0475000000000001</v>
      </c>
    </row>
    <row r="1533" spans="1:10" ht="39" customHeight="1" x14ac:dyDescent="0.25">
      <c r="A1533" s="305" t="s">
        <v>322</v>
      </c>
      <c r="B1533" s="306" t="s">
        <v>304</v>
      </c>
      <c r="C1533" s="305" t="s">
        <v>637</v>
      </c>
      <c r="D1533" s="305" t="s">
        <v>808</v>
      </c>
      <c r="E1533" s="306">
        <v>5914647</v>
      </c>
      <c r="F1533" s="308">
        <v>0.55130999999999997</v>
      </c>
      <c r="G1533" s="307" t="s">
        <v>323</v>
      </c>
      <c r="H1533" s="513">
        <v>1.9</v>
      </c>
      <c r="I1533" s="510"/>
      <c r="J1533" s="321">
        <v>1.0475000000000001</v>
      </c>
    </row>
    <row r="1534" spans="1:10" ht="39" customHeight="1" x14ac:dyDescent="0.25">
      <c r="A1534" s="305" t="s">
        <v>322</v>
      </c>
      <c r="B1534" s="306" t="s">
        <v>304</v>
      </c>
      <c r="C1534" s="305" t="s">
        <v>639</v>
      </c>
      <c r="D1534" s="305" t="s">
        <v>352</v>
      </c>
      <c r="E1534" s="306">
        <v>5914655</v>
      </c>
      <c r="F1534" s="308">
        <v>0.28215000000000001</v>
      </c>
      <c r="G1534" s="307" t="s">
        <v>323</v>
      </c>
      <c r="H1534" s="513">
        <v>35.43</v>
      </c>
      <c r="I1534" s="510"/>
      <c r="J1534" s="321">
        <v>9.9966000000000008</v>
      </c>
    </row>
    <row r="1535" spans="1:10" ht="20.100000000000001" customHeight="1" x14ac:dyDescent="0.25">
      <c r="A1535" s="503"/>
      <c r="B1535" s="503"/>
      <c r="C1535" s="503"/>
      <c r="D1535" s="503"/>
      <c r="E1535" s="503"/>
      <c r="F1535" s="503" t="s">
        <v>324</v>
      </c>
      <c r="G1535" s="503"/>
      <c r="H1535" s="503"/>
      <c r="I1535" s="503"/>
      <c r="J1535" s="320">
        <v>13.9267</v>
      </c>
    </row>
    <row r="1536" spans="1:10" ht="20.100000000000001" customHeight="1" x14ac:dyDescent="0.25">
      <c r="A1536" s="297" t="s">
        <v>757</v>
      </c>
      <c r="B1536" s="298" t="s">
        <v>4</v>
      </c>
      <c r="C1536" s="297" t="s">
        <v>204</v>
      </c>
      <c r="D1536" s="297" t="s">
        <v>758</v>
      </c>
      <c r="E1536" s="298" t="s">
        <v>90</v>
      </c>
      <c r="F1536" s="298" t="s">
        <v>318</v>
      </c>
      <c r="G1536" s="512" t="s">
        <v>759</v>
      </c>
      <c r="H1536" s="511"/>
      <c r="I1536" s="511"/>
      <c r="J1536" s="298" t="s">
        <v>309</v>
      </c>
    </row>
    <row r="1537" spans="1:10" ht="20.100000000000001" customHeight="1" x14ac:dyDescent="0.25">
      <c r="A1537" s="299"/>
      <c r="B1537" s="299"/>
      <c r="C1537" s="299"/>
      <c r="D1537" s="299"/>
      <c r="E1537" s="299"/>
      <c r="F1537" s="299"/>
      <c r="G1537" s="299" t="s">
        <v>760</v>
      </c>
      <c r="H1537" s="299" t="s">
        <v>761</v>
      </c>
      <c r="I1537" s="299" t="s">
        <v>762</v>
      </c>
      <c r="J1537" s="299"/>
    </row>
    <row r="1538" spans="1:10" ht="50.1" customHeight="1" x14ac:dyDescent="0.25">
      <c r="A1538" s="305" t="s">
        <v>758</v>
      </c>
      <c r="B1538" s="306" t="s">
        <v>304</v>
      </c>
      <c r="C1538" s="305" t="s">
        <v>631</v>
      </c>
      <c r="D1538" s="305" t="s">
        <v>766</v>
      </c>
      <c r="E1538" s="308">
        <v>8.4999999999999995E-4</v>
      </c>
      <c r="F1538" s="307" t="s">
        <v>763</v>
      </c>
      <c r="G1538" s="306" t="s">
        <v>1349</v>
      </c>
      <c r="H1538" s="306" t="s">
        <v>1350</v>
      </c>
      <c r="I1538" s="306" t="s">
        <v>1351</v>
      </c>
      <c r="J1538" s="321">
        <v>0</v>
      </c>
    </row>
    <row r="1539" spans="1:10" ht="50.1" customHeight="1" x14ac:dyDescent="0.25">
      <c r="A1539" s="305" t="s">
        <v>758</v>
      </c>
      <c r="B1539" s="306" t="s">
        <v>304</v>
      </c>
      <c r="C1539" s="305" t="s">
        <v>633</v>
      </c>
      <c r="D1539" s="305" t="s">
        <v>813</v>
      </c>
      <c r="E1539" s="308">
        <v>0.95001000000000002</v>
      </c>
      <c r="F1539" s="307" t="s">
        <v>763</v>
      </c>
      <c r="G1539" s="306" t="s">
        <v>1363</v>
      </c>
      <c r="H1539" s="306" t="s">
        <v>1364</v>
      </c>
      <c r="I1539" s="306" t="s">
        <v>1365</v>
      </c>
      <c r="J1539" s="321">
        <v>0</v>
      </c>
    </row>
    <row r="1540" spans="1:10" ht="50.1" customHeight="1" x14ac:dyDescent="0.25">
      <c r="A1540" s="305" t="s">
        <v>758</v>
      </c>
      <c r="B1540" s="306" t="s">
        <v>304</v>
      </c>
      <c r="C1540" s="305" t="s">
        <v>635</v>
      </c>
      <c r="D1540" s="305" t="s">
        <v>814</v>
      </c>
      <c r="E1540" s="308">
        <v>0.55130999999999997</v>
      </c>
      <c r="F1540" s="307" t="s">
        <v>763</v>
      </c>
      <c r="G1540" s="306" t="s">
        <v>1363</v>
      </c>
      <c r="H1540" s="306" t="s">
        <v>1364</v>
      </c>
      <c r="I1540" s="306" t="s">
        <v>1365</v>
      </c>
      <c r="J1540" s="321">
        <v>0</v>
      </c>
    </row>
    <row r="1541" spans="1:10" ht="50.1" customHeight="1" x14ac:dyDescent="0.25">
      <c r="A1541" s="305" t="s">
        <v>758</v>
      </c>
      <c r="B1541" s="306" t="s">
        <v>304</v>
      </c>
      <c r="C1541" s="305" t="s">
        <v>637</v>
      </c>
      <c r="D1541" s="305" t="s">
        <v>815</v>
      </c>
      <c r="E1541" s="308">
        <v>0.55130999999999997</v>
      </c>
      <c r="F1541" s="307" t="s">
        <v>763</v>
      </c>
      <c r="G1541" s="306" t="s">
        <v>1363</v>
      </c>
      <c r="H1541" s="306" t="s">
        <v>1364</v>
      </c>
      <c r="I1541" s="306" t="s">
        <v>1365</v>
      </c>
      <c r="J1541" s="321">
        <v>0</v>
      </c>
    </row>
    <row r="1542" spans="1:10" ht="50.1" customHeight="1" x14ac:dyDescent="0.25">
      <c r="A1542" s="305" t="s">
        <v>758</v>
      </c>
      <c r="B1542" s="306" t="s">
        <v>304</v>
      </c>
      <c r="C1542" s="305" t="s">
        <v>639</v>
      </c>
      <c r="D1542" s="305" t="s">
        <v>767</v>
      </c>
      <c r="E1542" s="308">
        <v>0.28215000000000001</v>
      </c>
      <c r="F1542" s="307" t="s">
        <v>763</v>
      </c>
      <c r="G1542" s="306" t="s">
        <v>1349</v>
      </c>
      <c r="H1542" s="306" t="s">
        <v>1350</v>
      </c>
      <c r="I1542" s="306" t="s">
        <v>1351</v>
      </c>
      <c r="J1542" s="321">
        <v>0</v>
      </c>
    </row>
    <row r="1543" spans="1:10" ht="20.100000000000001" customHeight="1" x14ac:dyDescent="0.25">
      <c r="A1543" s="503"/>
      <c r="B1543" s="503"/>
      <c r="C1543" s="503"/>
      <c r="D1543" s="503"/>
      <c r="E1543" s="503"/>
      <c r="F1543" s="503" t="s">
        <v>764</v>
      </c>
      <c r="G1543" s="503"/>
      <c r="H1543" s="503"/>
      <c r="I1543" s="503"/>
      <c r="J1543" s="320">
        <v>0</v>
      </c>
    </row>
    <row r="1544" spans="1:10" x14ac:dyDescent="0.25">
      <c r="A1544" s="315"/>
      <c r="B1544" s="315"/>
      <c r="C1544" s="315"/>
      <c r="D1544" s="315"/>
      <c r="E1544" s="315" t="s">
        <v>206</v>
      </c>
      <c r="F1544" s="316">
        <v>66.139760394866798</v>
      </c>
      <c r="G1544" s="315" t="s">
        <v>207</v>
      </c>
      <c r="H1544" s="316">
        <v>0</v>
      </c>
      <c r="I1544" s="315" t="s">
        <v>208</v>
      </c>
      <c r="J1544" s="316">
        <v>66.139760394866798</v>
      </c>
    </row>
    <row r="1545" spans="1:10" ht="15.75" thickBot="1" x14ac:dyDescent="0.3">
      <c r="A1545" s="315"/>
      <c r="B1545" s="315"/>
      <c r="C1545" s="315"/>
      <c r="D1545" s="315"/>
      <c r="E1545" s="315" t="s">
        <v>209</v>
      </c>
      <c r="F1545" s="316">
        <v>110.33</v>
      </c>
      <c r="G1545" s="315"/>
      <c r="H1545" s="508" t="s">
        <v>210</v>
      </c>
      <c r="I1545" s="508"/>
      <c r="J1545" s="316">
        <v>627.14</v>
      </c>
    </row>
    <row r="1546" spans="1:10" ht="0.95" customHeight="1" thickTop="1" x14ac:dyDescent="0.25">
      <c r="A1546" s="317"/>
      <c r="B1546" s="317"/>
      <c r="C1546" s="317"/>
      <c r="D1546" s="317"/>
      <c r="E1546" s="317"/>
      <c r="F1546" s="317"/>
      <c r="G1546" s="317"/>
      <c r="H1546" s="317"/>
      <c r="I1546" s="317"/>
      <c r="J1546" s="317"/>
    </row>
    <row r="1547" spans="1:10" ht="18" customHeight="1" x14ac:dyDescent="0.25">
      <c r="A1547" s="297"/>
      <c r="B1547" s="298" t="s">
        <v>3</v>
      </c>
      <c r="C1547" s="297" t="s">
        <v>4</v>
      </c>
      <c r="D1547" s="297" t="s">
        <v>5</v>
      </c>
      <c r="E1547" s="506" t="s">
        <v>202</v>
      </c>
      <c r="F1547" s="506"/>
      <c r="G1547" s="299" t="s">
        <v>6</v>
      </c>
      <c r="H1547" s="298" t="s">
        <v>7</v>
      </c>
      <c r="I1547" s="298" t="s">
        <v>8</v>
      </c>
      <c r="J1547" s="298" t="s">
        <v>10</v>
      </c>
    </row>
    <row r="1548" spans="1:10" ht="26.1" customHeight="1" x14ac:dyDescent="0.25">
      <c r="A1548" s="300" t="s">
        <v>127</v>
      </c>
      <c r="B1548" s="301" t="s">
        <v>1175</v>
      </c>
      <c r="C1548" s="300" t="s">
        <v>304</v>
      </c>
      <c r="D1548" s="300" t="s">
        <v>1112</v>
      </c>
      <c r="E1548" s="509" t="s">
        <v>121</v>
      </c>
      <c r="F1548" s="509"/>
      <c r="G1548" s="302" t="s">
        <v>130</v>
      </c>
      <c r="H1548" s="303">
        <v>1</v>
      </c>
      <c r="I1548" s="304">
        <v>541.79999999999995</v>
      </c>
      <c r="J1548" s="304">
        <v>541.79999999999995</v>
      </c>
    </row>
    <row r="1549" spans="1:10" ht="15" customHeight="1" x14ac:dyDescent="0.25">
      <c r="A1549" s="506" t="s">
        <v>305</v>
      </c>
      <c r="B1549" s="511" t="s">
        <v>3</v>
      </c>
      <c r="C1549" s="506" t="s">
        <v>4</v>
      </c>
      <c r="D1549" s="506" t="s">
        <v>306</v>
      </c>
      <c r="E1549" s="511" t="s">
        <v>90</v>
      </c>
      <c r="F1549" s="512" t="s">
        <v>307</v>
      </c>
      <c r="G1549" s="511"/>
      <c r="H1549" s="512" t="s">
        <v>308</v>
      </c>
      <c r="I1549" s="511"/>
      <c r="J1549" s="511" t="s">
        <v>309</v>
      </c>
    </row>
    <row r="1550" spans="1:10" ht="15" customHeight="1" x14ac:dyDescent="0.25">
      <c r="A1550" s="511"/>
      <c r="B1550" s="511"/>
      <c r="C1550" s="511"/>
      <c r="D1550" s="511"/>
      <c r="E1550" s="511"/>
      <c r="F1550" s="298" t="s">
        <v>310</v>
      </c>
      <c r="G1550" s="298" t="s">
        <v>311</v>
      </c>
      <c r="H1550" s="298" t="s">
        <v>310</v>
      </c>
      <c r="I1550" s="298" t="s">
        <v>311</v>
      </c>
      <c r="J1550" s="511"/>
    </row>
    <row r="1551" spans="1:10" ht="26.1" customHeight="1" x14ac:dyDescent="0.25">
      <c r="A1551" s="310" t="s">
        <v>204</v>
      </c>
      <c r="B1551" s="311" t="s">
        <v>621</v>
      </c>
      <c r="C1551" s="310" t="s">
        <v>304</v>
      </c>
      <c r="D1551" s="310" t="s">
        <v>622</v>
      </c>
      <c r="E1551" s="313">
        <v>1</v>
      </c>
      <c r="F1551" s="314">
        <v>1</v>
      </c>
      <c r="G1551" s="314">
        <v>0</v>
      </c>
      <c r="H1551" s="318">
        <v>1.1676</v>
      </c>
      <c r="I1551" s="318">
        <v>0.78439999999999999</v>
      </c>
      <c r="J1551" s="318">
        <v>1.1676</v>
      </c>
    </row>
    <row r="1552" spans="1:10" ht="26.1" customHeight="1" x14ac:dyDescent="0.25">
      <c r="A1552" s="310" t="s">
        <v>204</v>
      </c>
      <c r="B1552" s="311" t="s">
        <v>623</v>
      </c>
      <c r="C1552" s="310" t="s">
        <v>304</v>
      </c>
      <c r="D1552" s="310" t="s">
        <v>624</v>
      </c>
      <c r="E1552" s="313">
        <v>1</v>
      </c>
      <c r="F1552" s="314">
        <v>1</v>
      </c>
      <c r="G1552" s="314">
        <v>0</v>
      </c>
      <c r="H1552" s="318">
        <v>63.161000000000001</v>
      </c>
      <c r="I1552" s="318">
        <v>40.454700000000003</v>
      </c>
      <c r="J1552" s="318">
        <v>63.161000000000001</v>
      </c>
    </row>
    <row r="1553" spans="1:10" ht="26.1" customHeight="1" x14ac:dyDescent="0.25">
      <c r="A1553" s="310" t="s">
        <v>204</v>
      </c>
      <c r="B1553" s="311" t="s">
        <v>625</v>
      </c>
      <c r="C1553" s="310" t="s">
        <v>304</v>
      </c>
      <c r="D1553" s="310" t="s">
        <v>626</v>
      </c>
      <c r="E1553" s="313">
        <v>4</v>
      </c>
      <c r="F1553" s="314">
        <v>0.88</v>
      </c>
      <c r="G1553" s="314">
        <v>0.12</v>
      </c>
      <c r="H1553" s="318">
        <v>0.72450000000000003</v>
      </c>
      <c r="I1553" s="318">
        <v>0.49020000000000002</v>
      </c>
      <c r="J1553" s="318">
        <v>2.7854999999999999</v>
      </c>
    </row>
    <row r="1554" spans="1:10" ht="26.1" customHeight="1" x14ac:dyDescent="0.25">
      <c r="A1554" s="310" t="s">
        <v>204</v>
      </c>
      <c r="B1554" s="311" t="s">
        <v>627</v>
      </c>
      <c r="C1554" s="310" t="s">
        <v>304</v>
      </c>
      <c r="D1554" s="310" t="s">
        <v>628</v>
      </c>
      <c r="E1554" s="313">
        <v>3</v>
      </c>
      <c r="F1554" s="314">
        <v>0.4</v>
      </c>
      <c r="G1554" s="314">
        <v>0.6</v>
      </c>
      <c r="H1554" s="318">
        <v>1.6835</v>
      </c>
      <c r="I1554" s="318">
        <v>1.1391</v>
      </c>
      <c r="J1554" s="318">
        <v>4.0705999999999998</v>
      </c>
    </row>
    <row r="1555" spans="1:10" ht="20.100000000000001" customHeight="1" x14ac:dyDescent="0.25">
      <c r="A1555" s="503"/>
      <c r="B1555" s="503"/>
      <c r="C1555" s="503"/>
      <c r="D1555" s="503"/>
      <c r="E1555" s="503"/>
      <c r="F1555" s="503" t="s">
        <v>312</v>
      </c>
      <c r="G1555" s="503"/>
      <c r="H1555" s="503"/>
      <c r="I1555" s="503"/>
      <c r="J1555" s="320">
        <v>71.184700000000007</v>
      </c>
    </row>
    <row r="1556" spans="1:10" ht="20.100000000000001" customHeight="1" x14ac:dyDescent="0.25">
      <c r="A1556" s="297" t="s">
        <v>338</v>
      </c>
      <c r="B1556" s="298" t="s">
        <v>3</v>
      </c>
      <c r="C1556" s="297" t="s">
        <v>4</v>
      </c>
      <c r="D1556" s="297" t="s">
        <v>205</v>
      </c>
      <c r="E1556" s="298" t="s">
        <v>90</v>
      </c>
      <c r="F1556" s="511" t="s">
        <v>339</v>
      </c>
      <c r="G1556" s="511"/>
      <c r="H1556" s="511"/>
      <c r="I1556" s="511"/>
      <c r="J1556" s="298" t="s">
        <v>309</v>
      </c>
    </row>
    <row r="1557" spans="1:10" ht="24" customHeight="1" x14ac:dyDescent="0.25">
      <c r="A1557" s="310" t="s">
        <v>204</v>
      </c>
      <c r="B1557" s="311" t="s">
        <v>629</v>
      </c>
      <c r="C1557" s="310" t="s">
        <v>304</v>
      </c>
      <c r="D1557" s="310" t="s">
        <v>630</v>
      </c>
      <c r="E1557" s="313">
        <v>1</v>
      </c>
      <c r="F1557" s="310"/>
      <c r="G1557" s="310"/>
      <c r="H1557" s="310"/>
      <c r="I1557" s="318">
        <v>33.5901</v>
      </c>
      <c r="J1557" s="318">
        <v>33.5901</v>
      </c>
    </row>
    <row r="1558" spans="1:10" ht="24" customHeight="1" x14ac:dyDescent="0.25">
      <c r="A1558" s="310" t="s">
        <v>204</v>
      </c>
      <c r="B1558" s="311" t="s">
        <v>340</v>
      </c>
      <c r="C1558" s="310" t="s">
        <v>304</v>
      </c>
      <c r="D1558" s="310" t="s">
        <v>341</v>
      </c>
      <c r="E1558" s="313">
        <v>9</v>
      </c>
      <c r="F1558" s="310"/>
      <c r="G1558" s="310"/>
      <c r="H1558" s="310"/>
      <c r="I1558" s="318">
        <v>23.716699999999999</v>
      </c>
      <c r="J1558" s="318">
        <v>213.4503</v>
      </c>
    </row>
    <row r="1559" spans="1:10" ht="20.100000000000001" customHeight="1" x14ac:dyDescent="0.25">
      <c r="A1559" s="503"/>
      <c r="B1559" s="503"/>
      <c r="C1559" s="503"/>
      <c r="D1559" s="503"/>
      <c r="E1559" s="503"/>
      <c r="F1559" s="503" t="s">
        <v>342</v>
      </c>
      <c r="G1559" s="503"/>
      <c r="H1559" s="503"/>
      <c r="I1559" s="503"/>
      <c r="J1559" s="320">
        <v>247.04040000000001</v>
      </c>
    </row>
    <row r="1560" spans="1:10" ht="20.100000000000001" customHeight="1" x14ac:dyDescent="0.25">
      <c r="A1560" s="503"/>
      <c r="B1560" s="503"/>
      <c r="C1560" s="503"/>
      <c r="D1560" s="503"/>
      <c r="E1560" s="503"/>
      <c r="F1560" s="503" t="s">
        <v>343</v>
      </c>
      <c r="G1560" s="503"/>
      <c r="H1560" s="503"/>
      <c r="I1560" s="503"/>
      <c r="J1560" s="320">
        <v>0</v>
      </c>
    </row>
    <row r="1561" spans="1:10" ht="20.100000000000001" customHeight="1" x14ac:dyDescent="0.25">
      <c r="A1561" s="503"/>
      <c r="B1561" s="503"/>
      <c r="C1561" s="503"/>
      <c r="D1561" s="503"/>
      <c r="E1561" s="503"/>
      <c r="F1561" s="503" t="s">
        <v>313</v>
      </c>
      <c r="G1561" s="503"/>
      <c r="H1561" s="503"/>
      <c r="I1561" s="503"/>
      <c r="J1561" s="320">
        <v>318.2251</v>
      </c>
    </row>
    <row r="1562" spans="1:10" ht="20.100000000000001" customHeight="1" x14ac:dyDescent="0.25">
      <c r="A1562" s="503"/>
      <c r="B1562" s="503"/>
      <c r="C1562" s="503"/>
      <c r="D1562" s="503"/>
      <c r="E1562" s="503"/>
      <c r="F1562" s="503" t="s">
        <v>314</v>
      </c>
      <c r="G1562" s="503"/>
      <c r="H1562" s="503"/>
      <c r="I1562" s="503"/>
      <c r="J1562" s="320">
        <v>1.5299999999999999E-2</v>
      </c>
    </row>
    <row r="1563" spans="1:10" ht="20.100000000000001" customHeight="1" x14ac:dyDescent="0.25">
      <c r="A1563" s="503"/>
      <c r="B1563" s="503"/>
      <c r="C1563" s="503"/>
      <c r="D1563" s="503"/>
      <c r="E1563" s="503"/>
      <c r="F1563" s="503" t="s">
        <v>315</v>
      </c>
      <c r="G1563" s="503"/>
      <c r="H1563" s="503"/>
      <c r="I1563" s="503"/>
      <c r="J1563" s="320">
        <v>1.2522</v>
      </c>
    </row>
    <row r="1564" spans="1:10" ht="20.100000000000001" customHeight="1" x14ac:dyDescent="0.25">
      <c r="A1564" s="503"/>
      <c r="B1564" s="503"/>
      <c r="C1564" s="503"/>
      <c r="D1564" s="503"/>
      <c r="E1564" s="503"/>
      <c r="F1564" s="503" t="s">
        <v>316</v>
      </c>
      <c r="G1564" s="503"/>
      <c r="H1564" s="503"/>
      <c r="I1564" s="503"/>
      <c r="J1564" s="320">
        <v>3.8906000000000001</v>
      </c>
    </row>
    <row r="1565" spans="1:10" ht="20.100000000000001" customHeight="1" x14ac:dyDescent="0.25">
      <c r="A1565" s="503"/>
      <c r="B1565" s="503"/>
      <c r="C1565" s="503"/>
      <c r="D1565" s="503"/>
      <c r="E1565" s="503"/>
      <c r="F1565" s="503" t="s">
        <v>317</v>
      </c>
      <c r="G1565" s="503"/>
      <c r="H1565" s="503"/>
      <c r="I1565" s="503"/>
      <c r="J1565" s="320">
        <v>81.792699999999996</v>
      </c>
    </row>
    <row r="1566" spans="1:10" ht="20.100000000000001" customHeight="1" x14ac:dyDescent="0.25">
      <c r="A1566" s="297" t="s">
        <v>350</v>
      </c>
      <c r="B1566" s="298" t="s">
        <v>4</v>
      </c>
      <c r="C1566" s="297" t="s">
        <v>3</v>
      </c>
      <c r="D1566" s="297" t="s">
        <v>221</v>
      </c>
      <c r="E1566" s="298" t="s">
        <v>90</v>
      </c>
      <c r="F1566" s="298" t="s">
        <v>318</v>
      </c>
      <c r="G1566" s="511" t="s">
        <v>319</v>
      </c>
      <c r="H1566" s="511"/>
      <c r="I1566" s="511"/>
      <c r="J1566" s="298" t="s">
        <v>309</v>
      </c>
    </row>
    <row r="1567" spans="1:10" ht="26.1" customHeight="1" x14ac:dyDescent="0.25">
      <c r="A1567" s="310" t="s">
        <v>204</v>
      </c>
      <c r="B1567" s="311" t="s">
        <v>304</v>
      </c>
      <c r="C1567" s="310" t="s">
        <v>631</v>
      </c>
      <c r="D1567" s="310" t="s">
        <v>632</v>
      </c>
      <c r="E1567" s="313">
        <v>0.94593000000000005</v>
      </c>
      <c r="F1567" s="312" t="s">
        <v>200</v>
      </c>
      <c r="G1567" s="514">
        <v>8.0526</v>
      </c>
      <c r="H1567" s="514"/>
      <c r="I1567" s="507"/>
      <c r="J1567" s="318">
        <v>7.6172000000000004</v>
      </c>
    </row>
    <row r="1568" spans="1:10" ht="24" customHeight="1" x14ac:dyDescent="0.25">
      <c r="A1568" s="310" t="s">
        <v>204</v>
      </c>
      <c r="B1568" s="311" t="s">
        <v>304</v>
      </c>
      <c r="C1568" s="310" t="s">
        <v>633</v>
      </c>
      <c r="D1568" s="310" t="s">
        <v>634</v>
      </c>
      <c r="E1568" s="313">
        <v>0.61458999999999997</v>
      </c>
      <c r="F1568" s="312" t="s">
        <v>130</v>
      </c>
      <c r="G1568" s="514">
        <v>143.7039</v>
      </c>
      <c r="H1568" s="514"/>
      <c r="I1568" s="507"/>
      <c r="J1568" s="318">
        <v>88.319000000000003</v>
      </c>
    </row>
    <row r="1569" spans="1:10" ht="24" customHeight="1" x14ac:dyDescent="0.25">
      <c r="A1569" s="310" t="s">
        <v>204</v>
      </c>
      <c r="B1569" s="311" t="s">
        <v>304</v>
      </c>
      <c r="C1569" s="310" t="s">
        <v>635</v>
      </c>
      <c r="D1569" s="310" t="s">
        <v>636</v>
      </c>
      <c r="E1569" s="313">
        <v>0.36753999999999998</v>
      </c>
      <c r="F1569" s="312" t="s">
        <v>130</v>
      </c>
      <c r="G1569" s="514">
        <v>150.44229999999999</v>
      </c>
      <c r="H1569" s="514"/>
      <c r="I1569" s="507"/>
      <c r="J1569" s="318">
        <v>55.293599999999998</v>
      </c>
    </row>
    <row r="1570" spans="1:10" ht="24" customHeight="1" x14ac:dyDescent="0.25">
      <c r="A1570" s="310" t="s">
        <v>204</v>
      </c>
      <c r="B1570" s="311" t="s">
        <v>304</v>
      </c>
      <c r="C1570" s="310" t="s">
        <v>637</v>
      </c>
      <c r="D1570" s="310" t="s">
        <v>638</v>
      </c>
      <c r="E1570" s="313">
        <v>0.36753999999999998</v>
      </c>
      <c r="F1570" s="312" t="s">
        <v>130</v>
      </c>
      <c r="G1570" s="514">
        <v>150.1173</v>
      </c>
      <c r="H1570" s="514"/>
      <c r="I1570" s="507"/>
      <c r="J1570" s="318">
        <v>55.174100000000003</v>
      </c>
    </row>
    <row r="1571" spans="1:10" ht="24" customHeight="1" x14ac:dyDescent="0.25">
      <c r="A1571" s="310" t="s">
        <v>204</v>
      </c>
      <c r="B1571" s="311" t="s">
        <v>304</v>
      </c>
      <c r="C1571" s="310" t="s">
        <v>639</v>
      </c>
      <c r="D1571" s="310" t="s">
        <v>640</v>
      </c>
      <c r="E1571" s="313">
        <v>315.31031000000002</v>
      </c>
      <c r="F1571" s="312" t="s">
        <v>200</v>
      </c>
      <c r="G1571" s="514">
        <v>0.75260000000000005</v>
      </c>
      <c r="H1571" s="514"/>
      <c r="I1571" s="507"/>
      <c r="J1571" s="318">
        <v>237.30250000000001</v>
      </c>
    </row>
    <row r="1572" spans="1:10" ht="20.100000000000001" customHeight="1" x14ac:dyDescent="0.25">
      <c r="A1572" s="503"/>
      <c r="B1572" s="503"/>
      <c r="C1572" s="503"/>
      <c r="D1572" s="503"/>
      <c r="E1572" s="503"/>
      <c r="F1572" s="503" t="s">
        <v>351</v>
      </c>
      <c r="G1572" s="503"/>
      <c r="H1572" s="503"/>
      <c r="I1572" s="503"/>
      <c r="J1572" s="320">
        <v>443.70639999999997</v>
      </c>
    </row>
    <row r="1573" spans="1:10" ht="20.100000000000001" customHeight="1" x14ac:dyDescent="0.25">
      <c r="A1573" s="297" t="s">
        <v>320</v>
      </c>
      <c r="B1573" s="298" t="s">
        <v>4</v>
      </c>
      <c r="C1573" s="297" t="s">
        <v>204</v>
      </c>
      <c r="D1573" s="297" t="s">
        <v>321</v>
      </c>
      <c r="E1573" s="298" t="s">
        <v>3</v>
      </c>
      <c r="F1573" s="298" t="s">
        <v>90</v>
      </c>
      <c r="G1573" s="299" t="s">
        <v>318</v>
      </c>
      <c r="H1573" s="511" t="s">
        <v>319</v>
      </c>
      <c r="I1573" s="511"/>
      <c r="J1573" s="298" t="s">
        <v>309</v>
      </c>
    </row>
    <row r="1574" spans="1:10" ht="39" customHeight="1" x14ac:dyDescent="0.25">
      <c r="A1574" s="305" t="s">
        <v>322</v>
      </c>
      <c r="B1574" s="306" t="s">
        <v>304</v>
      </c>
      <c r="C1574" s="305" t="s">
        <v>631</v>
      </c>
      <c r="D1574" s="305" t="s">
        <v>352</v>
      </c>
      <c r="E1574" s="306">
        <v>5914655</v>
      </c>
      <c r="F1574" s="308">
        <v>9.5E-4</v>
      </c>
      <c r="G1574" s="307" t="s">
        <v>323</v>
      </c>
      <c r="H1574" s="513">
        <v>35.43</v>
      </c>
      <c r="I1574" s="510"/>
      <c r="J1574" s="321">
        <v>3.3700000000000001E-2</v>
      </c>
    </row>
    <row r="1575" spans="1:10" ht="39" customHeight="1" x14ac:dyDescent="0.25">
      <c r="A1575" s="305" t="s">
        <v>322</v>
      </c>
      <c r="B1575" s="306" t="s">
        <v>304</v>
      </c>
      <c r="C1575" s="305" t="s">
        <v>633</v>
      </c>
      <c r="D1575" s="305" t="s">
        <v>808</v>
      </c>
      <c r="E1575" s="306">
        <v>5914647</v>
      </c>
      <c r="F1575" s="308">
        <v>0.92188999999999999</v>
      </c>
      <c r="G1575" s="307" t="s">
        <v>323</v>
      </c>
      <c r="H1575" s="513">
        <v>1.9</v>
      </c>
      <c r="I1575" s="510"/>
      <c r="J1575" s="321">
        <v>1.7516</v>
      </c>
    </row>
    <row r="1576" spans="1:10" ht="39" customHeight="1" x14ac:dyDescent="0.25">
      <c r="A1576" s="305" t="s">
        <v>322</v>
      </c>
      <c r="B1576" s="306" t="s">
        <v>304</v>
      </c>
      <c r="C1576" s="305" t="s">
        <v>635</v>
      </c>
      <c r="D1576" s="305" t="s">
        <v>808</v>
      </c>
      <c r="E1576" s="306">
        <v>5914647</v>
      </c>
      <c r="F1576" s="308">
        <v>0.55130999999999997</v>
      </c>
      <c r="G1576" s="307" t="s">
        <v>323</v>
      </c>
      <c r="H1576" s="513">
        <v>1.9</v>
      </c>
      <c r="I1576" s="510"/>
      <c r="J1576" s="321">
        <v>1.0475000000000001</v>
      </c>
    </row>
    <row r="1577" spans="1:10" ht="39" customHeight="1" x14ac:dyDescent="0.25">
      <c r="A1577" s="305" t="s">
        <v>322</v>
      </c>
      <c r="B1577" s="306" t="s">
        <v>304</v>
      </c>
      <c r="C1577" s="305" t="s">
        <v>637</v>
      </c>
      <c r="D1577" s="305" t="s">
        <v>808</v>
      </c>
      <c r="E1577" s="306">
        <v>5914647</v>
      </c>
      <c r="F1577" s="308">
        <v>0.55130999999999997</v>
      </c>
      <c r="G1577" s="307" t="s">
        <v>323</v>
      </c>
      <c r="H1577" s="513">
        <v>1.9</v>
      </c>
      <c r="I1577" s="510"/>
      <c r="J1577" s="321">
        <v>1.0475000000000001</v>
      </c>
    </row>
    <row r="1578" spans="1:10" ht="39" customHeight="1" x14ac:dyDescent="0.25">
      <c r="A1578" s="305" t="s">
        <v>322</v>
      </c>
      <c r="B1578" s="306" t="s">
        <v>304</v>
      </c>
      <c r="C1578" s="305" t="s">
        <v>639</v>
      </c>
      <c r="D1578" s="305" t="s">
        <v>352</v>
      </c>
      <c r="E1578" s="306">
        <v>5914655</v>
      </c>
      <c r="F1578" s="308">
        <v>0.31530999999999998</v>
      </c>
      <c r="G1578" s="307" t="s">
        <v>323</v>
      </c>
      <c r="H1578" s="513">
        <v>35.43</v>
      </c>
      <c r="I1578" s="510"/>
      <c r="J1578" s="321">
        <v>11.1714</v>
      </c>
    </row>
    <row r="1579" spans="1:10" ht="20.100000000000001" customHeight="1" x14ac:dyDescent="0.25">
      <c r="A1579" s="503"/>
      <c r="B1579" s="503"/>
      <c r="C1579" s="503"/>
      <c r="D1579" s="503"/>
      <c r="E1579" s="503"/>
      <c r="F1579" s="503" t="s">
        <v>324</v>
      </c>
      <c r="G1579" s="503"/>
      <c r="H1579" s="503"/>
      <c r="I1579" s="503"/>
      <c r="J1579" s="320">
        <v>15.0517</v>
      </c>
    </row>
    <row r="1580" spans="1:10" ht="20.100000000000001" customHeight="1" x14ac:dyDescent="0.25">
      <c r="A1580" s="297" t="s">
        <v>757</v>
      </c>
      <c r="B1580" s="298" t="s">
        <v>4</v>
      </c>
      <c r="C1580" s="297" t="s">
        <v>204</v>
      </c>
      <c r="D1580" s="297" t="s">
        <v>758</v>
      </c>
      <c r="E1580" s="298" t="s">
        <v>90</v>
      </c>
      <c r="F1580" s="298" t="s">
        <v>318</v>
      </c>
      <c r="G1580" s="512" t="s">
        <v>759</v>
      </c>
      <c r="H1580" s="511"/>
      <c r="I1580" s="511"/>
      <c r="J1580" s="298" t="s">
        <v>309</v>
      </c>
    </row>
    <row r="1581" spans="1:10" ht="20.100000000000001" customHeight="1" x14ac:dyDescent="0.25">
      <c r="A1581" s="299"/>
      <c r="B1581" s="299"/>
      <c r="C1581" s="299"/>
      <c r="D1581" s="299"/>
      <c r="E1581" s="299"/>
      <c r="F1581" s="299"/>
      <c r="G1581" s="299" t="s">
        <v>760</v>
      </c>
      <c r="H1581" s="299" t="s">
        <v>761</v>
      </c>
      <c r="I1581" s="299" t="s">
        <v>762</v>
      </c>
      <c r="J1581" s="299"/>
    </row>
    <row r="1582" spans="1:10" ht="50.1" customHeight="1" x14ac:dyDescent="0.25">
      <c r="A1582" s="305" t="s">
        <v>758</v>
      </c>
      <c r="B1582" s="306" t="s">
        <v>304</v>
      </c>
      <c r="C1582" s="305" t="s">
        <v>631</v>
      </c>
      <c r="D1582" s="305" t="s">
        <v>766</v>
      </c>
      <c r="E1582" s="308">
        <v>9.5E-4</v>
      </c>
      <c r="F1582" s="307" t="s">
        <v>763</v>
      </c>
      <c r="G1582" s="306" t="s">
        <v>1349</v>
      </c>
      <c r="H1582" s="306" t="s">
        <v>1350</v>
      </c>
      <c r="I1582" s="306" t="s">
        <v>1351</v>
      </c>
      <c r="J1582" s="321">
        <v>0</v>
      </c>
    </row>
    <row r="1583" spans="1:10" ht="50.1" customHeight="1" x14ac:dyDescent="0.25">
      <c r="A1583" s="305" t="s">
        <v>758</v>
      </c>
      <c r="B1583" s="306" t="s">
        <v>304</v>
      </c>
      <c r="C1583" s="305" t="s">
        <v>633</v>
      </c>
      <c r="D1583" s="305" t="s">
        <v>813</v>
      </c>
      <c r="E1583" s="308">
        <v>0.92188999999999999</v>
      </c>
      <c r="F1583" s="307" t="s">
        <v>763</v>
      </c>
      <c r="G1583" s="306" t="s">
        <v>1363</v>
      </c>
      <c r="H1583" s="306" t="s">
        <v>1364</v>
      </c>
      <c r="I1583" s="306" t="s">
        <v>1365</v>
      </c>
      <c r="J1583" s="321">
        <v>0</v>
      </c>
    </row>
    <row r="1584" spans="1:10" ht="50.1" customHeight="1" x14ac:dyDescent="0.25">
      <c r="A1584" s="305" t="s">
        <v>758</v>
      </c>
      <c r="B1584" s="306" t="s">
        <v>304</v>
      </c>
      <c r="C1584" s="305" t="s">
        <v>635</v>
      </c>
      <c r="D1584" s="305" t="s">
        <v>814</v>
      </c>
      <c r="E1584" s="308">
        <v>0.55130999999999997</v>
      </c>
      <c r="F1584" s="307" t="s">
        <v>763</v>
      </c>
      <c r="G1584" s="306" t="s">
        <v>1363</v>
      </c>
      <c r="H1584" s="306" t="s">
        <v>1364</v>
      </c>
      <c r="I1584" s="306" t="s">
        <v>1365</v>
      </c>
      <c r="J1584" s="321">
        <v>0</v>
      </c>
    </row>
    <row r="1585" spans="1:10" ht="50.1" customHeight="1" x14ac:dyDescent="0.25">
      <c r="A1585" s="305" t="s">
        <v>758</v>
      </c>
      <c r="B1585" s="306" t="s">
        <v>304</v>
      </c>
      <c r="C1585" s="305" t="s">
        <v>637</v>
      </c>
      <c r="D1585" s="305" t="s">
        <v>815</v>
      </c>
      <c r="E1585" s="308">
        <v>0.55130999999999997</v>
      </c>
      <c r="F1585" s="307" t="s">
        <v>763</v>
      </c>
      <c r="G1585" s="306" t="s">
        <v>1363</v>
      </c>
      <c r="H1585" s="306" t="s">
        <v>1364</v>
      </c>
      <c r="I1585" s="306" t="s">
        <v>1365</v>
      </c>
      <c r="J1585" s="321">
        <v>0</v>
      </c>
    </row>
    <row r="1586" spans="1:10" ht="50.1" customHeight="1" x14ac:dyDescent="0.25">
      <c r="A1586" s="305" t="s">
        <v>758</v>
      </c>
      <c r="B1586" s="306" t="s">
        <v>304</v>
      </c>
      <c r="C1586" s="305" t="s">
        <v>639</v>
      </c>
      <c r="D1586" s="305" t="s">
        <v>767</v>
      </c>
      <c r="E1586" s="308">
        <v>0.31530999999999998</v>
      </c>
      <c r="F1586" s="307" t="s">
        <v>763</v>
      </c>
      <c r="G1586" s="306" t="s">
        <v>1349</v>
      </c>
      <c r="H1586" s="306" t="s">
        <v>1350</v>
      </c>
      <c r="I1586" s="306" t="s">
        <v>1351</v>
      </c>
      <c r="J1586" s="321">
        <v>0</v>
      </c>
    </row>
    <row r="1587" spans="1:10" ht="20.100000000000001" customHeight="1" x14ac:dyDescent="0.25">
      <c r="A1587" s="503"/>
      <c r="B1587" s="503"/>
      <c r="C1587" s="503"/>
      <c r="D1587" s="503"/>
      <c r="E1587" s="503"/>
      <c r="F1587" s="503" t="s">
        <v>764</v>
      </c>
      <c r="G1587" s="503"/>
      <c r="H1587" s="503"/>
      <c r="I1587" s="503"/>
      <c r="J1587" s="320">
        <v>0</v>
      </c>
    </row>
    <row r="1588" spans="1:10" x14ac:dyDescent="0.25">
      <c r="A1588" s="315"/>
      <c r="B1588" s="315"/>
      <c r="C1588" s="315"/>
      <c r="D1588" s="315"/>
      <c r="E1588" s="315" t="s">
        <v>206</v>
      </c>
      <c r="F1588" s="316">
        <v>67.14323640924195</v>
      </c>
      <c r="G1588" s="315" t="s">
        <v>207</v>
      </c>
      <c r="H1588" s="316">
        <v>0</v>
      </c>
      <c r="I1588" s="315" t="s">
        <v>208</v>
      </c>
      <c r="J1588" s="316">
        <v>67.143236486227366</v>
      </c>
    </row>
    <row r="1589" spans="1:10" ht="15.75" thickBot="1" x14ac:dyDescent="0.3">
      <c r="A1589" s="315"/>
      <c r="B1589" s="315"/>
      <c r="C1589" s="315"/>
      <c r="D1589" s="315"/>
      <c r="E1589" s="315" t="s">
        <v>209</v>
      </c>
      <c r="F1589" s="316">
        <v>115.67</v>
      </c>
      <c r="G1589" s="315"/>
      <c r="H1589" s="508" t="s">
        <v>210</v>
      </c>
      <c r="I1589" s="508"/>
      <c r="J1589" s="316">
        <v>657.47</v>
      </c>
    </row>
    <row r="1590" spans="1:10" ht="0.95" customHeight="1" thickTop="1" x14ac:dyDescent="0.25">
      <c r="A1590" s="317"/>
      <c r="B1590" s="317"/>
      <c r="C1590" s="317"/>
      <c r="D1590" s="317"/>
      <c r="E1590" s="317"/>
      <c r="F1590" s="317"/>
      <c r="G1590" s="317"/>
      <c r="H1590" s="317"/>
      <c r="I1590" s="317"/>
      <c r="J1590" s="317"/>
    </row>
    <row r="1591" spans="1:10" ht="18" customHeight="1" x14ac:dyDescent="0.25">
      <c r="A1591" s="297"/>
      <c r="B1591" s="298" t="s">
        <v>3</v>
      </c>
      <c r="C1591" s="297" t="s">
        <v>4</v>
      </c>
      <c r="D1591" s="297" t="s">
        <v>5</v>
      </c>
      <c r="E1591" s="506" t="s">
        <v>202</v>
      </c>
      <c r="F1591" s="506"/>
      <c r="G1591" s="299" t="s">
        <v>6</v>
      </c>
      <c r="H1591" s="298" t="s">
        <v>7</v>
      </c>
      <c r="I1591" s="298" t="s">
        <v>8</v>
      </c>
      <c r="J1591" s="298" t="s">
        <v>10</v>
      </c>
    </row>
    <row r="1592" spans="1:10" ht="39" customHeight="1" x14ac:dyDescent="0.25">
      <c r="A1592" s="300" t="s">
        <v>127</v>
      </c>
      <c r="B1592" s="301" t="s">
        <v>557</v>
      </c>
      <c r="C1592" s="300" t="s">
        <v>94</v>
      </c>
      <c r="D1592" s="300" t="s">
        <v>558</v>
      </c>
      <c r="E1592" s="509" t="s">
        <v>879</v>
      </c>
      <c r="F1592" s="509"/>
      <c r="G1592" s="302" t="s">
        <v>239</v>
      </c>
      <c r="H1592" s="303">
        <v>1</v>
      </c>
      <c r="I1592" s="304">
        <v>99.23</v>
      </c>
      <c r="J1592" s="304">
        <v>99.23</v>
      </c>
    </row>
    <row r="1593" spans="1:10" ht="39" customHeight="1" x14ac:dyDescent="0.25">
      <c r="A1593" s="305" t="s">
        <v>203</v>
      </c>
      <c r="B1593" s="306" t="s">
        <v>641</v>
      </c>
      <c r="C1593" s="305" t="s">
        <v>94</v>
      </c>
      <c r="D1593" s="305" t="s">
        <v>642</v>
      </c>
      <c r="E1593" s="510" t="s">
        <v>900</v>
      </c>
      <c r="F1593" s="510"/>
      <c r="G1593" s="307" t="s">
        <v>132</v>
      </c>
      <c r="H1593" s="308">
        <v>1</v>
      </c>
      <c r="I1593" s="309">
        <v>43.77</v>
      </c>
      <c r="J1593" s="309">
        <v>43.77</v>
      </c>
    </row>
    <row r="1594" spans="1:10" ht="39" customHeight="1" x14ac:dyDescent="0.25">
      <c r="A1594" s="305" t="s">
        <v>203</v>
      </c>
      <c r="B1594" s="306" t="s">
        <v>643</v>
      </c>
      <c r="C1594" s="305" t="s">
        <v>94</v>
      </c>
      <c r="D1594" s="305" t="s">
        <v>644</v>
      </c>
      <c r="E1594" s="510" t="s">
        <v>900</v>
      </c>
      <c r="F1594" s="510"/>
      <c r="G1594" s="307" t="s">
        <v>132</v>
      </c>
      <c r="H1594" s="308">
        <v>1</v>
      </c>
      <c r="I1594" s="309">
        <v>11.56</v>
      </c>
      <c r="J1594" s="309">
        <v>11.56</v>
      </c>
    </row>
    <row r="1595" spans="1:10" ht="26.1" customHeight="1" x14ac:dyDescent="0.25">
      <c r="A1595" s="305" t="s">
        <v>203</v>
      </c>
      <c r="B1595" s="306" t="s">
        <v>645</v>
      </c>
      <c r="C1595" s="305" t="s">
        <v>94</v>
      </c>
      <c r="D1595" s="305" t="s">
        <v>646</v>
      </c>
      <c r="E1595" s="510" t="s">
        <v>876</v>
      </c>
      <c r="F1595" s="510"/>
      <c r="G1595" s="307" t="s">
        <v>132</v>
      </c>
      <c r="H1595" s="308">
        <v>1</v>
      </c>
      <c r="I1595" s="309">
        <v>43.9</v>
      </c>
      <c r="J1595" s="309">
        <v>43.9</v>
      </c>
    </row>
    <row r="1596" spans="1:10" x14ac:dyDescent="0.25">
      <c r="A1596" s="315"/>
      <c r="B1596" s="315"/>
      <c r="C1596" s="315"/>
      <c r="D1596" s="315"/>
      <c r="E1596" s="315" t="s">
        <v>206</v>
      </c>
      <c r="F1596" s="316">
        <v>36.119999999999997</v>
      </c>
      <c r="G1596" s="315" t="s">
        <v>207</v>
      </c>
      <c r="H1596" s="316">
        <v>0</v>
      </c>
      <c r="I1596" s="315" t="s">
        <v>208</v>
      </c>
      <c r="J1596" s="316">
        <v>36.119999999999997</v>
      </c>
    </row>
    <row r="1597" spans="1:10" ht="15.75" thickBot="1" x14ac:dyDescent="0.3">
      <c r="A1597" s="315"/>
      <c r="B1597" s="315"/>
      <c r="C1597" s="315"/>
      <c r="D1597" s="315"/>
      <c r="E1597" s="315" t="s">
        <v>209</v>
      </c>
      <c r="F1597" s="316">
        <v>21.18</v>
      </c>
      <c r="G1597" s="315"/>
      <c r="H1597" s="508" t="s">
        <v>210</v>
      </c>
      <c r="I1597" s="508"/>
      <c r="J1597" s="316">
        <v>120.41</v>
      </c>
    </row>
    <row r="1598" spans="1:10" ht="0.95" customHeight="1" thickTop="1" x14ac:dyDescent="0.25">
      <c r="A1598" s="317"/>
      <c r="B1598" s="317"/>
      <c r="C1598" s="317"/>
      <c r="D1598" s="317"/>
      <c r="E1598" s="317"/>
      <c r="F1598" s="317"/>
      <c r="G1598" s="317"/>
      <c r="H1598" s="317"/>
      <c r="I1598" s="317"/>
      <c r="J1598" s="317"/>
    </row>
    <row r="1599" spans="1:10" ht="18" customHeight="1" x14ac:dyDescent="0.25">
      <c r="A1599" s="297"/>
      <c r="B1599" s="298" t="s">
        <v>3</v>
      </c>
      <c r="C1599" s="297" t="s">
        <v>4</v>
      </c>
      <c r="D1599" s="297" t="s">
        <v>5</v>
      </c>
      <c r="E1599" s="506" t="s">
        <v>202</v>
      </c>
      <c r="F1599" s="506"/>
      <c r="G1599" s="299" t="s">
        <v>6</v>
      </c>
      <c r="H1599" s="298" t="s">
        <v>7</v>
      </c>
      <c r="I1599" s="298" t="s">
        <v>8</v>
      </c>
      <c r="J1599" s="298" t="s">
        <v>10</v>
      </c>
    </row>
    <row r="1600" spans="1:10" ht="39" customHeight="1" x14ac:dyDescent="0.25">
      <c r="A1600" s="300" t="s">
        <v>127</v>
      </c>
      <c r="B1600" s="301" t="s">
        <v>555</v>
      </c>
      <c r="C1600" s="300" t="s">
        <v>94</v>
      </c>
      <c r="D1600" s="300" t="s">
        <v>556</v>
      </c>
      <c r="E1600" s="509" t="s">
        <v>879</v>
      </c>
      <c r="F1600" s="509"/>
      <c r="G1600" s="302" t="s">
        <v>236</v>
      </c>
      <c r="H1600" s="303">
        <v>1</v>
      </c>
      <c r="I1600" s="304">
        <v>218.45</v>
      </c>
      <c r="J1600" s="304">
        <v>218.45</v>
      </c>
    </row>
    <row r="1601" spans="1:10" ht="39" customHeight="1" x14ac:dyDescent="0.25">
      <c r="A1601" s="305" t="s">
        <v>203</v>
      </c>
      <c r="B1601" s="306" t="s">
        <v>641</v>
      </c>
      <c r="C1601" s="305" t="s">
        <v>94</v>
      </c>
      <c r="D1601" s="305" t="s">
        <v>642</v>
      </c>
      <c r="E1601" s="510" t="s">
        <v>900</v>
      </c>
      <c r="F1601" s="510"/>
      <c r="G1601" s="307" t="s">
        <v>132</v>
      </c>
      <c r="H1601" s="308">
        <v>1</v>
      </c>
      <c r="I1601" s="309">
        <v>43.77</v>
      </c>
      <c r="J1601" s="309">
        <v>43.77</v>
      </c>
    </row>
    <row r="1602" spans="1:10" ht="39" customHeight="1" x14ac:dyDescent="0.25">
      <c r="A1602" s="305" t="s">
        <v>203</v>
      </c>
      <c r="B1602" s="306" t="s">
        <v>643</v>
      </c>
      <c r="C1602" s="305" t="s">
        <v>94</v>
      </c>
      <c r="D1602" s="305" t="s">
        <v>644</v>
      </c>
      <c r="E1602" s="510" t="s">
        <v>900</v>
      </c>
      <c r="F1602" s="510"/>
      <c r="G1602" s="307" t="s">
        <v>132</v>
      </c>
      <c r="H1602" s="308">
        <v>1</v>
      </c>
      <c r="I1602" s="309">
        <v>11.56</v>
      </c>
      <c r="J1602" s="309">
        <v>11.56</v>
      </c>
    </row>
    <row r="1603" spans="1:10" ht="39" customHeight="1" x14ac:dyDescent="0.25">
      <c r="A1603" s="305" t="s">
        <v>203</v>
      </c>
      <c r="B1603" s="306" t="s">
        <v>647</v>
      </c>
      <c r="C1603" s="305" t="s">
        <v>94</v>
      </c>
      <c r="D1603" s="305" t="s">
        <v>648</v>
      </c>
      <c r="E1603" s="510" t="s">
        <v>900</v>
      </c>
      <c r="F1603" s="510"/>
      <c r="G1603" s="307" t="s">
        <v>132</v>
      </c>
      <c r="H1603" s="308">
        <v>1</v>
      </c>
      <c r="I1603" s="309">
        <v>54.71</v>
      </c>
      <c r="J1603" s="309">
        <v>54.71</v>
      </c>
    </row>
    <row r="1604" spans="1:10" ht="39" customHeight="1" x14ac:dyDescent="0.25">
      <c r="A1604" s="305" t="s">
        <v>203</v>
      </c>
      <c r="B1604" s="306" t="s">
        <v>649</v>
      </c>
      <c r="C1604" s="305" t="s">
        <v>94</v>
      </c>
      <c r="D1604" s="305" t="s">
        <v>650</v>
      </c>
      <c r="E1604" s="510" t="s">
        <v>900</v>
      </c>
      <c r="F1604" s="510"/>
      <c r="G1604" s="307" t="s">
        <v>132</v>
      </c>
      <c r="H1604" s="308">
        <v>1</v>
      </c>
      <c r="I1604" s="309">
        <v>64.510000000000005</v>
      </c>
      <c r="J1604" s="309">
        <v>64.510000000000005</v>
      </c>
    </row>
    <row r="1605" spans="1:10" ht="26.1" customHeight="1" x14ac:dyDescent="0.25">
      <c r="A1605" s="305" t="s">
        <v>203</v>
      </c>
      <c r="B1605" s="306" t="s">
        <v>645</v>
      </c>
      <c r="C1605" s="305" t="s">
        <v>94</v>
      </c>
      <c r="D1605" s="305" t="s">
        <v>646</v>
      </c>
      <c r="E1605" s="510" t="s">
        <v>876</v>
      </c>
      <c r="F1605" s="510"/>
      <c r="G1605" s="307" t="s">
        <v>132</v>
      </c>
      <c r="H1605" s="308">
        <v>1</v>
      </c>
      <c r="I1605" s="309">
        <v>43.9</v>
      </c>
      <c r="J1605" s="309">
        <v>43.9</v>
      </c>
    </row>
    <row r="1606" spans="1:10" x14ac:dyDescent="0.25">
      <c r="A1606" s="315"/>
      <c r="B1606" s="315"/>
      <c r="C1606" s="315"/>
      <c r="D1606" s="315"/>
      <c r="E1606" s="315" t="s">
        <v>206</v>
      </c>
      <c r="F1606" s="316">
        <v>36.119999999999997</v>
      </c>
      <c r="G1606" s="315" t="s">
        <v>207</v>
      </c>
      <c r="H1606" s="316">
        <v>0</v>
      </c>
      <c r="I1606" s="315" t="s">
        <v>208</v>
      </c>
      <c r="J1606" s="316">
        <v>36.119999999999997</v>
      </c>
    </row>
    <row r="1607" spans="1:10" ht="15.75" thickBot="1" x14ac:dyDescent="0.3">
      <c r="A1607" s="315"/>
      <c r="B1607" s="315"/>
      <c r="C1607" s="315"/>
      <c r="D1607" s="315"/>
      <c r="E1607" s="315" t="s">
        <v>209</v>
      </c>
      <c r="F1607" s="316">
        <v>46.63</v>
      </c>
      <c r="G1607" s="315"/>
      <c r="H1607" s="508" t="s">
        <v>210</v>
      </c>
      <c r="I1607" s="508"/>
      <c r="J1607" s="316">
        <v>265.08</v>
      </c>
    </row>
    <row r="1608" spans="1:10" ht="0.95" customHeight="1" thickTop="1" x14ac:dyDescent="0.25">
      <c r="A1608" s="317"/>
      <c r="B1608" s="317"/>
      <c r="C1608" s="317"/>
      <c r="D1608" s="317"/>
      <c r="E1608" s="317"/>
      <c r="F1608" s="317"/>
      <c r="G1608" s="317"/>
      <c r="H1608" s="317"/>
      <c r="I1608" s="317"/>
      <c r="J1608" s="317"/>
    </row>
    <row r="1609" spans="1:10" ht="18" customHeight="1" x14ac:dyDescent="0.25">
      <c r="A1609" s="297"/>
      <c r="B1609" s="298" t="s">
        <v>3</v>
      </c>
      <c r="C1609" s="297" t="s">
        <v>4</v>
      </c>
      <c r="D1609" s="297" t="s">
        <v>5</v>
      </c>
      <c r="E1609" s="506" t="s">
        <v>202</v>
      </c>
      <c r="F1609" s="506"/>
      <c r="G1609" s="299" t="s">
        <v>6</v>
      </c>
      <c r="H1609" s="298" t="s">
        <v>7</v>
      </c>
      <c r="I1609" s="298" t="s">
        <v>8</v>
      </c>
      <c r="J1609" s="298" t="s">
        <v>10</v>
      </c>
    </row>
    <row r="1610" spans="1:10" ht="39" customHeight="1" x14ac:dyDescent="0.25">
      <c r="A1610" s="300" t="s">
        <v>127</v>
      </c>
      <c r="B1610" s="301" t="s">
        <v>641</v>
      </c>
      <c r="C1610" s="300" t="s">
        <v>94</v>
      </c>
      <c r="D1610" s="300" t="s">
        <v>642</v>
      </c>
      <c r="E1610" s="509" t="s">
        <v>900</v>
      </c>
      <c r="F1610" s="509"/>
      <c r="G1610" s="302" t="s">
        <v>132</v>
      </c>
      <c r="H1610" s="303">
        <v>1</v>
      </c>
      <c r="I1610" s="304">
        <v>43.77</v>
      </c>
      <c r="J1610" s="304">
        <v>43.77</v>
      </c>
    </row>
    <row r="1611" spans="1:10" ht="26.1" customHeight="1" x14ac:dyDescent="0.25">
      <c r="A1611" s="310" t="s">
        <v>204</v>
      </c>
      <c r="B1611" s="311" t="s">
        <v>651</v>
      </c>
      <c r="C1611" s="310" t="s">
        <v>94</v>
      </c>
      <c r="D1611" s="310" t="s">
        <v>652</v>
      </c>
      <c r="E1611" s="507" t="s">
        <v>810</v>
      </c>
      <c r="F1611" s="507"/>
      <c r="G1611" s="312" t="s">
        <v>128</v>
      </c>
      <c r="H1611" s="313">
        <v>5.5999999999999999E-5</v>
      </c>
      <c r="I1611" s="314">
        <v>781665</v>
      </c>
      <c r="J1611" s="314">
        <v>43.77</v>
      </c>
    </row>
    <row r="1612" spans="1:10" x14ac:dyDescent="0.25">
      <c r="A1612" s="315"/>
      <c r="B1612" s="315"/>
      <c r="C1612" s="315"/>
      <c r="D1612" s="315"/>
      <c r="E1612" s="315" t="s">
        <v>206</v>
      </c>
      <c r="F1612" s="316">
        <v>0</v>
      </c>
      <c r="G1612" s="315" t="s">
        <v>207</v>
      </c>
      <c r="H1612" s="316">
        <v>0</v>
      </c>
      <c r="I1612" s="315" t="s">
        <v>208</v>
      </c>
      <c r="J1612" s="316">
        <v>0</v>
      </c>
    </row>
    <row r="1613" spans="1:10" ht="15.75" thickBot="1" x14ac:dyDescent="0.3">
      <c r="A1613" s="315"/>
      <c r="B1613" s="315"/>
      <c r="C1613" s="315"/>
      <c r="D1613" s="315"/>
      <c r="E1613" s="315" t="s">
        <v>209</v>
      </c>
      <c r="F1613" s="316">
        <v>9.34</v>
      </c>
      <c r="G1613" s="315"/>
      <c r="H1613" s="508" t="s">
        <v>210</v>
      </c>
      <c r="I1613" s="508"/>
      <c r="J1613" s="316">
        <v>53.11</v>
      </c>
    </row>
    <row r="1614" spans="1:10" ht="0.95" customHeight="1" thickTop="1" x14ac:dyDescent="0.25">
      <c r="A1614" s="317"/>
      <c r="B1614" s="317"/>
      <c r="C1614" s="317"/>
      <c r="D1614" s="317"/>
      <c r="E1614" s="317"/>
      <c r="F1614" s="317"/>
      <c r="G1614" s="317"/>
      <c r="H1614" s="317"/>
      <c r="I1614" s="317"/>
      <c r="J1614" s="317"/>
    </row>
    <row r="1615" spans="1:10" ht="18" customHeight="1" x14ac:dyDescent="0.25">
      <c r="A1615" s="297"/>
      <c r="B1615" s="298" t="s">
        <v>3</v>
      </c>
      <c r="C1615" s="297" t="s">
        <v>4</v>
      </c>
      <c r="D1615" s="297" t="s">
        <v>5</v>
      </c>
      <c r="E1615" s="506" t="s">
        <v>202</v>
      </c>
      <c r="F1615" s="506"/>
      <c r="G1615" s="299" t="s">
        <v>6</v>
      </c>
      <c r="H1615" s="298" t="s">
        <v>7</v>
      </c>
      <c r="I1615" s="298" t="s">
        <v>8</v>
      </c>
      <c r="J1615" s="298" t="s">
        <v>10</v>
      </c>
    </row>
    <row r="1616" spans="1:10" ht="39" customHeight="1" x14ac:dyDescent="0.25">
      <c r="A1616" s="300" t="s">
        <v>127</v>
      </c>
      <c r="B1616" s="301" t="s">
        <v>643</v>
      </c>
      <c r="C1616" s="300" t="s">
        <v>94</v>
      </c>
      <c r="D1616" s="300" t="s">
        <v>644</v>
      </c>
      <c r="E1616" s="509" t="s">
        <v>900</v>
      </c>
      <c r="F1616" s="509"/>
      <c r="G1616" s="302" t="s">
        <v>132</v>
      </c>
      <c r="H1616" s="303">
        <v>1</v>
      </c>
      <c r="I1616" s="304">
        <v>11.56</v>
      </c>
      <c r="J1616" s="304">
        <v>11.56</v>
      </c>
    </row>
    <row r="1617" spans="1:10" ht="26.1" customHeight="1" x14ac:dyDescent="0.25">
      <c r="A1617" s="310" t="s">
        <v>204</v>
      </c>
      <c r="B1617" s="311" t="s">
        <v>651</v>
      </c>
      <c r="C1617" s="310" t="s">
        <v>94</v>
      </c>
      <c r="D1617" s="310" t="s">
        <v>652</v>
      </c>
      <c r="E1617" s="507" t="s">
        <v>810</v>
      </c>
      <c r="F1617" s="507"/>
      <c r="G1617" s="312" t="s">
        <v>128</v>
      </c>
      <c r="H1617" s="313">
        <v>1.4800000000000001E-5</v>
      </c>
      <c r="I1617" s="314">
        <v>781665</v>
      </c>
      <c r="J1617" s="314">
        <v>11.56</v>
      </c>
    </row>
    <row r="1618" spans="1:10" x14ac:dyDescent="0.25">
      <c r="A1618" s="315"/>
      <c r="B1618" s="315"/>
      <c r="C1618" s="315"/>
      <c r="D1618" s="315"/>
      <c r="E1618" s="315" t="s">
        <v>206</v>
      </c>
      <c r="F1618" s="316">
        <v>0</v>
      </c>
      <c r="G1618" s="315" t="s">
        <v>207</v>
      </c>
      <c r="H1618" s="316">
        <v>0</v>
      </c>
      <c r="I1618" s="315" t="s">
        <v>208</v>
      </c>
      <c r="J1618" s="316">
        <v>0</v>
      </c>
    </row>
    <row r="1619" spans="1:10" ht="15.75" thickBot="1" x14ac:dyDescent="0.3">
      <c r="A1619" s="315"/>
      <c r="B1619" s="315"/>
      <c r="C1619" s="315"/>
      <c r="D1619" s="315"/>
      <c r="E1619" s="315" t="s">
        <v>209</v>
      </c>
      <c r="F1619" s="316">
        <v>2.46</v>
      </c>
      <c r="G1619" s="315"/>
      <c r="H1619" s="508" t="s">
        <v>210</v>
      </c>
      <c r="I1619" s="508"/>
      <c r="J1619" s="316">
        <v>14.02</v>
      </c>
    </row>
    <row r="1620" spans="1:10" ht="0.95" customHeight="1" thickTop="1" x14ac:dyDescent="0.25">
      <c r="A1620" s="317"/>
      <c r="B1620" s="317"/>
      <c r="C1620" s="317"/>
      <c r="D1620" s="317"/>
      <c r="E1620" s="317"/>
      <c r="F1620" s="317"/>
      <c r="G1620" s="317"/>
      <c r="H1620" s="317"/>
      <c r="I1620" s="317"/>
      <c r="J1620" s="317"/>
    </row>
    <row r="1621" spans="1:10" ht="18" customHeight="1" x14ac:dyDescent="0.25">
      <c r="A1621" s="297"/>
      <c r="B1621" s="298" t="s">
        <v>3</v>
      </c>
      <c r="C1621" s="297" t="s">
        <v>4</v>
      </c>
      <c r="D1621" s="297" t="s">
        <v>5</v>
      </c>
      <c r="E1621" s="506" t="s">
        <v>202</v>
      </c>
      <c r="F1621" s="506"/>
      <c r="G1621" s="299" t="s">
        <v>6</v>
      </c>
      <c r="H1621" s="298" t="s">
        <v>7</v>
      </c>
      <c r="I1621" s="298" t="s">
        <v>8</v>
      </c>
      <c r="J1621" s="298" t="s">
        <v>10</v>
      </c>
    </row>
    <row r="1622" spans="1:10" ht="39" customHeight="1" x14ac:dyDescent="0.25">
      <c r="A1622" s="300" t="s">
        <v>127</v>
      </c>
      <c r="B1622" s="301" t="s">
        <v>647</v>
      </c>
      <c r="C1622" s="300" t="s">
        <v>94</v>
      </c>
      <c r="D1622" s="300" t="s">
        <v>648</v>
      </c>
      <c r="E1622" s="509" t="s">
        <v>900</v>
      </c>
      <c r="F1622" s="509"/>
      <c r="G1622" s="302" t="s">
        <v>132</v>
      </c>
      <c r="H1622" s="303">
        <v>1</v>
      </c>
      <c r="I1622" s="304">
        <v>54.71</v>
      </c>
      <c r="J1622" s="304">
        <v>54.71</v>
      </c>
    </row>
    <row r="1623" spans="1:10" ht="26.1" customHeight="1" x14ac:dyDescent="0.25">
      <c r="A1623" s="310" t="s">
        <v>204</v>
      </c>
      <c r="B1623" s="311" t="s">
        <v>651</v>
      </c>
      <c r="C1623" s="310" t="s">
        <v>94</v>
      </c>
      <c r="D1623" s="310" t="s">
        <v>652</v>
      </c>
      <c r="E1623" s="507" t="s">
        <v>810</v>
      </c>
      <c r="F1623" s="507"/>
      <c r="G1623" s="312" t="s">
        <v>128</v>
      </c>
      <c r="H1623" s="313">
        <v>6.9999999999999994E-5</v>
      </c>
      <c r="I1623" s="314">
        <v>781665</v>
      </c>
      <c r="J1623" s="314">
        <v>54.71</v>
      </c>
    </row>
    <row r="1624" spans="1:10" x14ac:dyDescent="0.25">
      <c r="A1624" s="315"/>
      <c r="B1624" s="315"/>
      <c r="C1624" s="315"/>
      <c r="D1624" s="315"/>
      <c r="E1624" s="315" t="s">
        <v>206</v>
      </c>
      <c r="F1624" s="316">
        <v>0</v>
      </c>
      <c r="G1624" s="315" t="s">
        <v>207</v>
      </c>
      <c r="H1624" s="316">
        <v>0</v>
      </c>
      <c r="I1624" s="315" t="s">
        <v>208</v>
      </c>
      <c r="J1624" s="316">
        <v>0</v>
      </c>
    </row>
    <row r="1625" spans="1:10" ht="15.75" thickBot="1" x14ac:dyDescent="0.3">
      <c r="A1625" s="315"/>
      <c r="B1625" s="315"/>
      <c r="C1625" s="315"/>
      <c r="D1625" s="315"/>
      <c r="E1625" s="315" t="s">
        <v>209</v>
      </c>
      <c r="F1625" s="316">
        <v>11.68</v>
      </c>
      <c r="G1625" s="315"/>
      <c r="H1625" s="508" t="s">
        <v>210</v>
      </c>
      <c r="I1625" s="508"/>
      <c r="J1625" s="316">
        <v>66.39</v>
      </c>
    </row>
    <row r="1626" spans="1:10" ht="0.95" customHeight="1" thickTop="1" x14ac:dyDescent="0.25">
      <c r="A1626" s="317"/>
      <c r="B1626" s="317"/>
      <c r="C1626" s="317"/>
      <c r="D1626" s="317"/>
      <c r="E1626" s="317"/>
      <c r="F1626" s="317"/>
      <c r="G1626" s="317"/>
      <c r="H1626" s="317"/>
      <c r="I1626" s="317"/>
      <c r="J1626" s="317"/>
    </row>
    <row r="1627" spans="1:10" ht="18" customHeight="1" x14ac:dyDescent="0.25">
      <c r="A1627" s="297"/>
      <c r="B1627" s="298" t="s">
        <v>3</v>
      </c>
      <c r="C1627" s="297" t="s">
        <v>4</v>
      </c>
      <c r="D1627" s="297" t="s">
        <v>5</v>
      </c>
      <c r="E1627" s="506" t="s">
        <v>202</v>
      </c>
      <c r="F1627" s="506"/>
      <c r="G1627" s="299" t="s">
        <v>6</v>
      </c>
      <c r="H1627" s="298" t="s">
        <v>7</v>
      </c>
      <c r="I1627" s="298" t="s">
        <v>8</v>
      </c>
      <c r="J1627" s="298" t="s">
        <v>10</v>
      </c>
    </row>
    <row r="1628" spans="1:10" ht="39" customHeight="1" x14ac:dyDescent="0.25">
      <c r="A1628" s="300" t="s">
        <v>127</v>
      </c>
      <c r="B1628" s="301" t="s">
        <v>649</v>
      </c>
      <c r="C1628" s="300" t="s">
        <v>94</v>
      </c>
      <c r="D1628" s="300" t="s">
        <v>650</v>
      </c>
      <c r="E1628" s="509" t="s">
        <v>900</v>
      </c>
      <c r="F1628" s="509"/>
      <c r="G1628" s="302" t="s">
        <v>132</v>
      </c>
      <c r="H1628" s="303">
        <v>1</v>
      </c>
      <c r="I1628" s="304">
        <v>64.510000000000005</v>
      </c>
      <c r="J1628" s="304">
        <v>64.510000000000005</v>
      </c>
    </row>
    <row r="1629" spans="1:10" ht="26.1" customHeight="1" x14ac:dyDescent="0.25">
      <c r="A1629" s="310" t="s">
        <v>204</v>
      </c>
      <c r="B1629" s="311" t="s">
        <v>539</v>
      </c>
      <c r="C1629" s="310" t="s">
        <v>94</v>
      </c>
      <c r="D1629" s="310" t="s">
        <v>540</v>
      </c>
      <c r="E1629" s="507" t="s">
        <v>221</v>
      </c>
      <c r="F1629" s="507"/>
      <c r="G1629" s="312" t="s">
        <v>56</v>
      </c>
      <c r="H1629" s="313">
        <v>10.77</v>
      </c>
      <c r="I1629" s="314">
        <v>5.99</v>
      </c>
      <c r="J1629" s="314">
        <v>64.510000000000005</v>
      </c>
    </row>
    <row r="1630" spans="1:10" x14ac:dyDescent="0.25">
      <c r="A1630" s="315"/>
      <c r="B1630" s="315"/>
      <c r="C1630" s="315"/>
      <c r="D1630" s="315"/>
      <c r="E1630" s="315" t="s">
        <v>206</v>
      </c>
      <c r="F1630" s="316">
        <v>0</v>
      </c>
      <c r="G1630" s="315" t="s">
        <v>207</v>
      </c>
      <c r="H1630" s="316">
        <v>0</v>
      </c>
      <c r="I1630" s="315" t="s">
        <v>208</v>
      </c>
      <c r="J1630" s="316">
        <v>0</v>
      </c>
    </row>
    <row r="1631" spans="1:10" ht="15.75" thickBot="1" x14ac:dyDescent="0.3">
      <c r="A1631" s="315"/>
      <c r="B1631" s="315"/>
      <c r="C1631" s="315"/>
      <c r="D1631" s="315"/>
      <c r="E1631" s="315" t="s">
        <v>209</v>
      </c>
      <c r="F1631" s="316">
        <v>13.77</v>
      </c>
      <c r="G1631" s="315"/>
      <c r="H1631" s="508" t="s">
        <v>210</v>
      </c>
      <c r="I1631" s="508"/>
      <c r="J1631" s="316">
        <v>78.28</v>
      </c>
    </row>
    <row r="1632" spans="1:10" ht="0.95" customHeight="1" thickTop="1" x14ac:dyDescent="0.25">
      <c r="A1632" s="317"/>
      <c r="B1632" s="317"/>
      <c r="C1632" s="317"/>
      <c r="D1632" s="317"/>
      <c r="E1632" s="317"/>
      <c r="F1632" s="317"/>
      <c r="G1632" s="317"/>
      <c r="H1632" s="317"/>
      <c r="I1632" s="317"/>
      <c r="J1632" s="317"/>
    </row>
    <row r="1633" spans="1:10" ht="18" customHeight="1" x14ac:dyDescent="0.25">
      <c r="A1633" s="297"/>
      <c r="B1633" s="298" t="s">
        <v>3</v>
      </c>
      <c r="C1633" s="297" t="s">
        <v>4</v>
      </c>
      <c r="D1633" s="297" t="s">
        <v>5</v>
      </c>
      <c r="E1633" s="506" t="s">
        <v>202</v>
      </c>
      <c r="F1633" s="506"/>
      <c r="G1633" s="299" t="s">
        <v>6</v>
      </c>
      <c r="H1633" s="298" t="s">
        <v>7</v>
      </c>
      <c r="I1633" s="298" t="s">
        <v>8</v>
      </c>
      <c r="J1633" s="298" t="s">
        <v>10</v>
      </c>
    </row>
    <row r="1634" spans="1:10" ht="24" customHeight="1" x14ac:dyDescent="0.25">
      <c r="A1634" s="300" t="s">
        <v>127</v>
      </c>
      <c r="B1634" s="301" t="s">
        <v>409</v>
      </c>
      <c r="C1634" s="300" t="s">
        <v>94</v>
      </c>
      <c r="D1634" s="300" t="s">
        <v>822</v>
      </c>
      <c r="E1634" s="509" t="s">
        <v>889</v>
      </c>
      <c r="F1634" s="509"/>
      <c r="G1634" s="302" t="s">
        <v>130</v>
      </c>
      <c r="H1634" s="303">
        <v>1</v>
      </c>
      <c r="I1634" s="304">
        <v>96.4</v>
      </c>
      <c r="J1634" s="304">
        <v>96.4</v>
      </c>
    </row>
    <row r="1635" spans="1:10" ht="24" customHeight="1" x14ac:dyDescent="0.25">
      <c r="A1635" s="305" t="s">
        <v>203</v>
      </c>
      <c r="B1635" s="306" t="s">
        <v>217</v>
      </c>
      <c r="C1635" s="305" t="s">
        <v>94</v>
      </c>
      <c r="D1635" s="305" t="s">
        <v>218</v>
      </c>
      <c r="E1635" s="510" t="s">
        <v>876</v>
      </c>
      <c r="F1635" s="510"/>
      <c r="G1635" s="307" t="s">
        <v>132</v>
      </c>
      <c r="H1635" s="308">
        <v>3.9557666999999999</v>
      </c>
      <c r="I1635" s="309">
        <v>24.37</v>
      </c>
      <c r="J1635" s="309">
        <v>96.4</v>
      </c>
    </row>
    <row r="1636" spans="1:10" x14ac:dyDescent="0.25">
      <c r="A1636" s="315"/>
      <c r="B1636" s="315"/>
      <c r="C1636" s="315"/>
      <c r="D1636" s="315"/>
      <c r="E1636" s="315" t="s">
        <v>206</v>
      </c>
      <c r="F1636" s="316">
        <v>61.27</v>
      </c>
      <c r="G1636" s="315" t="s">
        <v>207</v>
      </c>
      <c r="H1636" s="316">
        <v>0</v>
      </c>
      <c r="I1636" s="315" t="s">
        <v>208</v>
      </c>
      <c r="J1636" s="316">
        <v>61.27</v>
      </c>
    </row>
    <row r="1637" spans="1:10" ht="15.75" thickBot="1" x14ac:dyDescent="0.3">
      <c r="A1637" s="315"/>
      <c r="B1637" s="315"/>
      <c r="C1637" s="315"/>
      <c r="D1637" s="315"/>
      <c r="E1637" s="315" t="s">
        <v>209</v>
      </c>
      <c r="F1637" s="316">
        <v>20.58</v>
      </c>
      <c r="G1637" s="315"/>
      <c r="H1637" s="508" t="s">
        <v>210</v>
      </c>
      <c r="I1637" s="508"/>
      <c r="J1637" s="316">
        <v>116.98</v>
      </c>
    </row>
    <row r="1638" spans="1:10" ht="0.95" customHeight="1" thickTop="1" x14ac:dyDescent="0.25">
      <c r="A1638" s="317"/>
      <c r="B1638" s="317"/>
      <c r="C1638" s="317"/>
      <c r="D1638" s="317"/>
      <c r="E1638" s="317"/>
      <c r="F1638" s="317"/>
      <c r="G1638" s="317"/>
      <c r="H1638" s="317"/>
      <c r="I1638" s="317"/>
      <c r="J1638" s="317"/>
    </row>
    <row r="1639" spans="1:10" ht="18" customHeight="1" x14ac:dyDescent="0.25">
      <c r="A1639" s="297"/>
      <c r="B1639" s="298" t="s">
        <v>3</v>
      </c>
      <c r="C1639" s="297" t="s">
        <v>4</v>
      </c>
      <c r="D1639" s="297" t="s">
        <v>5</v>
      </c>
      <c r="E1639" s="506" t="s">
        <v>202</v>
      </c>
      <c r="F1639" s="506"/>
      <c r="G1639" s="299" t="s">
        <v>6</v>
      </c>
      <c r="H1639" s="298" t="s">
        <v>7</v>
      </c>
      <c r="I1639" s="298" t="s">
        <v>8</v>
      </c>
      <c r="J1639" s="298" t="s">
        <v>10</v>
      </c>
    </row>
    <row r="1640" spans="1:10" ht="24" customHeight="1" x14ac:dyDescent="0.25">
      <c r="A1640" s="300" t="s">
        <v>127</v>
      </c>
      <c r="B1640" s="301" t="s">
        <v>1176</v>
      </c>
      <c r="C1640" s="300" t="s">
        <v>1064</v>
      </c>
      <c r="D1640" s="300" t="s">
        <v>1177</v>
      </c>
      <c r="E1640" s="509" t="s">
        <v>1178</v>
      </c>
      <c r="F1640" s="509"/>
      <c r="G1640" s="302" t="s">
        <v>1179</v>
      </c>
      <c r="H1640" s="303">
        <v>1</v>
      </c>
      <c r="I1640" s="304">
        <v>3.71</v>
      </c>
      <c r="J1640" s="304">
        <v>3.71</v>
      </c>
    </row>
    <row r="1641" spans="1:10" ht="24" customHeight="1" x14ac:dyDescent="0.25">
      <c r="A1641" s="310" t="s">
        <v>204</v>
      </c>
      <c r="B1641" s="311" t="s">
        <v>1180</v>
      </c>
      <c r="C1641" s="310" t="s">
        <v>1064</v>
      </c>
      <c r="D1641" s="310" t="s">
        <v>1181</v>
      </c>
      <c r="E1641" s="507" t="s">
        <v>221</v>
      </c>
      <c r="F1641" s="507"/>
      <c r="G1641" s="312" t="s">
        <v>1182</v>
      </c>
      <c r="H1641" s="313">
        <v>2.3E-3</v>
      </c>
      <c r="I1641" s="314">
        <v>10.87</v>
      </c>
      <c r="J1641" s="314">
        <v>0.02</v>
      </c>
    </row>
    <row r="1642" spans="1:10" ht="26.1" customHeight="1" x14ac:dyDescent="0.25">
      <c r="A1642" s="310" t="s">
        <v>204</v>
      </c>
      <c r="B1642" s="311" t="s">
        <v>1183</v>
      </c>
      <c r="C1642" s="310" t="s">
        <v>1064</v>
      </c>
      <c r="D1642" s="310" t="s">
        <v>1184</v>
      </c>
      <c r="E1642" s="507" t="s">
        <v>221</v>
      </c>
      <c r="F1642" s="507"/>
      <c r="G1642" s="312" t="s">
        <v>1182</v>
      </c>
      <c r="H1642" s="313">
        <v>8.0000000000000004E-4</v>
      </c>
      <c r="I1642" s="314">
        <v>73.930000000000007</v>
      </c>
      <c r="J1642" s="314">
        <v>0.05</v>
      </c>
    </row>
    <row r="1643" spans="1:10" ht="26.1" customHeight="1" x14ac:dyDescent="0.25">
      <c r="A1643" s="310" t="s">
        <v>204</v>
      </c>
      <c r="B1643" s="311" t="s">
        <v>1185</v>
      </c>
      <c r="C1643" s="310" t="s">
        <v>1064</v>
      </c>
      <c r="D1643" s="310" t="s">
        <v>1186</v>
      </c>
      <c r="E1643" s="507" t="s">
        <v>221</v>
      </c>
      <c r="F1643" s="507"/>
      <c r="G1643" s="312" t="s">
        <v>199</v>
      </c>
      <c r="H1643" s="313">
        <v>2.0000000000000001E-4</v>
      </c>
      <c r="I1643" s="314">
        <v>20.11</v>
      </c>
      <c r="J1643" s="314">
        <v>0</v>
      </c>
    </row>
    <row r="1644" spans="1:10" ht="26.1" customHeight="1" x14ac:dyDescent="0.25">
      <c r="A1644" s="310" t="s">
        <v>204</v>
      </c>
      <c r="B1644" s="311" t="s">
        <v>1187</v>
      </c>
      <c r="C1644" s="310" t="s">
        <v>1064</v>
      </c>
      <c r="D1644" s="310" t="s">
        <v>1188</v>
      </c>
      <c r="E1644" s="507" t="s">
        <v>221</v>
      </c>
      <c r="F1644" s="507"/>
      <c r="G1644" s="312" t="s">
        <v>199</v>
      </c>
      <c r="H1644" s="313">
        <v>5.9999999999999995E-4</v>
      </c>
      <c r="I1644" s="314">
        <v>13.5</v>
      </c>
      <c r="J1644" s="314">
        <v>0</v>
      </c>
    </row>
    <row r="1645" spans="1:10" ht="24" customHeight="1" x14ac:dyDescent="0.25">
      <c r="A1645" s="310" t="s">
        <v>204</v>
      </c>
      <c r="B1645" s="311" t="s">
        <v>1189</v>
      </c>
      <c r="C1645" s="310" t="s">
        <v>1064</v>
      </c>
      <c r="D1645" s="310" t="s">
        <v>1190</v>
      </c>
      <c r="E1645" s="507" t="s">
        <v>1191</v>
      </c>
      <c r="F1645" s="507"/>
      <c r="G1645" s="312" t="s">
        <v>199</v>
      </c>
      <c r="H1645" s="313">
        <v>4.4999999999999997E-3</v>
      </c>
      <c r="I1645" s="314">
        <v>12.54</v>
      </c>
      <c r="J1645" s="314">
        <v>0.05</v>
      </c>
    </row>
    <row r="1646" spans="1:10" ht="24" customHeight="1" x14ac:dyDescent="0.25">
      <c r="A1646" s="310" t="s">
        <v>204</v>
      </c>
      <c r="B1646" s="311" t="s">
        <v>1192</v>
      </c>
      <c r="C1646" s="310" t="s">
        <v>1064</v>
      </c>
      <c r="D1646" s="310" t="s">
        <v>1193</v>
      </c>
      <c r="E1646" s="507" t="s">
        <v>221</v>
      </c>
      <c r="F1646" s="507"/>
      <c r="G1646" s="312" t="s">
        <v>199</v>
      </c>
      <c r="H1646" s="313">
        <v>4.4999999999999997E-3</v>
      </c>
      <c r="I1646" s="314">
        <v>205</v>
      </c>
      <c r="J1646" s="314">
        <v>0.92</v>
      </c>
    </row>
    <row r="1647" spans="1:10" ht="24" customHeight="1" x14ac:dyDescent="0.25">
      <c r="A1647" s="310" t="s">
        <v>204</v>
      </c>
      <c r="B1647" s="311" t="s">
        <v>1194</v>
      </c>
      <c r="C1647" s="310" t="s">
        <v>1064</v>
      </c>
      <c r="D1647" s="310" t="s">
        <v>1195</v>
      </c>
      <c r="E1647" s="507" t="s">
        <v>1191</v>
      </c>
      <c r="F1647" s="507"/>
      <c r="G1647" s="312" t="s">
        <v>1196</v>
      </c>
      <c r="H1647" s="313">
        <v>4.0000000000000002E-4</v>
      </c>
      <c r="I1647" s="314">
        <v>300</v>
      </c>
      <c r="J1647" s="314">
        <v>0.12</v>
      </c>
    </row>
    <row r="1648" spans="1:10" ht="24" customHeight="1" x14ac:dyDescent="0.25">
      <c r="A1648" s="310" t="s">
        <v>204</v>
      </c>
      <c r="B1648" s="311" t="s">
        <v>1197</v>
      </c>
      <c r="C1648" s="310" t="s">
        <v>1064</v>
      </c>
      <c r="D1648" s="310" t="s">
        <v>1198</v>
      </c>
      <c r="E1648" s="507" t="s">
        <v>221</v>
      </c>
      <c r="F1648" s="507"/>
      <c r="G1648" s="312" t="s">
        <v>199</v>
      </c>
      <c r="H1648" s="313">
        <v>2.0000000000000001E-4</v>
      </c>
      <c r="I1648" s="314">
        <v>20.9</v>
      </c>
      <c r="J1648" s="314">
        <v>0</v>
      </c>
    </row>
    <row r="1649" spans="1:10" ht="24" customHeight="1" x14ac:dyDescent="0.25">
      <c r="A1649" s="310" t="s">
        <v>204</v>
      </c>
      <c r="B1649" s="311" t="s">
        <v>1199</v>
      </c>
      <c r="C1649" s="310" t="s">
        <v>1064</v>
      </c>
      <c r="D1649" s="310" t="s">
        <v>1200</v>
      </c>
      <c r="E1649" s="507" t="s">
        <v>221</v>
      </c>
      <c r="F1649" s="507"/>
      <c r="G1649" s="312" t="s">
        <v>199</v>
      </c>
      <c r="H1649" s="313">
        <v>2.0000000000000001E-4</v>
      </c>
      <c r="I1649" s="314">
        <v>39</v>
      </c>
      <c r="J1649" s="314">
        <v>0</v>
      </c>
    </row>
    <row r="1650" spans="1:10" ht="24" customHeight="1" x14ac:dyDescent="0.25">
      <c r="A1650" s="310" t="s">
        <v>204</v>
      </c>
      <c r="B1650" s="311" t="s">
        <v>1201</v>
      </c>
      <c r="C1650" s="310" t="s">
        <v>1064</v>
      </c>
      <c r="D1650" s="310" t="s">
        <v>1202</v>
      </c>
      <c r="E1650" s="507" t="s">
        <v>221</v>
      </c>
      <c r="F1650" s="507"/>
      <c r="G1650" s="312" t="s">
        <v>199</v>
      </c>
      <c r="H1650" s="313">
        <v>4.4999999999999997E-3</v>
      </c>
      <c r="I1650" s="314">
        <v>4.8499999999999996</v>
      </c>
      <c r="J1650" s="314">
        <v>0.02</v>
      </c>
    </row>
    <row r="1651" spans="1:10" ht="24" customHeight="1" x14ac:dyDescent="0.25">
      <c r="A1651" s="310" t="s">
        <v>204</v>
      </c>
      <c r="B1651" s="311" t="s">
        <v>1203</v>
      </c>
      <c r="C1651" s="310" t="s">
        <v>1064</v>
      </c>
      <c r="D1651" s="310" t="s">
        <v>1204</v>
      </c>
      <c r="E1651" s="507" t="s">
        <v>221</v>
      </c>
      <c r="F1651" s="507"/>
      <c r="G1651" s="312" t="s">
        <v>199</v>
      </c>
      <c r="H1651" s="313">
        <v>1.8E-3</v>
      </c>
      <c r="I1651" s="314">
        <v>18</v>
      </c>
      <c r="J1651" s="314">
        <v>0.03</v>
      </c>
    </row>
    <row r="1652" spans="1:10" ht="26.1" customHeight="1" x14ac:dyDescent="0.25">
      <c r="A1652" s="310" t="s">
        <v>204</v>
      </c>
      <c r="B1652" s="311" t="s">
        <v>1205</v>
      </c>
      <c r="C1652" s="310" t="s">
        <v>1064</v>
      </c>
      <c r="D1652" s="310" t="s">
        <v>1206</v>
      </c>
      <c r="E1652" s="507" t="s">
        <v>1191</v>
      </c>
      <c r="F1652" s="507"/>
      <c r="G1652" s="312" t="s">
        <v>199</v>
      </c>
      <c r="H1652" s="313">
        <v>0.1018</v>
      </c>
      <c r="I1652" s="314">
        <v>5</v>
      </c>
      <c r="J1652" s="314">
        <v>0.5</v>
      </c>
    </row>
    <row r="1653" spans="1:10" ht="24" customHeight="1" x14ac:dyDescent="0.25">
      <c r="A1653" s="310" t="s">
        <v>204</v>
      </c>
      <c r="B1653" s="311" t="s">
        <v>1207</v>
      </c>
      <c r="C1653" s="310" t="s">
        <v>1064</v>
      </c>
      <c r="D1653" s="310" t="s">
        <v>1208</v>
      </c>
      <c r="E1653" s="507" t="s">
        <v>221</v>
      </c>
      <c r="F1653" s="507"/>
      <c r="G1653" s="312" t="s">
        <v>199</v>
      </c>
      <c r="H1653" s="313">
        <v>0.1018</v>
      </c>
      <c r="I1653" s="314">
        <v>14</v>
      </c>
      <c r="J1653" s="314">
        <v>1.42</v>
      </c>
    </row>
    <row r="1654" spans="1:10" ht="24" customHeight="1" x14ac:dyDescent="0.25">
      <c r="A1654" s="310" t="s">
        <v>204</v>
      </c>
      <c r="B1654" s="311" t="s">
        <v>1209</v>
      </c>
      <c r="C1654" s="310" t="s">
        <v>1064</v>
      </c>
      <c r="D1654" s="310" t="s">
        <v>1210</v>
      </c>
      <c r="E1654" s="507" t="s">
        <v>221</v>
      </c>
      <c r="F1654" s="507"/>
      <c r="G1654" s="312" t="s">
        <v>1211</v>
      </c>
      <c r="H1654" s="313">
        <v>8.0000000000000004E-4</v>
      </c>
      <c r="I1654" s="314">
        <v>7</v>
      </c>
      <c r="J1654" s="314">
        <v>0</v>
      </c>
    </row>
    <row r="1655" spans="1:10" ht="24" customHeight="1" x14ac:dyDescent="0.25">
      <c r="A1655" s="310" t="s">
        <v>204</v>
      </c>
      <c r="B1655" s="311" t="s">
        <v>1212</v>
      </c>
      <c r="C1655" s="310" t="s">
        <v>1064</v>
      </c>
      <c r="D1655" s="310" t="s">
        <v>1213</v>
      </c>
      <c r="E1655" s="507" t="s">
        <v>221</v>
      </c>
      <c r="F1655" s="507"/>
      <c r="G1655" s="312" t="s">
        <v>199</v>
      </c>
      <c r="H1655" s="313">
        <v>6.54E-2</v>
      </c>
      <c r="I1655" s="314">
        <v>4.5</v>
      </c>
      <c r="J1655" s="314">
        <v>0.28999999999999998</v>
      </c>
    </row>
    <row r="1656" spans="1:10" ht="24" customHeight="1" x14ac:dyDescent="0.25">
      <c r="A1656" s="310" t="s">
        <v>204</v>
      </c>
      <c r="B1656" s="311" t="s">
        <v>1214</v>
      </c>
      <c r="C1656" s="310" t="s">
        <v>1064</v>
      </c>
      <c r="D1656" s="310" t="s">
        <v>1215</v>
      </c>
      <c r="E1656" s="507" t="s">
        <v>221</v>
      </c>
      <c r="F1656" s="507"/>
      <c r="G1656" s="312" t="s">
        <v>199</v>
      </c>
      <c r="H1656" s="313">
        <v>1.5E-3</v>
      </c>
      <c r="I1656" s="314">
        <v>194.68</v>
      </c>
      <c r="J1656" s="314">
        <v>0.28999999999999998</v>
      </c>
    </row>
    <row r="1657" spans="1:10" x14ac:dyDescent="0.25">
      <c r="A1657" s="315"/>
      <c r="B1657" s="315"/>
      <c r="C1657" s="315"/>
      <c r="D1657" s="315"/>
      <c r="E1657" s="315" t="s">
        <v>206</v>
      </c>
      <c r="F1657" s="316">
        <v>0</v>
      </c>
      <c r="G1657" s="315" t="s">
        <v>207</v>
      </c>
      <c r="H1657" s="316">
        <v>0</v>
      </c>
      <c r="I1657" s="315" t="s">
        <v>208</v>
      </c>
      <c r="J1657" s="316">
        <v>0</v>
      </c>
    </row>
    <row r="1658" spans="1:10" ht="15.75" thickBot="1" x14ac:dyDescent="0.3">
      <c r="A1658" s="315"/>
      <c r="B1658" s="315"/>
      <c r="C1658" s="315"/>
      <c r="D1658" s="315"/>
      <c r="E1658" s="315" t="s">
        <v>209</v>
      </c>
      <c r="F1658" s="316">
        <v>0.79</v>
      </c>
      <c r="G1658" s="315"/>
      <c r="H1658" s="508" t="s">
        <v>210</v>
      </c>
      <c r="I1658" s="508"/>
      <c r="J1658" s="316">
        <v>4.5</v>
      </c>
    </row>
    <row r="1659" spans="1:10" ht="0.95" customHeight="1" thickTop="1" x14ac:dyDescent="0.25">
      <c r="A1659" s="317"/>
      <c r="B1659" s="317"/>
      <c r="C1659" s="317"/>
      <c r="D1659" s="317"/>
      <c r="E1659" s="317"/>
      <c r="F1659" s="317"/>
      <c r="G1659" s="317"/>
      <c r="H1659" s="317"/>
      <c r="I1659" s="317"/>
      <c r="J1659" s="317"/>
    </row>
    <row r="1660" spans="1:10" ht="18" customHeight="1" x14ac:dyDescent="0.25">
      <c r="A1660" s="297"/>
      <c r="B1660" s="298" t="s">
        <v>3</v>
      </c>
      <c r="C1660" s="297" t="s">
        <v>4</v>
      </c>
      <c r="D1660" s="297" t="s">
        <v>5</v>
      </c>
      <c r="E1660" s="506" t="s">
        <v>202</v>
      </c>
      <c r="F1660" s="506"/>
      <c r="G1660" s="299" t="s">
        <v>6</v>
      </c>
      <c r="H1660" s="298" t="s">
        <v>7</v>
      </c>
      <c r="I1660" s="298" t="s">
        <v>8</v>
      </c>
      <c r="J1660" s="298" t="s">
        <v>10</v>
      </c>
    </row>
    <row r="1661" spans="1:10" ht="24" customHeight="1" x14ac:dyDescent="0.25">
      <c r="A1661" s="300" t="s">
        <v>127</v>
      </c>
      <c r="B1661" s="301" t="s">
        <v>1216</v>
      </c>
      <c r="C1661" s="300" t="s">
        <v>1064</v>
      </c>
      <c r="D1661" s="300" t="s">
        <v>1217</v>
      </c>
      <c r="E1661" s="509" t="s">
        <v>1178</v>
      </c>
      <c r="F1661" s="509"/>
      <c r="G1661" s="302" t="s">
        <v>1179</v>
      </c>
      <c r="H1661" s="303">
        <v>1</v>
      </c>
      <c r="I1661" s="304">
        <v>3.74</v>
      </c>
      <c r="J1661" s="304">
        <v>3.74</v>
      </c>
    </row>
    <row r="1662" spans="1:10" ht="24" customHeight="1" x14ac:dyDescent="0.25">
      <c r="A1662" s="310" t="s">
        <v>204</v>
      </c>
      <c r="B1662" s="311" t="s">
        <v>1180</v>
      </c>
      <c r="C1662" s="310" t="s">
        <v>1064</v>
      </c>
      <c r="D1662" s="310" t="s">
        <v>1181</v>
      </c>
      <c r="E1662" s="507" t="s">
        <v>221</v>
      </c>
      <c r="F1662" s="507"/>
      <c r="G1662" s="312" t="s">
        <v>1182</v>
      </c>
      <c r="H1662" s="313">
        <v>2.3E-3</v>
      </c>
      <c r="I1662" s="314">
        <v>10.87</v>
      </c>
      <c r="J1662" s="314">
        <v>0.02</v>
      </c>
    </row>
    <row r="1663" spans="1:10" ht="26.1" customHeight="1" x14ac:dyDescent="0.25">
      <c r="A1663" s="310" t="s">
        <v>204</v>
      </c>
      <c r="B1663" s="311" t="s">
        <v>1183</v>
      </c>
      <c r="C1663" s="310" t="s">
        <v>1064</v>
      </c>
      <c r="D1663" s="310" t="s">
        <v>1184</v>
      </c>
      <c r="E1663" s="507" t="s">
        <v>221</v>
      </c>
      <c r="F1663" s="507"/>
      <c r="G1663" s="312" t="s">
        <v>1182</v>
      </c>
      <c r="H1663" s="313">
        <v>8.0000000000000004E-4</v>
      </c>
      <c r="I1663" s="314">
        <v>73.930000000000007</v>
      </c>
      <c r="J1663" s="314">
        <v>0.05</v>
      </c>
    </row>
    <row r="1664" spans="1:10" ht="26.1" customHeight="1" x14ac:dyDescent="0.25">
      <c r="A1664" s="310" t="s">
        <v>204</v>
      </c>
      <c r="B1664" s="311" t="s">
        <v>1185</v>
      </c>
      <c r="C1664" s="310" t="s">
        <v>1064</v>
      </c>
      <c r="D1664" s="310" t="s">
        <v>1186</v>
      </c>
      <c r="E1664" s="507" t="s">
        <v>221</v>
      </c>
      <c r="F1664" s="507"/>
      <c r="G1664" s="312" t="s">
        <v>199</v>
      </c>
      <c r="H1664" s="313">
        <v>2.0000000000000001E-4</v>
      </c>
      <c r="I1664" s="314">
        <v>20.11</v>
      </c>
      <c r="J1664" s="314">
        <v>0</v>
      </c>
    </row>
    <row r="1665" spans="1:10" ht="26.1" customHeight="1" x14ac:dyDescent="0.25">
      <c r="A1665" s="310" t="s">
        <v>204</v>
      </c>
      <c r="B1665" s="311" t="s">
        <v>1187</v>
      </c>
      <c r="C1665" s="310" t="s">
        <v>1064</v>
      </c>
      <c r="D1665" s="310" t="s">
        <v>1188</v>
      </c>
      <c r="E1665" s="507" t="s">
        <v>221</v>
      </c>
      <c r="F1665" s="507"/>
      <c r="G1665" s="312" t="s">
        <v>199</v>
      </c>
      <c r="H1665" s="313">
        <v>5.9999999999999995E-4</v>
      </c>
      <c r="I1665" s="314">
        <v>13.5</v>
      </c>
      <c r="J1665" s="314">
        <v>0</v>
      </c>
    </row>
    <row r="1666" spans="1:10" ht="24" customHeight="1" x14ac:dyDescent="0.25">
      <c r="A1666" s="310" t="s">
        <v>204</v>
      </c>
      <c r="B1666" s="311" t="s">
        <v>1218</v>
      </c>
      <c r="C1666" s="310" t="s">
        <v>1064</v>
      </c>
      <c r="D1666" s="310" t="s">
        <v>1219</v>
      </c>
      <c r="E1666" s="507" t="s">
        <v>221</v>
      </c>
      <c r="F1666" s="507"/>
      <c r="G1666" s="312" t="s">
        <v>199</v>
      </c>
      <c r="H1666" s="313">
        <v>2.0000000000000001E-4</v>
      </c>
      <c r="I1666" s="314">
        <v>44</v>
      </c>
      <c r="J1666" s="314">
        <v>0</v>
      </c>
    </row>
    <row r="1667" spans="1:10" ht="24" customHeight="1" x14ac:dyDescent="0.25">
      <c r="A1667" s="310" t="s">
        <v>204</v>
      </c>
      <c r="B1667" s="311" t="s">
        <v>1189</v>
      </c>
      <c r="C1667" s="310" t="s">
        <v>1064</v>
      </c>
      <c r="D1667" s="310" t="s">
        <v>1190</v>
      </c>
      <c r="E1667" s="507" t="s">
        <v>1191</v>
      </c>
      <c r="F1667" s="507"/>
      <c r="G1667" s="312" t="s">
        <v>199</v>
      </c>
      <c r="H1667" s="313">
        <v>4.4999999999999997E-3</v>
      </c>
      <c r="I1667" s="314">
        <v>12.54</v>
      </c>
      <c r="J1667" s="314">
        <v>0.05</v>
      </c>
    </row>
    <row r="1668" spans="1:10" ht="24" customHeight="1" x14ac:dyDescent="0.25">
      <c r="A1668" s="310" t="s">
        <v>204</v>
      </c>
      <c r="B1668" s="311" t="s">
        <v>1192</v>
      </c>
      <c r="C1668" s="310" t="s">
        <v>1064</v>
      </c>
      <c r="D1668" s="310" t="s">
        <v>1193</v>
      </c>
      <c r="E1668" s="507" t="s">
        <v>221</v>
      </c>
      <c r="F1668" s="507"/>
      <c r="G1668" s="312" t="s">
        <v>199</v>
      </c>
      <c r="H1668" s="313">
        <v>4.4999999999999997E-3</v>
      </c>
      <c r="I1668" s="314">
        <v>205</v>
      </c>
      <c r="J1668" s="314">
        <v>0.92</v>
      </c>
    </row>
    <row r="1669" spans="1:10" ht="24" customHeight="1" x14ac:dyDescent="0.25">
      <c r="A1669" s="310" t="s">
        <v>204</v>
      </c>
      <c r="B1669" s="311" t="s">
        <v>1194</v>
      </c>
      <c r="C1669" s="310" t="s">
        <v>1064</v>
      </c>
      <c r="D1669" s="310" t="s">
        <v>1195</v>
      </c>
      <c r="E1669" s="507" t="s">
        <v>1191</v>
      </c>
      <c r="F1669" s="507"/>
      <c r="G1669" s="312" t="s">
        <v>1196</v>
      </c>
      <c r="H1669" s="313">
        <v>4.0000000000000002E-4</v>
      </c>
      <c r="I1669" s="314">
        <v>300</v>
      </c>
      <c r="J1669" s="314">
        <v>0.12</v>
      </c>
    </row>
    <row r="1670" spans="1:10" ht="24" customHeight="1" x14ac:dyDescent="0.25">
      <c r="A1670" s="310" t="s">
        <v>204</v>
      </c>
      <c r="B1670" s="311" t="s">
        <v>1201</v>
      </c>
      <c r="C1670" s="310" t="s">
        <v>1064</v>
      </c>
      <c r="D1670" s="310" t="s">
        <v>1202</v>
      </c>
      <c r="E1670" s="507" t="s">
        <v>221</v>
      </c>
      <c r="F1670" s="507"/>
      <c r="G1670" s="312" t="s">
        <v>199</v>
      </c>
      <c r="H1670" s="313">
        <v>4.4999999999999997E-3</v>
      </c>
      <c r="I1670" s="314">
        <v>4.8499999999999996</v>
      </c>
      <c r="J1670" s="314">
        <v>0.02</v>
      </c>
    </row>
    <row r="1671" spans="1:10" ht="24" customHeight="1" x14ac:dyDescent="0.25">
      <c r="A1671" s="310" t="s">
        <v>204</v>
      </c>
      <c r="B1671" s="311" t="s">
        <v>1203</v>
      </c>
      <c r="C1671" s="310" t="s">
        <v>1064</v>
      </c>
      <c r="D1671" s="310" t="s">
        <v>1204</v>
      </c>
      <c r="E1671" s="507" t="s">
        <v>221</v>
      </c>
      <c r="F1671" s="507"/>
      <c r="G1671" s="312" t="s">
        <v>199</v>
      </c>
      <c r="H1671" s="313">
        <v>1.8E-3</v>
      </c>
      <c r="I1671" s="314">
        <v>18</v>
      </c>
      <c r="J1671" s="314">
        <v>0.03</v>
      </c>
    </row>
    <row r="1672" spans="1:10" ht="26.1" customHeight="1" x14ac:dyDescent="0.25">
      <c r="A1672" s="310" t="s">
        <v>204</v>
      </c>
      <c r="B1672" s="311" t="s">
        <v>1205</v>
      </c>
      <c r="C1672" s="310" t="s">
        <v>1064</v>
      </c>
      <c r="D1672" s="310" t="s">
        <v>1206</v>
      </c>
      <c r="E1672" s="507" t="s">
        <v>1191</v>
      </c>
      <c r="F1672" s="507"/>
      <c r="G1672" s="312" t="s">
        <v>199</v>
      </c>
      <c r="H1672" s="313">
        <v>0.1018</v>
      </c>
      <c r="I1672" s="314">
        <v>5</v>
      </c>
      <c r="J1672" s="314">
        <v>0.5</v>
      </c>
    </row>
    <row r="1673" spans="1:10" ht="24" customHeight="1" x14ac:dyDescent="0.25">
      <c r="A1673" s="310" t="s">
        <v>204</v>
      </c>
      <c r="B1673" s="311" t="s">
        <v>1220</v>
      </c>
      <c r="C1673" s="310" t="s">
        <v>1064</v>
      </c>
      <c r="D1673" s="310" t="s">
        <v>1221</v>
      </c>
      <c r="E1673" s="507" t="s">
        <v>221</v>
      </c>
      <c r="F1673" s="507"/>
      <c r="G1673" s="312" t="s">
        <v>199</v>
      </c>
      <c r="H1673" s="313">
        <v>2.0000000000000001E-4</v>
      </c>
      <c r="I1673" s="314">
        <v>15.4</v>
      </c>
      <c r="J1673" s="314">
        <v>0</v>
      </c>
    </row>
    <row r="1674" spans="1:10" ht="24" customHeight="1" x14ac:dyDescent="0.25">
      <c r="A1674" s="310" t="s">
        <v>204</v>
      </c>
      <c r="B1674" s="311" t="s">
        <v>1222</v>
      </c>
      <c r="C1674" s="310" t="s">
        <v>1064</v>
      </c>
      <c r="D1674" s="310" t="s">
        <v>1223</v>
      </c>
      <c r="E1674" s="507" t="s">
        <v>221</v>
      </c>
      <c r="F1674" s="507"/>
      <c r="G1674" s="312" t="s">
        <v>199</v>
      </c>
      <c r="H1674" s="313">
        <v>1E-4</v>
      </c>
      <c r="I1674" s="314">
        <v>25.95</v>
      </c>
      <c r="J1674" s="314">
        <v>0</v>
      </c>
    </row>
    <row r="1675" spans="1:10" ht="24" customHeight="1" x14ac:dyDescent="0.25">
      <c r="A1675" s="310" t="s">
        <v>204</v>
      </c>
      <c r="B1675" s="311" t="s">
        <v>1224</v>
      </c>
      <c r="C1675" s="310" t="s">
        <v>1064</v>
      </c>
      <c r="D1675" s="310" t="s">
        <v>1225</v>
      </c>
      <c r="E1675" s="507" t="s">
        <v>221</v>
      </c>
      <c r="F1675" s="507"/>
      <c r="G1675" s="312" t="s">
        <v>199</v>
      </c>
      <c r="H1675" s="313">
        <v>1E-4</v>
      </c>
      <c r="I1675" s="314">
        <v>28</v>
      </c>
      <c r="J1675" s="314">
        <v>0</v>
      </c>
    </row>
    <row r="1676" spans="1:10" ht="24" customHeight="1" x14ac:dyDescent="0.25">
      <c r="A1676" s="310" t="s">
        <v>204</v>
      </c>
      <c r="B1676" s="311" t="s">
        <v>1226</v>
      </c>
      <c r="C1676" s="310" t="s">
        <v>1064</v>
      </c>
      <c r="D1676" s="310" t="s">
        <v>1227</v>
      </c>
      <c r="E1676" s="507" t="s">
        <v>221</v>
      </c>
      <c r="F1676" s="507"/>
      <c r="G1676" s="312" t="s">
        <v>199</v>
      </c>
      <c r="H1676" s="313">
        <v>6.9999999999999999E-4</v>
      </c>
      <c r="I1676" s="314">
        <v>11.6</v>
      </c>
      <c r="J1676" s="314">
        <v>0</v>
      </c>
    </row>
    <row r="1677" spans="1:10" ht="24" customHeight="1" x14ac:dyDescent="0.25">
      <c r="A1677" s="310" t="s">
        <v>204</v>
      </c>
      <c r="B1677" s="311" t="s">
        <v>1228</v>
      </c>
      <c r="C1677" s="310" t="s">
        <v>1064</v>
      </c>
      <c r="D1677" s="310" t="s">
        <v>1229</v>
      </c>
      <c r="E1677" s="507" t="s">
        <v>221</v>
      </c>
      <c r="F1677" s="507"/>
      <c r="G1677" s="312" t="s">
        <v>1230</v>
      </c>
      <c r="H1677" s="313">
        <v>6.9999999999999999E-4</v>
      </c>
      <c r="I1677" s="314">
        <v>10.220000000000001</v>
      </c>
      <c r="J1677" s="314">
        <v>0</v>
      </c>
    </row>
    <row r="1678" spans="1:10" ht="24" customHeight="1" x14ac:dyDescent="0.25">
      <c r="A1678" s="310" t="s">
        <v>204</v>
      </c>
      <c r="B1678" s="311" t="s">
        <v>1231</v>
      </c>
      <c r="C1678" s="310" t="s">
        <v>1064</v>
      </c>
      <c r="D1678" s="310" t="s">
        <v>1232</v>
      </c>
      <c r="E1678" s="507" t="s">
        <v>221</v>
      </c>
      <c r="F1678" s="507"/>
      <c r="G1678" s="312" t="s">
        <v>199</v>
      </c>
      <c r="H1678" s="313">
        <v>1E-4</v>
      </c>
      <c r="I1678" s="314">
        <v>327.8</v>
      </c>
      <c r="J1678" s="314">
        <v>0.03</v>
      </c>
    </row>
    <row r="1679" spans="1:10" ht="24" customHeight="1" x14ac:dyDescent="0.25">
      <c r="A1679" s="310" t="s">
        <v>204</v>
      </c>
      <c r="B1679" s="311" t="s">
        <v>1233</v>
      </c>
      <c r="C1679" s="310" t="s">
        <v>1064</v>
      </c>
      <c r="D1679" s="310" t="s">
        <v>1234</v>
      </c>
      <c r="E1679" s="507" t="s">
        <v>221</v>
      </c>
      <c r="F1679" s="507"/>
      <c r="G1679" s="312" t="s">
        <v>199</v>
      </c>
      <c r="H1679" s="313">
        <v>2.0000000000000001E-4</v>
      </c>
      <c r="I1679" s="314">
        <v>13.52</v>
      </c>
      <c r="J1679" s="314">
        <v>0</v>
      </c>
    </row>
    <row r="1680" spans="1:10" ht="24" customHeight="1" x14ac:dyDescent="0.25">
      <c r="A1680" s="310" t="s">
        <v>204</v>
      </c>
      <c r="B1680" s="311" t="s">
        <v>1235</v>
      </c>
      <c r="C1680" s="310" t="s">
        <v>1064</v>
      </c>
      <c r="D1680" s="310" t="s">
        <v>1236</v>
      </c>
      <c r="E1680" s="507" t="s">
        <v>221</v>
      </c>
      <c r="F1680" s="507"/>
      <c r="G1680" s="312" t="s">
        <v>199</v>
      </c>
      <c r="H1680" s="313">
        <v>4.0000000000000002E-4</v>
      </c>
      <c r="I1680" s="314">
        <v>18.75</v>
      </c>
      <c r="J1680" s="314">
        <v>0</v>
      </c>
    </row>
    <row r="1681" spans="1:10" ht="24" customHeight="1" x14ac:dyDescent="0.25">
      <c r="A1681" s="310" t="s">
        <v>204</v>
      </c>
      <c r="B1681" s="311" t="s">
        <v>1207</v>
      </c>
      <c r="C1681" s="310" t="s">
        <v>1064</v>
      </c>
      <c r="D1681" s="310" t="s">
        <v>1208</v>
      </c>
      <c r="E1681" s="507" t="s">
        <v>221</v>
      </c>
      <c r="F1681" s="507"/>
      <c r="G1681" s="312" t="s">
        <v>199</v>
      </c>
      <c r="H1681" s="313">
        <v>0.1018</v>
      </c>
      <c r="I1681" s="314">
        <v>14</v>
      </c>
      <c r="J1681" s="314">
        <v>1.42</v>
      </c>
    </row>
    <row r="1682" spans="1:10" ht="24" customHeight="1" x14ac:dyDescent="0.25">
      <c r="A1682" s="310" t="s">
        <v>204</v>
      </c>
      <c r="B1682" s="311" t="s">
        <v>1209</v>
      </c>
      <c r="C1682" s="310" t="s">
        <v>1064</v>
      </c>
      <c r="D1682" s="310" t="s">
        <v>1210</v>
      </c>
      <c r="E1682" s="507" t="s">
        <v>221</v>
      </c>
      <c r="F1682" s="507"/>
      <c r="G1682" s="312" t="s">
        <v>1211</v>
      </c>
      <c r="H1682" s="313">
        <v>8.0000000000000004E-4</v>
      </c>
      <c r="I1682" s="314">
        <v>7</v>
      </c>
      <c r="J1682" s="314">
        <v>0</v>
      </c>
    </row>
    <row r="1683" spans="1:10" ht="24" customHeight="1" x14ac:dyDescent="0.25">
      <c r="A1683" s="310" t="s">
        <v>204</v>
      </c>
      <c r="B1683" s="311" t="s">
        <v>1212</v>
      </c>
      <c r="C1683" s="310" t="s">
        <v>1064</v>
      </c>
      <c r="D1683" s="310" t="s">
        <v>1213</v>
      </c>
      <c r="E1683" s="507" t="s">
        <v>221</v>
      </c>
      <c r="F1683" s="507"/>
      <c r="G1683" s="312" t="s">
        <v>199</v>
      </c>
      <c r="H1683" s="313">
        <v>6.54E-2</v>
      </c>
      <c r="I1683" s="314">
        <v>4.5</v>
      </c>
      <c r="J1683" s="314">
        <v>0.28999999999999998</v>
      </c>
    </row>
    <row r="1684" spans="1:10" ht="26.1" customHeight="1" x14ac:dyDescent="0.25">
      <c r="A1684" s="310" t="s">
        <v>204</v>
      </c>
      <c r="B1684" s="311" t="s">
        <v>1237</v>
      </c>
      <c r="C1684" s="310" t="s">
        <v>1064</v>
      </c>
      <c r="D1684" s="310" t="s">
        <v>1238</v>
      </c>
      <c r="E1684" s="507" t="s">
        <v>221</v>
      </c>
      <c r="F1684" s="507"/>
      <c r="G1684" s="312" t="s">
        <v>199</v>
      </c>
      <c r="H1684" s="313">
        <v>5.0000000000000001E-4</v>
      </c>
      <c r="I1684" s="314">
        <v>12</v>
      </c>
      <c r="J1684" s="314">
        <v>0</v>
      </c>
    </row>
    <row r="1685" spans="1:10" ht="24" customHeight="1" x14ac:dyDescent="0.25">
      <c r="A1685" s="310" t="s">
        <v>204</v>
      </c>
      <c r="B1685" s="311" t="s">
        <v>1239</v>
      </c>
      <c r="C1685" s="310" t="s">
        <v>1064</v>
      </c>
      <c r="D1685" s="310" t="s">
        <v>1240</v>
      </c>
      <c r="E1685" s="507" t="s">
        <v>221</v>
      </c>
      <c r="F1685" s="507"/>
      <c r="G1685" s="312" t="s">
        <v>199</v>
      </c>
      <c r="H1685" s="313">
        <v>4.0000000000000002E-4</v>
      </c>
      <c r="I1685" s="314">
        <v>18.8</v>
      </c>
      <c r="J1685" s="314">
        <v>0</v>
      </c>
    </row>
    <row r="1686" spans="1:10" ht="24" customHeight="1" x14ac:dyDescent="0.25">
      <c r="A1686" s="310" t="s">
        <v>204</v>
      </c>
      <c r="B1686" s="311" t="s">
        <v>1214</v>
      </c>
      <c r="C1686" s="310" t="s">
        <v>1064</v>
      </c>
      <c r="D1686" s="310" t="s">
        <v>1215</v>
      </c>
      <c r="E1686" s="507" t="s">
        <v>221</v>
      </c>
      <c r="F1686" s="507"/>
      <c r="G1686" s="312" t="s">
        <v>199</v>
      </c>
      <c r="H1686" s="313">
        <v>1.5E-3</v>
      </c>
      <c r="I1686" s="314">
        <v>194.68</v>
      </c>
      <c r="J1686" s="314">
        <v>0.28999999999999998</v>
      </c>
    </row>
    <row r="1687" spans="1:10" x14ac:dyDescent="0.25">
      <c r="A1687" s="315"/>
      <c r="B1687" s="315"/>
      <c r="C1687" s="315"/>
      <c r="D1687" s="315"/>
      <c r="E1687" s="315" t="s">
        <v>206</v>
      </c>
      <c r="F1687" s="316">
        <v>0</v>
      </c>
      <c r="G1687" s="315" t="s">
        <v>207</v>
      </c>
      <c r="H1687" s="316">
        <v>0</v>
      </c>
      <c r="I1687" s="315" t="s">
        <v>208</v>
      </c>
      <c r="J1687" s="316">
        <v>0</v>
      </c>
    </row>
    <row r="1688" spans="1:10" ht="15.75" thickBot="1" x14ac:dyDescent="0.3">
      <c r="A1688" s="315"/>
      <c r="B1688" s="315"/>
      <c r="C1688" s="315"/>
      <c r="D1688" s="315"/>
      <c r="E1688" s="315" t="s">
        <v>209</v>
      </c>
      <c r="F1688" s="316">
        <v>0.79</v>
      </c>
      <c r="G1688" s="315"/>
      <c r="H1688" s="508" t="s">
        <v>210</v>
      </c>
      <c r="I1688" s="508"/>
      <c r="J1688" s="316">
        <v>4.53</v>
      </c>
    </row>
    <row r="1689" spans="1:10" ht="0.95" customHeight="1" thickTop="1" x14ac:dyDescent="0.25">
      <c r="A1689" s="317"/>
      <c r="B1689" s="317"/>
      <c r="C1689" s="317"/>
      <c r="D1689" s="317"/>
      <c r="E1689" s="317"/>
      <c r="F1689" s="317"/>
      <c r="G1689" s="317"/>
      <c r="H1689" s="317"/>
      <c r="I1689" s="317"/>
      <c r="J1689" s="317"/>
    </row>
    <row r="1690" spans="1:10" ht="18" customHeight="1" x14ac:dyDescent="0.25">
      <c r="A1690" s="297"/>
      <c r="B1690" s="298" t="s">
        <v>3</v>
      </c>
      <c r="C1690" s="297" t="s">
        <v>4</v>
      </c>
      <c r="D1690" s="297" t="s">
        <v>5</v>
      </c>
      <c r="E1690" s="506" t="s">
        <v>202</v>
      </c>
      <c r="F1690" s="506"/>
      <c r="G1690" s="299" t="s">
        <v>6</v>
      </c>
      <c r="H1690" s="298" t="s">
        <v>7</v>
      </c>
      <c r="I1690" s="298" t="s">
        <v>8</v>
      </c>
      <c r="J1690" s="298" t="s">
        <v>10</v>
      </c>
    </row>
    <row r="1691" spans="1:10" ht="24" customHeight="1" x14ac:dyDescent="0.25">
      <c r="A1691" s="300" t="s">
        <v>127</v>
      </c>
      <c r="B1691" s="301" t="s">
        <v>1241</v>
      </c>
      <c r="C1691" s="300" t="s">
        <v>1064</v>
      </c>
      <c r="D1691" s="300" t="s">
        <v>1242</v>
      </c>
      <c r="E1691" s="509" t="s">
        <v>1178</v>
      </c>
      <c r="F1691" s="509"/>
      <c r="G1691" s="302" t="s">
        <v>1179</v>
      </c>
      <c r="H1691" s="303">
        <v>1</v>
      </c>
      <c r="I1691" s="304">
        <v>3.87</v>
      </c>
      <c r="J1691" s="304">
        <v>3.87</v>
      </c>
    </row>
    <row r="1692" spans="1:10" ht="26.1" customHeight="1" x14ac:dyDescent="0.25">
      <c r="A1692" s="310" t="s">
        <v>204</v>
      </c>
      <c r="B1692" s="311" t="s">
        <v>1243</v>
      </c>
      <c r="C1692" s="310" t="s">
        <v>1064</v>
      </c>
      <c r="D1692" s="310" t="s">
        <v>1244</v>
      </c>
      <c r="E1692" s="507" t="s">
        <v>221</v>
      </c>
      <c r="F1692" s="507"/>
      <c r="G1692" s="312" t="s">
        <v>199</v>
      </c>
      <c r="H1692" s="313">
        <v>2.0000000000000001E-4</v>
      </c>
      <c r="I1692" s="314">
        <v>187.68</v>
      </c>
      <c r="J1692" s="314">
        <v>0.03</v>
      </c>
    </row>
    <row r="1693" spans="1:10" ht="24" customHeight="1" x14ac:dyDescent="0.25">
      <c r="A1693" s="310" t="s">
        <v>204</v>
      </c>
      <c r="B1693" s="311" t="s">
        <v>1180</v>
      </c>
      <c r="C1693" s="310" t="s">
        <v>1064</v>
      </c>
      <c r="D1693" s="310" t="s">
        <v>1181</v>
      </c>
      <c r="E1693" s="507" t="s">
        <v>221</v>
      </c>
      <c r="F1693" s="507"/>
      <c r="G1693" s="312" t="s">
        <v>1182</v>
      </c>
      <c r="H1693" s="313">
        <v>2.3E-3</v>
      </c>
      <c r="I1693" s="314">
        <v>10.87</v>
      </c>
      <c r="J1693" s="314">
        <v>0.02</v>
      </c>
    </row>
    <row r="1694" spans="1:10" ht="26.1" customHeight="1" x14ac:dyDescent="0.25">
      <c r="A1694" s="310" t="s">
        <v>204</v>
      </c>
      <c r="B1694" s="311" t="s">
        <v>1183</v>
      </c>
      <c r="C1694" s="310" t="s">
        <v>1064</v>
      </c>
      <c r="D1694" s="310" t="s">
        <v>1184</v>
      </c>
      <c r="E1694" s="507" t="s">
        <v>221</v>
      </c>
      <c r="F1694" s="507"/>
      <c r="G1694" s="312" t="s">
        <v>1182</v>
      </c>
      <c r="H1694" s="313">
        <v>8.0000000000000004E-4</v>
      </c>
      <c r="I1694" s="314">
        <v>73.930000000000007</v>
      </c>
      <c r="J1694" s="314">
        <v>0.05</v>
      </c>
    </row>
    <row r="1695" spans="1:10" ht="26.1" customHeight="1" x14ac:dyDescent="0.25">
      <c r="A1695" s="310" t="s">
        <v>204</v>
      </c>
      <c r="B1695" s="311" t="s">
        <v>1185</v>
      </c>
      <c r="C1695" s="310" t="s">
        <v>1064</v>
      </c>
      <c r="D1695" s="310" t="s">
        <v>1186</v>
      </c>
      <c r="E1695" s="507" t="s">
        <v>221</v>
      </c>
      <c r="F1695" s="507"/>
      <c r="G1695" s="312" t="s">
        <v>199</v>
      </c>
      <c r="H1695" s="313">
        <v>2.0000000000000001E-4</v>
      </c>
      <c r="I1695" s="314">
        <v>20.11</v>
      </c>
      <c r="J1695" s="314">
        <v>0</v>
      </c>
    </row>
    <row r="1696" spans="1:10" ht="26.1" customHeight="1" x14ac:dyDescent="0.25">
      <c r="A1696" s="310" t="s">
        <v>204</v>
      </c>
      <c r="B1696" s="311" t="s">
        <v>1187</v>
      </c>
      <c r="C1696" s="310" t="s">
        <v>1064</v>
      </c>
      <c r="D1696" s="310" t="s">
        <v>1188</v>
      </c>
      <c r="E1696" s="507" t="s">
        <v>221</v>
      </c>
      <c r="F1696" s="507"/>
      <c r="G1696" s="312" t="s">
        <v>199</v>
      </c>
      <c r="H1696" s="313">
        <v>5.9999999999999995E-4</v>
      </c>
      <c r="I1696" s="314">
        <v>13.5</v>
      </c>
      <c r="J1696" s="314">
        <v>0</v>
      </c>
    </row>
    <row r="1697" spans="1:10" ht="24" customHeight="1" x14ac:dyDescent="0.25">
      <c r="A1697" s="310" t="s">
        <v>204</v>
      </c>
      <c r="B1697" s="311" t="s">
        <v>1189</v>
      </c>
      <c r="C1697" s="310" t="s">
        <v>1064</v>
      </c>
      <c r="D1697" s="310" t="s">
        <v>1190</v>
      </c>
      <c r="E1697" s="507" t="s">
        <v>1191</v>
      </c>
      <c r="F1697" s="507"/>
      <c r="G1697" s="312" t="s">
        <v>199</v>
      </c>
      <c r="H1697" s="313">
        <v>4.4999999999999997E-3</v>
      </c>
      <c r="I1697" s="314">
        <v>12.54</v>
      </c>
      <c r="J1697" s="314">
        <v>0.05</v>
      </c>
    </row>
    <row r="1698" spans="1:10" ht="24" customHeight="1" x14ac:dyDescent="0.25">
      <c r="A1698" s="310" t="s">
        <v>204</v>
      </c>
      <c r="B1698" s="311" t="s">
        <v>1192</v>
      </c>
      <c r="C1698" s="310" t="s">
        <v>1064</v>
      </c>
      <c r="D1698" s="310" t="s">
        <v>1193</v>
      </c>
      <c r="E1698" s="507" t="s">
        <v>221</v>
      </c>
      <c r="F1698" s="507"/>
      <c r="G1698" s="312" t="s">
        <v>199</v>
      </c>
      <c r="H1698" s="313">
        <v>4.4999999999999997E-3</v>
      </c>
      <c r="I1698" s="314">
        <v>205</v>
      </c>
      <c r="J1698" s="314">
        <v>0.92</v>
      </c>
    </row>
    <row r="1699" spans="1:10" ht="24" customHeight="1" x14ac:dyDescent="0.25">
      <c r="A1699" s="310" t="s">
        <v>204</v>
      </c>
      <c r="B1699" s="311" t="s">
        <v>1194</v>
      </c>
      <c r="C1699" s="310" t="s">
        <v>1064</v>
      </c>
      <c r="D1699" s="310" t="s">
        <v>1195</v>
      </c>
      <c r="E1699" s="507" t="s">
        <v>1191</v>
      </c>
      <c r="F1699" s="507"/>
      <c r="G1699" s="312" t="s">
        <v>1196</v>
      </c>
      <c r="H1699" s="313">
        <v>4.0000000000000002E-4</v>
      </c>
      <c r="I1699" s="314">
        <v>300</v>
      </c>
      <c r="J1699" s="314">
        <v>0.12</v>
      </c>
    </row>
    <row r="1700" spans="1:10" ht="24" customHeight="1" x14ac:dyDescent="0.25">
      <c r="A1700" s="310" t="s">
        <v>204</v>
      </c>
      <c r="B1700" s="311" t="s">
        <v>1201</v>
      </c>
      <c r="C1700" s="310" t="s">
        <v>1064</v>
      </c>
      <c r="D1700" s="310" t="s">
        <v>1202</v>
      </c>
      <c r="E1700" s="507" t="s">
        <v>221</v>
      </c>
      <c r="F1700" s="507"/>
      <c r="G1700" s="312" t="s">
        <v>199</v>
      </c>
      <c r="H1700" s="313">
        <v>4.4999999999999997E-3</v>
      </c>
      <c r="I1700" s="314">
        <v>4.8499999999999996</v>
      </c>
      <c r="J1700" s="314">
        <v>0.02</v>
      </c>
    </row>
    <row r="1701" spans="1:10" ht="24" customHeight="1" x14ac:dyDescent="0.25">
      <c r="A1701" s="310" t="s">
        <v>204</v>
      </c>
      <c r="B1701" s="311" t="s">
        <v>1203</v>
      </c>
      <c r="C1701" s="310" t="s">
        <v>1064</v>
      </c>
      <c r="D1701" s="310" t="s">
        <v>1204</v>
      </c>
      <c r="E1701" s="507" t="s">
        <v>221</v>
      </c>
      <c r="F1701" s="507"/>
      <c r="G1701" s="312" t="s">
        <v>199</v>
      </c>
      <c r="H1701" s="313">
        <v>1.8E-3</v>
      </c>
      <c r="I1701" s="314">
        <v>18</v>
      </c>
      <c r="J1701" s="314">
        <v>0.03</v>
      </c>
    </row>
    <row r="1702" spans="1:10" ht="26.1" customHeight="1" x14ac:dyDescent="0.25">
      <c r="A1702" s="310" t="s">
        <v>204</v>
      </c>
      <c r="B1702" s="311" t="s">
        <v>1205</v>
      </c>
      <c r="C1702" s="310" t="s">
        <v>1064</v>
      </c>
      <c r="D1702" s="310" t="s">
        <v>1206</v>
      </c>
      <c r="E1702" s="507" t="s">
        <v>1191</v>
      </c>
      <c r="F1702" s="507"/>
      <c r="G1702" s="312" t="s">
        <v>199</v>
      </c>
      <c r="H1702" s="313">
        <v>0.1018</v>
      </c>
      <c r="I1702" s="314">
        <v>5</v>
      </c>
      <c r="J1702" s="314">
        <v>0.5</v>
      </c>
    </row>
    <row r="1703" spans="1:10" ht="24" customHeight="1" x14ac:dyDescent="0.25">
      <c r="A1703" s="310" t="s">
        <v>204</v>
      </c>
      <c r="B1703" s="311" t="s">
        <v>1245</v>
      </c>
      <c r="C1703" s="310" t="s">
        <v>1064</v>
      </c>
      <c r="D1703" s="310" t="s">
        <v>1246</v>
      </c>
      <c r="E1703" s="507" t="s">
        <v>221</v>
      </c>
      <c r="F1703" s="507"/>
      <c r="G1703" s="312" t="s">
        <v>199</v>
      </c>
      <c r="H1703" s="313">
        <v>2.0000000000000001E-4</v>
      </c>
      <c r="I1703" s="314">
        <v>36.9</v>
      </c>
      <c r="J1703" s="314">
        <v>0</v>
      </c>
    </row>
    <row r="1704" spans="1:10" ht="24" customHeight="1" x14ac:dyDescent="0.25">
      <c r="A1704" s="310" t="s">
        <v>204</v>
      </c>
      <c r="B1704" s="311" t="s">
        <v>1207</v>
      </c>
      <c r="C1704" s="310" t="s">
        <v>1064</v>
      </c>
      <c r="D1704" s="310" t="s">
        <v>1208</v>
      </c>
      <c r="E1704" s="507" t="s">
        <v>221</v>
      </c>
      <c r="F1704" s="507"/>
      <c r="G1704" s="312" t="s">
        <v>199</v>
      </c>
      <c r="H1704" s="313">
        <v>0.1018</v>
      </c>
      <c r="I1704" s="314">
        <v>14</v>
      </c>
      <c r="J1704" s="314">
        <v>1.42</v>
      </c>
    </row>
    <row r="1705" spans="1:10" ht="24" customHeight="1" x14ac:dyDescent="0.25">
      <c r="A1705" s="310" t="s">
        <v>204</v>
      </c>
      <c r="B1705" s="311" t="s">
        <v>1209</v>
      </c>
      <c r="C1705" s="310" t="s">
        <v>1064</v>
      </c>
      <c r="D1705" s="310" t="s">
        <v>1210</v>
      </c>
      <c r="E1705" s="507" t="s">
        <v>221</v>
      </c>
      <c r="F1705" s="507"/>
      <c r="G1705" s="312" t="s">
        <v>1211</v>
      </c>
      <c r="H1705" s="313">
        <v>8.0000000000000004E-4</v>
      </c>
      <c r="I1705" s="314">
        <v>7</v>
      </c>
      <c r="J1705" s="314">
        <v>0</v>
      </c>
    </row>
    <row r="1706" spans="1:10" ht="24" customHeight="1" x14ac:dyDescent="0.25">
      <c r="A1706" s="310" t="s">
        <v>204</v>
      </c>
      <c r="B1706" s="311" t="s">
        <v>1212</v>
      </c>
      <c r="C1706" s="310" t="s">
        <v>1064</v>
      </c>
      <c r="D1706" s="310" t="s">
        <v>1213</v>
      </c>
      <c r="E1706" s="507" t="s">
        <v>221</v>
      </c>
      <c r="F1706" s="507"/>
      <c r="G1706" s="312" t="s">
        <v>199</v>
      </c>
      <c r="H1706" s="313">
        <v>9.4100000000000003E-2</v>
      </c>
      <c r="I1706" s="314">
        <v>4.5</v>
      </c>
      <c r="J1706" s="314">
        <v>0.42</v>
      </c>
    </row>
    <row r="1707" spans="1:10" ht="24" customHeight="1" x14ac:dyDescent="0.25">
      <c r="A1707" s="310" t="s">
        <v>204</v>
      </c>
      <c r="B1707" s="311" t="s">
        <v>1247</v>
      </c>
      <c r="C1707" s="310" t="s">
        <v>1064</v>
      </c>
      <c r="D1707" s="310" t="s">
        <v>1248</v>
      </c>
      <c r="E1707" s="507" t="s">
        <v>221</v>
      </c>
      <c r="F1707" s="507"/>
      <c r="G1707" s="312" t="s">
        <v>199</v>
      </c>
      <c r="H1707" s="313">
        <v>2.9999999999999997E-4</v>
      </c>
      <c r="I1707" s="314">
        <v>18.579999999999998</v>
      </c>
      <c r="J1707" s="314">
        <v>0</v>
      </c>
    </row>
    <row r="1708" spans="1:10" ht="24" customHeight="1" x14ac:dyDescent="0.25">
      <c r="A1708" s="310" t="s">
        <v>204</v>
      </c>
      <c r="B1708" s="311" t="s">
        <v>1249</v>
      </c>
      <c r="C1708" s="310" t="s">
        <v>1064</v>
      </c>
      <c r="D1708" s="310" t="s">
        <v>1250</v>
      </c>
      <c r="E1708" s="507" t="s">
        <v>221</v>
      </c>
      <c r="F1708" s="507"/>
      <c r="G1708" s="312" t="s">
        <v>199</v>
      </c>
      <c r="H1708" s="313">
        <v>1E-4</v>
      </c>
      <c r="I1708" s="314">
        <v>37.799999999999997</v>
      </c>
      <c r="J1708" s="314">
        <v>0</v>
      </c>
    </row>
    <row r="1709" spans="1:10" ht="24" customHeight="1" x14ac:dyDescent="0.25">
      <c r="A1709" s="310" t="s">
        <v>204</v>
      </c>
      <c r="B1709" s="311" t="s">
        <v>1214</v>
      </c>
      <c r="C1709" s="310" t="s">
        <v>1064</v>
      </c>
      <c r="D1709" s="310" t="s">
        <v>1215</v>
      </c>
      <c r="E1709" s="507" t="s">
        <v>221</v>
      </c>
      <c r="F1709" s="507"/>
      <c r="G1709" s="312" t="s">
        <v>199</v>
      </c>
      <c r="H1709" s="313">
        <v>1.5E-3</v>
      </c>
      <c r="I1709" s="314">
        <v>194.68</v>
      </c>
      <c r="J1709" s="314">
        <v>0.28999999999999998</v>
      </c>
    </row>
    <row r="1710" spans="1:10" x14ac:dyDescent="0.25">
      <c r="A1710" s="315"/>
      <c r="B1710" s="315"/>
      <c r="C1710" s="315"/>
      <c r="D1710" s="315"/>
      <c r="E1710" s="315" t="s">
        <v>206</v>
      </c>
      <c r="F1710" s="316">
        <v>0</v>
      </c>
      <c r="G1710" s="315" t="s">
        <v>207</v>
      </c>
      <c r="H1710" s="316">
        <v>0</v>
      </c>
      <c r="I1710" s="315" t="s">
        <v>208</v>
      </c>
      <c r="J1710" s="316">
        <v>0</v>
      </c>
    </row>
    <row r="1711" spans="1:10" ht="15.75" thickBot="1" x14ac:dyDescent="0.3">
      <c r="A1711" s="315"/>
      <c r="B1711" s="315"/>
      <c r="C1711" s="315"/>
      <c r="D1711" s="315"/>
      <c r="E1711" s="315" t="s">
        <v>209</v>
      </c>
      <c r="F1711" s="316">
        <v>0.82</v>
      </c>
      <c r="G1711" s="315"/>
      <c r="H1711" s="508" t="s">
        <v>210</v>
      </c>
      <c r="I1711" s="508"/>
      <c r="J1711" s="316">
        <v>4.6900000000000004</v>
      </c>
    </row>
    <row r="1712" spans="1:10" ht="0.95" customHeight="1" thickTop="1" x14ac:dyDescent="0.25">
      <c r="A1712" s="317"/>
      <c r="B1712" s="317"/>
      <c r="C1712" s="317"/>
      <c r="D1712" s="317"/>
      <c r="E1712" s="317"/>
      <c r="F1712" s="317"/>
      <c r="G1712" s="317"/>
      <c r="H1712" s="317"/>
      <c r="I1712" s="317"/>
      <c r="J1712" s="317"/>
    </row>
    <row r="1713" spans="1:10" ht="18" customHeight="1" x14ac:dyDescent="0.25">
      <c r="A1713" s="297"/>
      <c r="B1713" s="298" t="s">
        <v>3</v>
      </c>
      <c r="C1713" s="297" t="s">
        <v>4</v>
      </c>
      <c r="D1713" s="297" t="s">
        <v>5</v>
      </c>
      <c r="E1713" s="506" t="s">
        <v>202</v>
      </c>
      <c r="F1713" s="506"/>
      <c r="G1713" s="299" t="s">
        <v>6</v>
      </c>
      <c r="H1713" s="298" t="s">
        <v>7</v>
      </c>
      <c r="I1713" s="298" t="s">
        <v>8</v>
      </c>
      <c r="J1713" s="298" t="s">
        <v>10</v>
      </c>
    </row>
    <row r="1714" spans="1:10" ht="24" customHeight="1" x14ac:dyDescent="0.25">
      <c r="A1714" s="300" t="s">
        <v>127</v>
      </c>
      <c r="B1714" s="301" t="s">
        <v>1251</v>
      </c>
      <c r="C1714" s="300" t="s">
        <v>1064</v>
      </c>
      <c r="D1714" s="300" t="s">
        <v>1252</v>
      </c>
      <c r="E1714" s="509" t="s">
        <v>1178</v>
      </c>
      <c r="F1714" s="509"/>
      <c r="G1714" s="302" t="s">
        <v>1179</v>
      </c>
      <c r="H1714" s="303">
        <v>1</v>
      </c>
      <c r="I1714" s="304">
        <v>4.57</v>
      </c>
      <c r="J1714" s="304">
        <v>4.57</v>
      </c>
    </row>
    <row r="1715" spans="1:10" ht="24" customHeight="1" x14ac:dyDescent="0.25">
      <c r="A1715" s="310" t="s">
        <v>204</v>
      </c>
      <c r="B1715" s="311" t="s">
        <v>1180</v>
      </c>
      <c r="C1715" s="310" t="s">
        <v>1064</v>
      </c>
      <c r="D1715" s="310" t="s">
        <v>1181</v>
      </c>
      <c r="E1715" s="507" t="s">
        <v>221</v>
      </c>
      <c r="F1715" s="507"/>
      <c r="G1715" s="312" t="s">
        <v>1182</v>
      </c>
      <c r="H1715" s="313">
        <v>2.3E-3</v>
      </c>
      <c r="I1715" s="314">
        <v>10.87</v>
      </c>
      <c r="J1715" s="314">
        <v>0.02</v>
      </c>
    </row>
    <row r="1716" spans="1:10" ht="26.1" customHeight="1" x14ac:dyDescent="0.25">
      <c r="A1716" s="310" t="s">
        <v>204</v>
      </c>
      <c r="B1716" s="311" t="s">
        <v>1183</v>
      </c>
      <c r="C1716" s="310" t="s">
        <v>1064</v>
      </c>
      <c r="D1716" s="310" t="s">
        <v>1184</v>
      </c>
      <c r="E1716" s="507" t="s">
        <v>221</v>
      </c>
      <c r="F1716" s="507"/>
      <c r="G1716" s="312" t="s">
        <v>1182</v>
      </c>
      <c r="H1716" s="313">
        <v>8.0000000000000004E-4</v>
      </c>
      <c r="I1716" s="314">
        <v>73.930000000000007</v>
      </c>
      <c r="J1716" s="314">
        <v>0.05</v>
      </c>
    </row>
    <row r="1717" spans="1:10" ht="26.1" customHeight="1" x14ac:dyDescent="0.25">
      <c r="A1717" s="310" t="s">
        <v>204</v>
      </c>
      <c r="B1717" s="311" t="s">
        <v>1185</v>
      </c>
      <c r="C1717" s="310" t="s">
        <v>1064</v>
      </c>
      <c r="D1717" s="310" t="s">
        <v>1186</v>
      </c>
      <c r="E1717" s="507" t="s">
        <v>221</v>
      </c>
      <c r="F1717" s="507"/>
      <c r="G1717" s="312" t="s">
        <v>199</v>
      </c>
      <c r="H1717" s="313">
        <v>2.0000000000000001E-4</v>
      </c>
      <c r="I1717" s="314">
        <v>20.11</v>
      </c>
      <c r="J1717" s="314">
        <v>0</v>
      </c>
    </row>
    <row r="1718" spans="1:10" ht="26.1" customHeight="1" x14ac:dyDescent="0.25">
      <c r="A1718" s="310" t="s">
        <v>204</v>
      </c>
      <c r="B1718" s="311" t="s">
        <v>1187</v>
      </c>
      <c r="C1718" s="310" t="s">
        <v>1064</v>
      </c>
      <c r="D1718" s="310" t="s">
        <v>1188</v>
      </c>
      <c r="E1718" s="507" t="s">
        <v>221</v>
      </c>
      <c r="F1718" s="507"/>
      <c r="G1718" s="312" t="s">
        <v>199</v>
      </c>
      <c r="H1718" s="313">
        <v>5.9999999999999995E-4</v>
      </c>
      <c r="I1718" s="314">
        <v>13.5</v>
      </c>
      <c r="J1718" s="314">
        <v>0</v>
      </c>
    </row>
    <row r="1719" spans="1:10" ht="24" customHeight="1" x14ac:dyDescent="0.25">
      <c r="A1719" s="310" t="s">
        <v>204</v>
      </c>
      <c r="B1719" s="311" t="s">
        <v>1189</v>
      </c>
      <c r="C1719" s="310" t="s">
        <v>1064</v>
      </c>
      <c r="D1719" s="310" t="s">
        <v>1190</v>
      </c>
      <c r="E1719" s="507" t="s">
        <v>1191</v>
      </c>
      <c r="F1719" s="507"/>
      <c r="G1719" s="312" t="s">
        <v>199</v>
      </c>
      <c r="H1719" s="313">
        <v>4.4999999999999997E-3</v>
      </c>
      <c r="I1719" s="314">
        <v>12.54</v>
      </c>
      <c r="J1719" s="314">
        <v>0.05</v>
      </c>
    </row>
    <row r="1720" spans="1:10" ht="24" customHeight="1" x14ac:dyDescent="0.25">
      <c r="A1720" s="310" t="s">
        <v>204</v>
      </c>
      <c r="B1720" s="311" t="s">
        <v>1192</v>
      </c>
      <c r="C1720" s="310" t="s">
        <v>1064</v>
      </c>
      <c r="D1720" s="310" t="s">
        <v>1193</v>
      </c>
      <c r="E1720" s="507" t="s">
        <v>221</v>
      </c>
      <c r="F1720" s="507"/>
      <c r="G1720" s="312" t="s">
        <v>199</v>
      </c>
      <c r="H1720" s="313">
        <v>4.4999999999999997E-3</v>
      </c>
      <c r="I1720" s="314">
        <v>205</v>
      </c>
      <c r="J1720" s="314">
        <v>0.92</v>
      </c>
    </row>
    <row r="1721" spans="1:10" ht="24" customHeight="1" x14ac:dyDescent="0.25">
      <c r="A1721" s="310" t="s">
        <v>204</v>
      </c>
      <c r="B1721" s="311" t="s">
        <v>1194</v>
      </c>
      <c r="C1721" s="310" t="s">
        <v>1064</v>
      </c>
      <c r="D1721" s="310" t="s">
        <v>1195</v>
      </c>
      <c r="E1721" s="507" t="s">
        <v>1191</v>
      </c>
      <c r="F1721" s="507"/>
      <c r="G1721" s="312" t="s">
        <v>1196</v>
      </c>
      <c r="H1721" s="313">
        <v>4.0000000000000002E-4</v>
      </c>
      <c r="I1721" s="314">
        <v>300</v>
      </c>
      <c r="J1721" s="314">
        <v>0.12</v>
      </c>
    </row>
    <row r="1722" spans="1:10" ht="24" customHeight="1" x14ac:dyDescent="0.25">
      <c r="A1722" s="310" t="s">
        <v>204</v>
      </c>
      <c r="B1722" s="311" t="s">
        <v>1201</v>
      </c>
      <c r="C1722" s="310" t="s">
        <v>1064</v>
      </c>
      <c r="D1722" s="310" t="s">
        <v>1202</v>
      </c>
      <c r="E1722" s="507" t="s">
        <v>221</v>
      </c>
      <c r="F1722" s="507"/>
      <c r="G1722" s="312" t="s">
        <v>199</v>
      </c>
      <c r="H1722" s="313">
        <v>4.4999999999999997E-3</v>
      </c>
      <c r="I1722" s="314">
        <v>4.8499999999999996</v>
      </c>
      <c r="J1722" s="314">
        <v>0.02</v>
      </c>
    </row>
    <row r="1723" spans="1:10" ht="24" customHeight="1" x14ac:dyDescent="0.25">
      <c r="A1723" s="310" t="s">
        <v>204</v>
      </c>
      <c r="B1723" s="311" t="s">
        <v>1203</v>
      </c>
      <c r="C1723" s="310" t="s">
        <v>1064</v>
      </c>
      <c r="D1723" s="310" t="s">
        <v>1204</v>
      </c>
      <c r="E1723" s="507" t="s">
        <v>221</v>
      </c>
      <c r="F1723" s="507"/>
      <c r="G1723" s="312" t="s">
        <v>199</v>
      </c>
      <c r="H1723" s="313">
        <v>1.8E-3</v>
      </c>
      <c r="I1723" s="314">
        <v>18</v>
      </c>
      <c r="J1723" s="314">
        <v>0.03</v>
      </c>
    </row>
    <row r="1724" spans="1:10" ht="26.1" customHeight="1" x14ac:dyDescent="0.25">
      <c r="A1724" s="310" t="s">
        <v>204</v>
      </c>
      <c r="B1724" s="311" t="s">
        <v>1205</v>
      </c>
      <c r="C1724" s="310" t="s">
        <v>1064</v>
      </c>
      <c r="D1724" s="310" t="s">
        <v>1206</v>
      </c>
      <c r="E1724" s="507" t="s">
        <v>1191</v>
      </c>
      <c r="F1724" s="507"/>
      <c r="G1724" s="312" t="s">
        <v>199</v>
      </c>
      <c r="H1724" s="313">
        <v>0.1018</v>
      </c>
      <c r="I1724" s="314">
        <v>5</v>
      </c>
      <c r="J1724" s="314">
        <v>0.5</v>
      </c>
    </row>
    <row r="1725" spans="1:10" ht="26.1" customHeight="1" x14ac:dyDescent="0.25">
      <c r="A1725" s="310" t="s">
        <v>204</v>
      </c>
      <c r="B1725" s="311" t="s">
        <v>1253</v>
      </c>
      <c r="C1725" s="310" t="s">
        <v>1064</v>
      </c>
      <c r="D1725" s="310" t="s">
        <v>1254</v>
      </c>
      <c r="E1725" s="507" t="s">
        <v>221</v>
      </c>
      <c r="F1725" s="507"/>
      <c r="G1725" s="312" t="s">
        <v>199</v>
      </c>
      <c r="H1725" s="313">
        <v>2.9999999999999997E-4</v>
      </c>
      <c r="I1725" s="314">
        <v>44.02</v>
      </c>
      <c r="J1725" s="314">
        <v>0.01</v>
      </c>
    </row>
    <row r="1726" spans="1:10" ht="26.1" customHeight="1" x14ac:dyDescent="0.25">
      <c r="A1726" s="310" t="s">
        <v>204</v>
      </c>
      <c r="B1726" s="311" t="s">
        <v>1255</v>
      </c>
      <c r="C1726" s="310" t="s">
        <v>1064</v>
      </c>
      <c r="D1726" s="310" t="s">
        <v>1256</v>
      </c>
      <c r="E1726" s="507" t="s">
        <v>221</v>
      </c>
      <c r="F1726" s="507"/>
      <c r="G1726" s="312" t="s">
        <v>199</v>
      </c>
      <c r="H1726" s="313">
        <v>1E-4</v>
      </c>
      <c r="I1726" s="314">
        <v>63.02</v>
      </c>
      <c r="J1726" s="314">
        <v>0</v>
      </c>
    </row>
    <row r="1727" spans="1:10" ht="24" customHeight="1" x14ac:dyDescent="0.25">
      <c r="A1727" s="310" t="s">
        <v>204</v>
      </c>
      <c r="B1727" s="311" t="s">
        <v>1257</v>
      </c>
      <c r="C1727" s="310" t="s">
        <v>1064</v>
      </c>
      <c r="D1727" s="310" t="s">
        <v>1258</v>
      </c>
      <c r="E1727" s="507" t="s">
        <v>221</v>
      </c>
      <c r="F1727" s="507"/>
      <c r="G1727" s="312" t="s">
        <v>199</v>
      </c>
      <c r="H1727" s="313">
        <v>1E-4</v>
      </c>
      <c r="I1727" s="314">
        <v>217.77</v>
      </c>
      <c r="J1727" s="314">
        <v>0.02</v>
      </c>
    </row>
    <row r="1728" spans="1:10" ht="26.1" customHeight="1" x14ac:dyDescent="0.25">
      <c r="A1728" s="310" t="s">
        <v>204</v>
      </c>
      <c r="B1728" s="311" t="s">
        <v>1259</v>
      </c>
      <c r="C1728" s="310" t="s">
        <v>1064</v>
      </c>
      <c r="D1728" s="310" t="s">
        <v>1260</v>
      </c>
      <c r="E1728" s="507" t="s">
        <v>221</v>
      </c>
      <c r="F1728" s="507"/>
      <c r="G1728" s="312" t="s">
        <v>199</v>
      </c>
      <c r="H1728" s="313">
        <v>2.0000000000000001E-4</v>
      </c>
      <c r="I1728" s="314">
        <v>223.2</v>
      </c>
      <c r="J1728" s="314">
        <v>0.04</v>
      </c>
    </row>
    <row r="1729" spans="1:10" ht="26.1" customHeight="1" x14ac:dyDescent="0.25">
      <c r="A1729" s="310" t="s">
        <v>204</v>
      </c>
      <c r="B1729" s="311" t="s">
        <v>1261</v>
      </c>
      <c r="C1729" s="310" t="s">
        <v>1064</v>
      </c>
      <c r="D1729" s="310" t="s">
        <v>1262</v>
      </c>
      <c r="E1729" s="507" t="s">
        <v>221</v>
      </c>
      <c r="F1729" s="507"/>
      <c r="G1729" s="312" t="s">
        <v>199</v>
      </c>
      <c r="H1729" s="313">
        <v>2.9999999999999997E-4</v>
      </c>
      <c r="I1729" s="314">
        <v>19.16</v>
      </c>
      <c r="J1729" s="314">
        <v>0</v>
      </c>
    </row>
    <row r="1730" spans="1:10" ht="24" customHeight="1" x14ac:dyDescent="0.25">
      <c r="A1730" s="310" t="s">
        <v>204</v>
      </c>
      <c r="B1730" s="311" t="s">
        <v>1263</v>
      </c>
      <c r="C1730" s="310" t="s">
        <v>1064</v>
      </c>
      <c r="D1730" s="310" t="s">
        <v>1264</v>
      </c>
      <c r="E1730" s="507" t="s">
        <v>221</v>
      </c>
      <c r="F1730" s="507"/>
      <c r="G1730" s="312" t="s">
        <v>199</v>
      </c>
      <c r="H1730" s="313">
        <v>2.0000000000000001E-4</v>
      </c>
      <c r="I1730" s="314">
        <v>136.13</v>
      </c>
      <c r="J1730" s="314">
        <v>0.02</v>
      </c>
    </row>
    <row r="1731" spans="1:10" ht="65.099999999999994" customHeight="1" x14ac:dyDescent="0.25">
      <c r="A1731" s="310" t="s">
        <v>204</v>
      </c>
      <c r="B1731" s="311" t="s">
        <v>1265</v>
      </c>
      <c r="C1731" s="310" t="s">
        <v>1064</v>
      </c>
      <c r="D1731" s="310" t="s">
        <v>1266</v>
      </c>
      <c r="E1731" s="507" t="s">
        <v>221</v>
      </c>
      <c r="F1731" s="507"/>
      <c r="G1731" s="312" t="s">
        <v>199</v>
      </c>
      <c r="H1731" s="313">
        <v>2.0000000000000001E-4</v>
      </c>
      <c r="I1731" s="314">
        <v>169.93</v>
      </c>
      <c r="J1731" s="314">
        <v>0.03</v>
      </c>
    </row>
    <row r="1732" spans="1:10" ht="26.1" customHeight="1" x14ac:dyDescent="0.25">
      <c r="A1732" s="310" t="s">
        <v>204</v>
      </c>
      <c r="B1732" s="311" t="s">
        <v>1267</v>
      </c>
      <c r="C1732" s="310" t="s">
        <v>1064</v>
      </c>
      <c r="D1732" s="310" t="s">
        <v>1268</v>
      </c>
      <c r="E1732" s="507" t="s">
        <v>221</v>
      </c>
      <c r="F1732" s="507"/>
      <c r="G1732" s="312" t="s">
        <v>199</v>
      </c>
      <c r="H1732" s="313">
        <v>2.0000000000000001E-4</v>
      </c>
      <c r="I1732" s="314">
        <v>207.94</v>
      </c>
      <c r="J1732" s="314">
        <v>0.04</v>
      </c>
    </row>
    <row r="1733" spans="1:10" ht="24" customHeight="1" x14ac:dyDescent="0.25">
      <c r="A1733" s="310" t="s">
        <v>204</v>
      </c>
      <c r="B1733" s="311" t="s">
        <v>1269</v>
      </c>
      <c r="C1733" s="310" t="s">
        <v>1064</v>
      </c>
      <c r="D1733" s="310" t="s">
        <v>1270</v>
      </c>
      <c r="E1733" s="507" t="s">
        <v>221</v>
      </c>
      <c r="F1733" s="507"/>
      <c r="G1733" s="312" t="s">
        <v>199</v>
      </c>
      <c r="H1733" s="313">
        <v>2.0000000000000001E-4</v>
      </c>
      <c r="I1733" s="314">
        <v>32.799999999999997</v>
      </c>
      <c r="J1733" s="314">
        <v>0</v>
      </c>
    </row>
    <row r="1734" spans="1:10" ht="26.1" customHeight="1" x14ac:dyDescent="0.25">
      <c r="A1734" s="310" t="s">
        <v>204</v>
      </c>
      <c r="B1734" s="311" t="s">
        <v>1271</v>
      </c>
      <c r="C1734" s="310" t="s">
        <v>1064</v>
      </c>
      <c r="D1734" s="310" t="s">
        <v>1272</v>
      </c>
      <c r="E1734" s="507" t="s">
        <v>221</v>
      </c>
      <c r="F1734" s="507"/>
      <c r="G1734" s="312" t="s">
        <v>199</v>
      </c>
      <c r="H1734" s="313">
        <v>2.0000000000000001E-4</v>
      </c>
      <c r="I1734" s="314">
        <v>222.39</v>
      </c>
      <c r="J1734" s="314">
        <v>0.04</v>
      </c>
    </row>
    <row r="1735" spans="1:10" ht="24" customHeight="1" x14ac:dyDescent="0.25">
      <c r="A1735" s="310" t="s">
        <v>204</v>
      </c>
      <c r="B1735" s="311" t="s">
        <v>1273</v>
      </c>
      <c r="C1735" s="310" t="s">
        <v>1064</v>
      </c>
      <c r="D1735" s="310" t="s">
        <v>1274</v>
      </c>
      <c r="E1735" s="507" t="s">
        <v>221</v>
      </c>
      <c r="F1735" s="507"/>
      <c r="G1735" s="312" t="s">
        <v>199</v>
      </c>
      <c r="H1735" s="313">
        <v>2.0000000000000001E-4</v>
      </c>
      <c r="I1735" s="314">
        <v>60.5</v>
      </c>
      <c r="J1735" s="314">
        <v>0.01</v>
      </c>
    </row>
    <row r="1736" spans="1:10" ht="24" customHeight="1" x14ac:dyDescent="0.25">
      <c r="A1736" s="310" t="s">
        <v>204</v>
      </c>
      <c r="B1736" s="311" t="s">
        <v>1275</v>
      </c>
      <c r="C1736" s="310" t="s">
        <v>1064</v>
      </c>
      <c r="D1736" s="310" t="s">
        <v>1276</v>
      </c>
      <c r="E1736" s="507" t="s">
        <v>221</v>
      </c>
      <c r="F1736" s="507"/>
      <c r="G1736" s="312" t="s">
        <v>199</v>
      </c>
      <c r="H1736" s="313">
        <v>8.0000000000000004E-4</v>
      </c>
      <c r="I1736" s="314">
        <v>357.49</v>
      </c>
      <c r="J1736" s="314">
        <v>0.28000000000000003</v>
      </c>
    </row>
    <row r="1737" spans="1:10" ht="26.1" customHeight="1" x14ac:dyDescent="0.25">
      <c r="A1737" s="310" t="s">
        <v>204</v>
      </c>
      <c r="B1737" s="311" t="s">
        <v>1277</v>
      </c>
      <c r="C1737" s="310" t="s">
        <v>1064</v>
      </c>
      <c r="D1737" s="310" t="s">
        <v>1278</v>
      </c>
      <c r="E1737" s="507" t="s">
        <v>221</v>
      </c>
      <c r="F1737" s="507"/>
      <c r="G1737" s="312" t="s">
        <v>199</v>
      </c>
      <c r="H1737" s="313">
        <v>2.0000000000000001E-4</v>
      </c>
      <c r="I1737" s="314">
        <v>362</v>
      </c>
      <c r="J1737" s="314">
        <v>7.0000000000000007E-2</v>
      </c>
    </row>
    <row r="1738" spans="1:10" ht="24" customHeight="1" x14ac:dyDescent="0.25">
      <c r="A1738" s="310" t="s">
        <v>204</v>
      </c>
      <c r="B1738" s="311" t="s">
        <v>1279</v>
      </c>
      <c r="C1738" s="310" t="s">
        <v>1064</v>
      </c>
      <c r="D1738" s="310" t="s">
        <v>1280</v>
      </c>
      <c r="E1738" s="507" t="s">
        <v>221</v>
      </c>
      <c r="F1738" s="507"/>
      <c r="G1738" s="312" t="s">
        <v>199</v>
      </c>
      <c r="H1738" s="313">
        <v>1E-4</v>
      </c>
      <c r="I1738" s="314">
        <v>750.89</v>
      </c>
      <c r="J1738" s="314">
        <v>7.0000000000000007E-2</v>
      </c>
    </row>
    <row r="1739" spans="1:10" ht="24" customHeight="1" x14ac:dyDescent="0.25">
      <c r="A1739" s="310" t="s">
        <v>204</v>
      </c>
      <c r="B1739" s="311" t="s">
        <v>1281</v>
      </c>
      <c r="C1739" s="310" t="s">
        <v>1064</v>
      </c>
      <c r="D1739" s="310" t="s">
        <v>1282</v>
      </c>
      <c r="E1739" s="507" t="s">
        <v>221</v>
      </c>
      <c r="F1739" s="507"/>
      <c r="G1739" s="312" t="s">
        <v>199</v>
      </c>
      <c r="H1739" s="313">
        <v>2.0000000000000001E-4</v>
      </c>
      <c r="I1739" s="314">
        <v>123.07</v>
      </c>
      <c r="J1739" s="314">
        <v>0.02</v>
      </c>
    </row>
    <row r="1740" spans="1:10" ht="26.1" customHeight="1" x14ac:dyDescent="0.25">
      <c r="A1740" s="310" t="s">
        <v>204</v>
      </c>
      <c r="B1740" s="311" t="s">
        <v>1283</v>
      </c>
      <c r="C1740" s="310" t="s">
        <v>1064</v>
      </c>
      <c r="D1740" s="310" t="s">
        <v>1284</v>
      </c>
      <c r="E1740" s="507" t="s">
        <v>221</v>
      </c>
      <c r="F1740" s="507"/>
      <c r="G1740" s="312" t="s">
        <v>199</v>
      </c>
      <c r="H1740" s="313">
        <v>1E-4</v>
      </c>
      <c r="I1740" s="314">
        <v>930</v>
      </c>
      <c r="J1740" s="314">
        <v>0.09</v>
      </c>
    </row>
    <row r="1741" spans="1:10" ht="26.1" customHeight="1" x14ac:dyDescent="0.25">
      <c r="A1741" s="310" t="s">
        <v>204</v>
      </c>
      <c r="B1741" s="311" t="s">
        <v>1285</v>
      </c>
      <c r="C1741" s="310" t="s">
        <v>1064</v>
      </c>
      <c r="D1741" s="310" t="s">
        <v>1286</v>
      </c>
      <c r="E1741" s="507" t="s">
        <v>221</v>
      </c>
      <c r="F1741" s="507"/>
      <c r="G1741" s="312" t="s">
        <v>199</v>
      </c>
      <c r="H1741" s="313">
        <v>2.9999999999999997E-4</v>
      </c>
      <c r="I1741" s="314">
        <v>406.45</v>
      </c>
      <c r="J1741" s="314">
        <v>0.12</v>
      </c>
    </row>
    <row r="1742" spans="1:10" ht="24" customHeight="1" x14ac:dyDescent="0.25">
      <c r="A1742" s="310" t="s">
        <v>204</v>
      </c>
      <c r="B1742" s="311" t="s">
        <v>1207</v>
      </c>
      <c r="C1742" s="310" t="s">
        <v>1064</v>
      </c>
      <c r="D1742" s="310" t="s">
        <v>1208</v>
      </c>
      <c r="E1742" s="507" t="s">
        <v>221</v>
      </c>
      <c r="F1742" s="507"/>
      <c r="G1742" s="312" t="s">
        <v>199</v>
      </c>
      <c r="H1742" s="313">
        <v>0.1018</v>
      </c>
      <c r="I1742" s="314">
        <v>14</v>
      </c>
      <c r="J1742" s="314">
        <v>1.42</v>
      </c>
    </row>
    <row r="1743" spans="1:10" ht="24" customHeight="1" x14ac:dyDescent="0.25">
      <c r="A1743" s="310" t="s">
        <v>204</v>
      </c>
      <c r="B1743" s="311" t="s">
        <v>1209</v>
      </c>
      <c r="C1743" s="310" t="s">
        <v>1064</v>
      </c>
      <c r="D1743" s="310" t="s">
        <v>1210</v>
      </c>
      <c r="E1743" s="507" t="s">
        <v>221</v>
      </c>
      <c r="F1743" s="507"/>
      <c r="G1743" s="312" t="s">
        <v>1211</v>
      </c>
      <c r="H1743" s="313">
        <v>8.0000000000000004E-4</v>
      </c>
      <c r="I1743" s="314">
        <v>7</v>
      </c>
      <c r="J1743" s="314">
        <v>0</v>
      </c>
    </row>
    <row r="1744" spans="1:10" ht="24" customHeight="1" x14ac:dyDescent="0.25">
      <c r="A1744" s="310" t="s">
        <v>204</v>
      </c>
      <c r="B1744" s="311" t="s">
        <v>1212</v>
      </c>
      <c r="C1744" s="310" t="s">
        <v>1064</v>
      </c>
      <c r="D1744" s="310" t="s">
        <v>1213</v>
      </c>
      <c r="E1744" s="507" t="s">
        <v>221</v>
      </c>
      <c r="F1744" s="507"/>
      <c r="G1744" s="312" t="s">
        <v>199</v>
      </c>
      <c r="H1744" s="313">
        <v>6.54E-2</v>
      </c>
      <c r="I1744" s="314">
        <v>4.5</v>
      </c>
      <c r="J1744" s="314">
        <v>0.28999999999999998</v>
      </c>
    </row>
    <row r="1745" spans="1:10" ht="24" customHeight="1" x14ac:dyDescent="0.25">
      <c r="A1745" s="310" t="s">
        <v>204</v>
      </c>
      <c r="B1745" s="311" t="s">
        <v>1214</v>
      </c>
      <c r="C1745" s="310" t="s">
        <v>1064</v>
      </c>
      <c r="D1745" s="310" t="s">
        <v>1215</v>
      </c>
      <c r="E1745" s="507" t="s">
        <v>221</v>
      </c>
      <c r="F1745" s="507"/>
      <c r="G1745" s="312" t="s">
        <v>199</v>
      </c>
      <c r="H1745" s="313">
        <v>1.5E-3</v>
      </c>
      <c r="I1745" s="314">
        <v>194.68</v>
      </c>
      <c r="J1745" s="314">
        <v>0.28999999999999998</v>
      </c>
    </row>
    <row r="1746" spans="1:10" x14ac:dyDescent="0.25">
      <c r="A1746" s="315"/>
      <c r="B1746" s="315"/>
      <c r="C1746" s="315"/>
      <c r="D1746" s="315"/>
      <c r="E1746" s="315" t="s">
        <v>206</v>
      </c>
      <c r="F1746" s="316">
        <v>0</v>
      </c>
      <c r="G1746" s="315" t="s">
        <v>207</v>
      </c>
      <c r="H1746" s="316">
        <v>0</v>
      </c>
      <c r="I1746" s="315" t="s">
        <v>208</v>
      </c>
      <c r="J1746" s="316">
        <v>0</v>
      </c>
    </row>
    <row r="1747" spans="1:10" ht="15.75" thickBot="1" x14ac:dyDescent="0.3">
      <c r="A1747" s="315"/>
      <c r="B1747" s="315"/>
      <c r="C1747" s="315"/>
      <c r="D1747" s="315"/>
      <c r="E1747" s="315" t="s">
        <v>209</v>
      </c>
      <c r="F1747" s="316">
        <v>0.97</v>
      </c>
      <c r="G1747" s="315"/>
      <c r="H1747" s="508" t="s">
        <v>210</v>
      </c>
      <c r="I1747" s="508"/>
      <c r="J1747" s="316">
        <v>5.54</v>
      </c>
    </row>
    <row r="1748" spans="1:10" ht="0.95" customHeight="1" thickTop="1" x14ac:dyDescent="0.25">
      <c r="A1748" s="317"/>
      <c r="B1748" s="317"/>
      <c r="C1748" s="317"/>
      <c r="D1748" s="317"/>
      <c r="E1748" s="317"/>
      <c r="F1748" s="317"/>
      <c r="G1748" s="317"/>
      <c r="H1748" s="317"/>
      <c r="I1748" s="317"/>
      <c r="J1748" s="317"/>
    </row>
    <row r="1749" spans="1:10" ht="18" customHeight="1" x14ac:dyDescent="0.25">
      <c r="A1749" s="297"/>
      <c r="B1749" s="298" t="s">
        <v>3</v>
      </c>
      <c r="C1749" s="297" t="s">
        <v>4</v>
      </c>
      <c r="D1749" s="297" t="s">
        <v>5</v>
      </c>
      <c r="E1749" s="506" t="s">
        <v>202</v>
      </c>
      <c r="F1749" s="506"/>
      <c r="G1749" s="299" t="s">
        <v>6</v>
      </c>
      <c r="H1749" s="298" t="s">
        <v>7</v>
      </c>
      <c r="I1749" s="298" t="s">
        <v>8</v>
      </c>
      <c r="J1749" s="298" t="s">
        <v>10</v>
      </c>
    </row>
    <row r="1750" spans="1:10" ht="26.1" customHeight="1" x14ac:dyDescent="0.25">
      <c r="A1750" s="300" t="s">
        <v>127</v>
      </c>
      <c r="B1750" s="301" t="s">
        <v>1063</v>
      </c>
      <c r="C1750" s="300" t="s">
        <v>1064</v>
      </c>
      <c r="D1750" s="300" t="s">
        <v>1065</v>
      </c>
      <c r="E1750" s="509" t="s">
        <v>1066</v>
      </c>
      <c r="F1750" s="509"/>
      <c r="G1750" s="302" t="s">
        <v>194</v>
      </c>
      <c r="H1750" s="303">
        <v>1</v>
      </c>
      <c r="I1750" s="304">
        <v>379.51</v>
      </c>
      <c r="J1750" s="304">
        <v>379.51</v>
      </c>
    </row>
    <row r="1751" spans="1:10" ht="24" customHeight="1" x14ac:dyDescent="0.25">
      <c r="A1751" s="305" t="s">
        <v>203</v>
      </c>
      <c r="B1751" s="306" t="s">
        <v>1241</v>
      </c>
      <c r="C1751" s="305" t="s">
        <v>1064</v>
      </c>
      <c r="D1751" s="305" t="s">
        <v>1242</v>
      </c>
      <c r="E1751" s="510" t="s">
        <v>1178</v>
      </c>
      <c r="F1751" s="510"/>
      <c r="G1751" s="307" t="s">
        <v>1179</v>
      </c>
      <c r="H1751" s="308">
        <v>1.5</v>
      </c>
      <c r="I1751" s="309">
        <v>3.87</v>
      </c>
      <c r="J1751" s="309">
        <v>5.8</v>
      </c>
    </row>
    <row r="1752" spans="1:10" ht="24" customHeight="1" x14ac:dyDescent="0.25">
      <c r="A1752" s="305" t="s">
        <v>203</v>
      </c>
      <c r="B1752" s="306" t="s">
        <v>1216</v>
      </c>
      <c r="C1752" s="305" t="s">
        <v>1064</v>
      </c>
      <c r="D1752" s="305" t="s">
        <v>1217</v>
      </c>
      <c r="E1752" s="510" t="s">
        <v>1178</v>
      </c>
      <c r="F1752" s="510"/>
      <c r="G1752" s="307" t="s">
        <v>1179</v>
      </c>
      <c r="H1752" s="308">
        <v>0.5</v>
      </c>
      <c r="I1752" s="309">
        <v>3.74</v>
      </c>
      <c r="J1752" s="309">
        <v>1.87</v>
      </c>
    </row>
    <row r="1753" spans="1:10" ht="24" customHeight="1" x14ac:dyDescent="0.25">
      <c r="A1753" s="305" t="s">
        <v>203</v>
      </c>
      <c r="B1753" s="306" t="s">
        <v>1176</v>
      </c>
      <c r="C1753" s="305" t="s">
        <v>1064</v>
      </c>
      <c r="D1753" s="305" t="s">
        <v>1177</v>
      </c>
      <c r="E1753" s="510" t="s">
        <v>1178</v>
      </c>
      <c r="F1753" s="510"/>
      <c r="G1753" s="307" t="s">
        <v>1179</v>
      </c>
      <c r="H1753" s="308">
        <v>3</v>
      </c>
      <c r="I1753" s="309">
        <v>3.71</v>
      </c>
      <c r="J1753" s="309">
        <v>11.13</v>
      </c>
    </row>
    <row r="1754" spans="1:10" ht="24" customHeight="1" x14ac:dyDescent="0.25">
      <c r="A1754" s="305" t="s">
        <v>203</v>
      </c>
      <c r="B1754" s="306" t="s">
        <v>1251</v>
      </c>
      <c r="C1754" s="305" t="s">
        <v>1064</v>
      </c>
      <c r="D1754" s="305" t="s">
        <v>1252</v>
      </c>
      <c r="E1754" s="510" t="s">
        <v>1178</v>
      </c>
      <c r="F1754" s="510"/>
      <c r="G1754" s="307" t="s">
        <v>1179</v>
      </c>
      <c r="H1754" s="308">
        <v>3</v>
      </c>
      <c r="I1754" s="309">
        <v>4.57</v>
      </c>
      <c r="J1754" s="309">
        <v>13.71</v>
      </c>
    </row>
    <row r="1755" spans="1:10" ht="24" customHeight="1" x14ac:dyDescent="0.25">
      <c r="A1755" s="310" t="s">
        <v>204</v>
      </c>
      <c r="B1755" s="311" t="s">
        <v>1287</v>
      </c>
      <c r="C1755" s="310" t="s">
        <v>1064</v>
      </c>
      <c r="D1755" s="310" t="s">
        <v>1288</v>
      </c>
      <c r="E1755" s="507" t="s">
        <v>205</v>
      </c>
      <c r="F1755" s="507"/>
      <c r="G1755" s="312" t="s">
        <v>1179</v>
      </c>
      <c r="H1755" s="313">
        <v>3</v>
      </c>
      <c r="I1755" s="314">
        <v>19.02</v>
      </c>
      <c r="J1755" s="314">
        <v>57.06</v>
      </c>
    </row>
    <row r="1756" spans="1:10" ht="26.1" customHeight="1" x14ac:dyDescent="0.25">
      <c r="A1756" s="310" t="s">
        <v>204</v>
      </c>
      <c r="B1756" s="311" t="s">
        <v>1289</v>
      </c>
      <c r="C1756" s="310" t="s">
        <v>1064</v>
      </c>
      <c r="D1756" s="310" t="s">
        <v>1290</v>
      </c>
      <c r="E1756" s="507" t="s">
        <v>221</v>
      </c>
      <c r="F1756" s="507"/>
      <c r="G1756" s="312" t="s">
        <v>194</v>
      </c>
      <c r="H1756" s="313">
        <v>3</v>
      </c>
      <c r="I1756" s="314">
        <v>35.39</v>
      </c>
      <c r="J1756" s="314">
        <v>106.17</v>
      </c>
    </row>
    <row r="1757" spans="1:10" ht="24" customHeight="1" x14ac:dyDescent="0.25">
      <c r="A1757" s="310" t="s">
        <v>204</v>
      </c>
      <c r="B1757" s="311" t="s">
        <v>1291</v>
      </c>
      <c r="C1757" s="310" t="s">
        <v>1064</v>
      </c>
      <c r="D1757" s="310" t="s">
        <v>1292</v>
      </c>
      <c r="E1757" s="507" t="s">
        <v>205</v>
      </c>
      <c r="F1757" s="507"/>
      <c r="G1757" s="312" t="s">
        <v>1179</v>
      </c>
      <c r="H1757" s="313">
        <v>0.5</v>
      </c>
      <c r="I1757" s="314">
        <v>19.02</v>
      </c>
      <c r="J1757" s="314">
        <v>9.51</v>
      </c>
    </row>
    <row r="1758" spans="1:10" ht="24" customHeight="1" x14ac:dyDescent="0.25">
      <c r="A1758" s="310" t="s">
        <v>204</v>
      </c>
      <c r="B1758" s="311" t="s">
        <v>1293</v>
      </c>
      <c r="C1758" s="310" t="s">
        <v>1064</v>
      </c>
      <c r="D1758" s="310" t="s">
        <v>1294</v>
      </c>
      <c r="E1758" s="507" t="s">
        <v>205</v>
      </c>
      <c r="F1758" s="507"/>
      <c r="G1758" s="312" t="s">
        <v>1179</v>
      </c>
      <c r="H1758" s="313">
        <v>1.5</v>
      </c>
      <c r="I1758" s="314">
        <v>14.58</v>
      </c>
      <c r="J1758" s="314">
        <v>21.87</v>
      </c>
    </row>
    <row r="1759" spans="1:10" ht="24" customHeight="1" x14ac:dyDescent="0.25">
      <c r="A1759" s="310" t="s">
        <v>204</v>
      </c>
      <c r="B1759" s="311" t="s">
        <v>1295</v>
      </c>
      <c r="C1759" s="310" t="s">
        <v>1064</v>
      </c>
      <c r="D1759" s="310" t="s">
        <v>1296</v>
      </c>
      <c r="E1759" s="507" t="s">
        <v>205</v>
      </c>
      <c r="F1759" s="507"/>
      <c r="G1759" s="312" t="s">
        <v>1179</v>
      </c>
      <c r="H1759" s="313">
        <v>3</v>
      </c>
      <c r="I1759" s="314">
        <v>19.02</v>
      </c>
      <c r="J1759" s="314">
        <v>57.06</v>
      </c>
    </row>
    <row r="1760" spans="1:10" ht="26.1" customHeight="1" x14ac:dyDescent="0.25">
      <c r="A1760" s="310" t="s">
        <v>204</v>
      </c>
      <c r="B1760" s="311" t="s">
        <v>1297</v>
      </c>
      <c r="C1760" s="310" t="s">
        <v>1064</v>
      </c>
      <c r="D1760" s="310" t="s">
        <v>1298</v>
      </c>
      <c r="E1760" s="507" t="s">
        <v>221</v>
      </c>
      <c r="F1760" s="507"/>
      <c r="G1760" s="312" t="s">
        <v>200</v>
      </c>
      <c r="H1760" s="313">
        <v>0.5</v>
      </c>
      <c r="I1760" s="314">
        <v>51.84</v>
      </c>
      <c r="J1760" s="314">
        <v>25.92</v>
      </c>
    </row>
    <row r="1761" spans="1:10" ht="24" customHeight="1" x14ac:dyDescent="0.25">
      <c r="A1761" s="310" t="s">
        <v>204</v>
      </c>
      <c r="B1761" s="311" t="s">
        <v>1299</v>
      </c>
      <c r="C1761" s="310" t="s">
        <v>1064</v>
      </c>
      <c r="D1761" s="310" t="s">
        <v>1300</v>
      </c>
      <c r="E1761" s="507" t="s">
        <v>221</v>
      </c>
      <c r="F1761" s="507"/>
      <c r="G1761" s="312" t="s">
        <v>194</v>
      </c>
      <c r="H1761" s="313">
        <v>2.2000000000000002</v>
      </c>
      <c r="I1761" s="314">
        <v>31.55</v>
      </c>
      <c r="J1761" s="314">
        <v>69.41</v>
      </c>
    </row>
    <row r="1762" spans="1:10" x14ac:dyDescent="0.25">
      <c r="A1762" s="315"/>
      <c r="B1762" s="315"/>
      <c r="C1762" s="315"/>
      <c r="D1762" s="315"/>
      <c r="E1762" s="315" t="s">
        <v>206</v>
      </c>
      <c r="F1762" s="316">
        <v>145.5</v>
      </c>
      <c r="G1762" s="315" t="s">
        <v>207</v>
      </c>
      <c r="H1762" s="316">
        <v>0</v>
      </c>
      <c r="I1762" s="315" t="s">
        <v>208</v>
      </c>
      <c r="J1762" s="316">
        <v>145.5</v>
      </c>
    </row>
    <row r="1763" spans="1:10" ht="15.75" thickBot="1" x14ac:dyDescent="0.3">
      <c r="A1763" s="315"/>
      <c r="B1763" s="315"/>
      <c r="C1763" s="315"/>
      <c r="D1763" s="315"/>
      <c r="E1763" s="315" t="s">
        <v>209</v>
      </c>
      <c r="F1763" s="316">
        <v>81.02</v>
      </c>
      <c r="G1763" s="315"/>
      <c r="H1763" s="508" t="s">
        <v>210</v>
      </c>
      <c r="I1763" s="508"/>
      <c r="J1763" s="316">
        <v>460.53</v>
      </c>
    </row>
    <row r="1764" spans="1:10" ht="0.95" customHeight="1" thickTop="1" x14ac:dyDescent="0.25">
      <c r="A1764" s="317"/>
      <c r="B1764" s="317"/>
      <c r="C1764" s="317"/>
      <c r="D1764" s="317"/>
      <c r="E1764" s="317"/>
      <c r="F1764" s="317"/>
      <c r="G1764" s="317"/>
      <c r="H1764" s="317"/>
      <c r="I1764" s="317"/>
      <c r="J1764" s="317"/>
    </row>
    <row r="1765" spans="1:10" ht="18" customHeight="1" x14ac:dyDescent="0.25">
      <c r="A1765" s="297"/>
      <c r="B1765" s="298" t="s">
        <v>3</v>
      </c>
      <c r="C1765" s="297" t="s">
        <v>4</v>
      </c>
      <c r="D1765" s="297" t="s">
        <v>5</v>
      </c>
      <c r="E1765" s="506" t="s">
        <v>202</v>
      </c>
      <c r="F1765" s="506"/>
      <c r="G1765" s="299" t="s">
        <v>6</v>
      </c>
      <c r="H1765" s="298" t="s">
        <v>7</v>
      </c>
      <c r="I1765" s="298" t="s">
        <v>8</v>
      </c>
      <c r="J1765" s="298" t="s">
        <v>10</v>
      </c>
    </row>
    <row r="1766" spans="1:10" ht="26.1" customHeight="1" x14ac:dyDescent="0.25">
      <c r="A1766" s="300" t="s">
        <v>127</v>
      </c>
      <c r="B1766" s="301" t="s">
        <v>653</v>
      </c>
      <c r="C1766" s="300" t="s">
        <v>304</v>
      </c>
      <c r="D1766" s="300" t="s">
        <v>425</v>
      </c>
      <c r="E1766" s="509" t="s">
        <v>121</v>
      </c>
      <c r="F1766" s="509"/>
      <c r="G1766" s="302" t="s">
        <v>130</v>
      </c>
      <c r="H1766" s="303">
        <v>1</v>
      </c>
      <c r="I1766" s="304">
        <v>48.31</v>
      </c>
      <c r="J1766" s="304">
        <v>48.31</v>
      </c>
    </row>
    <row r="1767" spans="1:10" ht="20.100000000000001" customHeight="1" x14ac:dyDescent="0.25">
      <c r="A1767" s="297" t="s">
        <v>338</v>
      </c>
      <c r="B1767" s="298" t="s">
        <v>3</v>
      </c>
      <c r="C1767" s="297" t="s">
        <v>4</v>
      </c>
      <c r="D1767" s="297" t="s">
        <v>205</v>
      </c>
      <c r="E1767" s="298" t="s">
        <v>90</v>
      </c>
      <c r="F1767" s="511" t="s">
        <v>339</v>
      </c>
      <c r="G1767" s="511"/>
      <c r="H1767" s="511"/>
      <c r="I1767" s="511"/>
      <c r="J1767" s="298" t="s">
        <v>309</v>
      </c>
    </row>
    <row r="1768" spans="1:10" ht="24" customHeight="1" x14ac:dyDescent="0.25">
      <c r="A1768" s="310" t="s">
        <v>204</v>
      </c>
      <c r="B1768" s="311" t="s">
        <v>340</v>
      </c>
      <c r="C1768" s="310" t="s">
        <v>304</v>
      </c>
      <c r="D1768" s="310" t="s">
        <v>341</v>
      </c>
      <c r="E1768" s="313">
        <v>1</v>
      </c>
      <c r="F1768" s="310"/>
      <c r="G1768" s="310"/>
      <c r="H1768" s="310"/>
      <c r="I1768" s="318">
        <v>23.716699999999999</v>
      </c>
      <c r="J1768" s="318">
        <v>23.716699999999999</v>
      </c>
    </row>
    <row r="1769" spans="1:10" ht="20.100000000000001" customHeight="1" x14ac:dyDescent="0.25">
      <c r="A1769" s="503"/>
      <c r="B1769" s="503"/>
      <c r="C1769" s="503"/>
      <c r="D1769" s="503"/>
      <c r="E1769" s="503"/>
      <c r="F1769" s="503" t="s">
        <v>342</v>
      </c>
      <c r="G1769" s="503"/>
      <c r="H1769" s="503"/>
      <c r="I1769" s="503"/>
      <c r="J1769" s="320">
        <v>23.716699999999999</v>
      </c>
    </row>
    <row r="1770" spans="1:10" ht="20.100000000000001" customHeight="1" x14ac:dyDescent="0.25">
      <c r="A1770" s="503"/>
      <c r="B1770" s="503"/>
      <c r="C1770" s="503"/>
      <c r="D1770" s="503"/>
      <c r="E1770" s="503"/>
      <c r="F1770" s="503" t="s">
        <v>343</v>
      </c>
      <c r="G1770" s="503"/>
      <c r="H1770" s="503"/>
      <c r="I1770" s="503"/>
      <c r="J1770" s="320">
        <v>0</v>
      </c>
    </row>
    <row r="1771" spans="1:10" ht="20.100000000000001" customHeight="1" x14ac:dyDescent="0.25">
      <c r="A1771" s="503"/>
      <c r="B1771" s="503"/>
      <c r="C1771" s="503"/>
      <c r="D1771" s="503"/>
      <c r="E1771" s="503"/>
      <c r="F1771" s="503" t="s">
        <v>313</v>
      </c>
      <c r="G1771" s="503"/>
      <c r="H1771" s="503"/>
      <c r="I1771" s="503"/>
      <c r="J1771" s="320">
        <v>23.716699999999999</v>
      </c>
    </row>
    <row r="1772" spans="1:10" ht="20.100000000000001" customHeight="1" x14ac:dyDescent="0.25">
      <c r="A1772" s="503"/>
      <c r="B1772" s="503"/>
      <c r="C1772" s="503"/>
      <c r="D1772" s="503"/>
      <c r="E1772" s="503"/>
      <c r="F1772" s="503" t="s">
        <v>314</v>
      </c>
      <c r="G1772" s="503"/>
      <c r="H1772" s="503"/>
      <c r="I1772" s="503"/>
      <c r="J1772" s="320">
        <v>1.84E-2</v>
      </c>
    </row>
    <row r="1773" spans="1:10" ht="20.100000000000001" customHeight="1" x14ac:dyDescent="0.25">
      <c r="A1773" s="503"/>
      <c r="B1773" s="503"/>
      <c r="C1773" s="503"/>
      <c r="D1773" s="503"/>
      <c r="E1773" s="503"/>
      <c r="F1773" s="503" t="s">
        <v>315</v>
      </c>
      <c r="G1773" s="503"/>
      <c r="H1773" s="503"/>
      <c r="I1773" s="503"/>
      <c r="J1773" s="320">
        <v>0.87319999999999998</v>
      </c>
    </row>
    <row r="1774" spans="1:10" ht="20.100000000000001" customHeight="1" x14ac:dyDescent="0.25">
      <c r="A1774" s="503"/>
      <c r="B1774" s="503"/>
      <c r="C1774" s="503"/>
      <c r="D1774" s="503"/>
      <c r="E1774" s="503"/>
      <c r="F1774" s="503" t="s">
        <v>316</v>
      </c>
      <c r="G1774" s="503"/>
      <c r="H1774" s="503"/>
      <c r="I1774" s="503"/>
      <c r="J1774" s="320">
        <v>0.5</v>
      </c>
    </row>
    <row r="1775" spans="1:10" ht="20.100000000000001" customHeight="1" x14ac:dyDescent="0.25">
      <c r="A1775" s="503"/>
      <c r="B1775" s="503"/>
      <c r="C1775" s="503"/>
      <c r="D1775" s="503"/>
      <c r="E1775" s="503"/>
      <c r="F1775" s="503" t="s">
        <v>317</v>
      </c>
      <c r="G1775" s="503"/>
      <c r="H1775" s="503"/>
      <c r="I1775" s="503"/>
      <c r="J1775" s="320">
        <v>47.433399999999999</v>
      </c>
    </row>
    <row r="1776" spans="1:10" x14ac:dyDescent="0.25">
      <c r="A1776" s="315"/>
      <c r="B1776" s="315"/>
      <c r="C1776" s="315"/>
      <c r="D1776" s="315"/>
      <c r="E1776" s="315" t="s">
        <v>206</v>
      </c>
      <c r="F1776" s="316">
        <v>47.433399999999999</v>
      </c>
      <c r="G1776" s="315" t="s">
        <v>207</v>
      </c>
      <c r="H1776" s="316">
        <v>0</v>
      </c>
      <c r="I1776" s="315" t="s">
        <v>208</v>
      </c>
      <c r="J1776" s="316">
        <v>47.433399999999999</v>
      </c>
    </row>
    <row r="1777" spans="1:10" ht="15.75" thickBot="1" x14ac:dyDescent="0.3">
      <c r="A1777" s="315"/>
      <c r="B1777" s="315"/>
      <c r="C1777" s="315"/>
      <c r="D1777" s="315"/>
      <c r="E1777" s="315" t="s">
        <v>209</v>
      </c>
      <c r="F1777" s="316">
        <v>10.31</v>
      </c>
      <c r="G1777" s="315"/>
      <c r="H1777" s="508" t="s">
        <v>210</v>
      </c>
      <c r="I1777" s="508"/>
      <c r="J1777" s="316">
        <v>58.62</v>
      </c>
    </row>
    <row r="1778" spans="1:10" ht="0.95" customHeight="1" thickTop="1" x14ac:dyDescent="0.25">
      <c r="A1778" s="317"/>
      <c r="B1778" s="317"/>
      <c r="C1778" s="317"/>
      <c r="D1778" s="317"/>
      <c r="E1778" s="317"/>
      <c r="F1778" s="317"/>
      <c r="G1778" s="317"/>
      <c r="H1778" s="317"/>
      <c r="I1778" s="317"/>
      <c r="J1778" s="317"/>
    </row>
    <row r="1779" spans="1:10" ht="18" customHeight="1" x14ac:dyDescent="0.25">
      <c r="A1779" s="297"/>
      <c r="B1779" s="298" t="s">
        <v>3</v>
      </c>
      <c r="C1779" s="297" t="s">
        <v>4</v>
      </c>
      <c r="D1779" s="297" t="s">
        <v>5</v>
      </c>
      <c r="E1779" s="506" t="s">
        <v>202</v>
      </c>
      <c r="F1779" s="506"/>
      <c r="G1779" s="299" t="s">
        <v>6</v>
      </c>
      <c r="H1779" s="298" t="s">
        <v>7</v>
      </c>
      <c r="I1779" s="298" t="s">
        <v>8</v>
      </c>
      <c r="J1779" s="298" t="s">
        <v>10</v>
      </c>
    </row>
    <row r="1780" spans="1:10" ht="26.1" customHeight="1" x14ac:dyDescent="0.25">
      <c r="A1780" s="300" t="s">
        <v>127</v>
      </c>
      <c r="B1780" s="301" t="s">
        <v>1055</v>
      </c>
      <c r="C1780" s="300" t="s">
        <v>94</v>
      </c>
      <c r="D1780" s="300" t="s">
        <v>1056</v>
      </c>
      <c r="E1780" s="509" t="s">
        <v>1057</v>
      </c>
      <c r="F1780" s="509"/>
      <c r="G1780" s="302" t="s">
        <v>145</v>
      </c>
      <c r="H1780" s="303">
        <v>1</v>
      </c>
      <c r="I1780" s="304">
        <v>126.09</v>
      </c>
      <c r="J1780" s="304">
        <v>126.09</v>
      </c>
    </row>
    <row r="1781" spans="1:10" ht="26.1" customHeight="1" x14ac:dyDescent="0.25">
      <c r="A1781" s="305" t="s">
        <v>203</v>
      </c>
      <c r="B1781" s="306" t="s">
        <v>449</v>
      </c>
      <c r="C1781" s="305" t="s">
        <v>94</v>
      </c>
      <c r="D1781" s="305" t="s">
        <v>450</v>
      </c>
      <c r="E1781" s="510" t="s">
        <v>876</v>
      </c>
      <c r="F1781" s="510"/>
      <c r="G1781" s="307" t="s">
        <v>132</v>
      </c>
      <c r="H1781" s="308">
        <v>0.20200000000000001</v>
      </c>
      <c r="I1781" s="309">
        <v>24.95</v>
      </c>
      <c r="J1781" s="309">
        <v>5.03</v>
      </c>
    </row>
    <row r="1782" spans="1:10" ht="24" customHeight="1" x14ac:dyDescent="0.25">
      <c r="A1782" s="305" t="s">
        <v>203</v>
      </c>
      <c r="B1782" s="306" t="s">
        <v>215</v>
      </c>
      <c r="C1782" s="305" t="s">
        <v>94</v>
      </c>
      <c r="D1782" s="305" t="s">
        <v>216</v>
      </c>
      <c r="E1782" s="510" t="s">
        <v>876</v>
      </c>
      <c r="F1782" s="510"/>
      <c r="G1782" s="307" t="s">
        <v>132</v>
      </c>
      <c r="H1782" s="308">
        <v>0.91100000000000003</v>
      </c>
      <c r="I1782" s="309">
        <v>33.07</v>
      </c>
      <c r="J1782" s="309">
        <v>30.12</v>
      </c>
    </row>
    <row r="1783" spans="1:10" ht="39" customHeight="1" x14ac:dyDescent="0.25">
      <c r="A1783" s="305" t="s">
        <v>203</v>
      </c>
      <c r="B1783" s="306" t="s">
        <v>654</v>
      </c>
      <c r="C1783" s="305" t="s">
        <v>94</v>
      </c>
      <c r="D1783" s="305" t="s">
        <v>655</v>
      </c>
      <c r="E1783" s="510" t="s">
        <v>879</v>
      </c>
      <c r="F1783" s="510"/>
      <c r="G1783" s="307" t="s">
        <v>236</v>
      </c>
      <c r="H1783" s="308">
        <v>0.05</v>
      </c>
      <c r="I1783" s="309">
        <v>42.46</v>
      </c>
      <c r="J1783" s="309">
        <v>2.12</v>
      </c>
    </row>
    <row r="1784" spans="1:10" ht="39" customHeight="1" x14ac:dyDescent="0.25">
      <c r="A1784" s="305" t="s">
        <v>203</v>
      </c>
      <c r="B1784" s="306" t="s">
        <v>656</v>
      </c>
      <c r="C1784" s="305" t="s">
        <v>94</v>
      </c>
      <c r="D1784" s="305" t="s">
        <v>657</v>
      </c>
      <c r="E1784" s="510" t="s">
        <v>879</v>
      </c>
      <c r="F1784" s="510"/>
      <c r="G1784" s="307" t="s">
        <v>239</v>
      </c>
      <c r="H1784" s="308">
        <v>0.23699999999999999</v>
      </c>
      <c r="I1784" s="309">
        <v>40.880000000000003</v>
      </c>
      <c r="J1784" s="309">
        <v>9.68</v>
      </c>
    </row>
    <row r="1785" spans="1:10" ht="39" customHeight="1" x14ac:dyDescent="0.25">
      <c r="A1785" s="310" t="s">
        <v>204</v>
      </c>
      <c r="B1785" s="311" t="s">
        <v>1301</v>
      </c>
      <c r="C1785" s="310" t="s">
        <v>94</v>
      </c>
      <c r="D1785" s="310" t="s">
        <v>1302</v>
      </c>
      <c r="E1785" s="507" t="s">
        <v>221</v>
      </c>
      <c r="F1785" s="507"/>
      <c r="G1785" s="312" t="s">
        <v>145</v>
      </c>
      <c r="H1785" s="313">
        <v>1.1459999999999999</v>
      </c>
      <c r="I1785" s="314">
        <v>43.93</v>
      </c>
      <c r="J1785" s="314">
        <v>50.34</v>
      </c>
    </row>
    <row r="1786" spans="1:10" ht="26.1" customHeight="1" x14ac:dyDescent="0.25">
      <c r="A1786" s="310" t="s">
        <v>204</v>
      </c>
      <c r="B1786" s="311" t="s">
        <v>658</v>
      </c>
      <c r="C1786" s="310" t="s">
        <v>94</v>
      </c>
      <c r="D1786" s="310" t="s">
        <v>659</v>
      </c>
      <c r="E1786" s="507" t="s">
        <v>221</v>
      </c>
      <c r="F1786" s="507"/>
      <c r="G1786" s="312" t="s">
        <v>95</v>
      </c>
      <c r="H1786" s="313">
        <v>0.16600000000000001</v>
      </c>
      <c r="I1786" s="314">
        <v>10.1</v>
      </c>
      <c r="J1786" s="314">
        <v>1.67</v>
      </c>
    </row>
    <row r="1787" spans="1:10" ht="26.1" customHeight="1" x14ac:dyDescent="0.25">
      <c r="A1787" s="310" t="s">
        <v>204</v>
      </c>
      <c r="B1787" s="311" t="s">
        <v>270</v>
      </c>
      <c r="C1787" s="310" t="s">
        <v>94</v>
      </c>
      <c r="D1787" s="310" t="s">
        <v>271</v>
      </c>
      <c r="E1787" s="507" t="s">
        <v>221</v>
      </c>
      <c r="F1787" s="507"/>
      <c r="G1787" s="312" t="s">
        <v>95</v>
      </c>
      <c r="H1787" s="313">
        <v>6.952</v>
      </c>
      <c r="I1787" s="314">
        <v>3.53</v>
      </c>
      <c r="J1787" s="314">
        <v>24.54</v>
      </c>
    </row>
    <row r="1788" spans="1:10" ht="24" customHeight="1" x14ac:dyDescent="0.25">
      <c r="A1788" s="310" t="s">
        <v>204</v>
      </c>
      <c r="B1788" s="311" t="s">
        <v>272</v>
      </c>
      <c r="C1788" s="310" t="s">
        <v>94</v>
      </c>
      <c r="D1788" s="310" t="s">
        <v>273</v>
      </c>
      <c r="E1788" s="507" t="s">
        <v>221</v>
      </c>
      <c r="F1788" s="507"/>
      <c r="G1788" s="312" t="s">
        <v>226</v>
      </c>
      <c r="H1788" s="313">
        <v>0.159</v>
      </c>
      <c r="I1788" s="314">
        <v>16.32</v>
      </c>
      <c r="J1788" s="314">
        <v>2.59</v>
      </c>
    </row>
    <row r="1789" spans="1:10" x14ac:dyDescent="0.25">
      <c r="A1789" s="315"/>
      <c r="B1789" s="315"/>
      <c r="C1789" s="315"/>
      <c r="D1789" s="315"/>
      <c r="E1789" s="315" t="s">
        <v>206</v>
      </c>
      <c r="F1789" s="316">
        <v>34.869999999999997</v>
      </c>
      <c r="G1789" s="315" t="s">
        <v>207</v>
      </c>
      <c r="H1789" s="316">
        <v>0</v>
      </c>
      <c r="I1789" s="315" t="s">
        <v>208</v>
      </c>
      <c r="J1789" s="316">
        <v>34.869999999999997</v>
      </c>
    </row>
    <row r="1790" spans="1:10" ht="15.75" thickBot="1" x14ac:dyDescent="0.3">
      <c r="A1790" s="315"/>
      <c r="B1790" s="315"/>
      <c r="C1790" s="315"/>
      <c r="D1790" s="315"/>
      <c r="E1790" s="315" t="s">
        <v>209</v>
      </c>
      <c r="F1790" s="316">
        <v>26.92</v>
      </c>
      <c r="G1790" s="315"/>
      <c r="H1790" s="508" t="s">
        <v>210</v>
      </c>
      <c r="I1790" s="508"/>
      <c r="J1790" s="316">
        <v>153.01</v>
      </c>
    </row>
    <row r="1791" spans="1:10" ht="0.95" customHeight="1" thickTop="1" x14ac:dyDescent="0.25">
      <c r="A1791" s="317"/>
      <c r="B1791" s="317"/>
      <c r="C1791" s="317"/>
      <c r="D1791" s="317"/>
      <c r="E1791" s="317"/>
      <c r="F1791" s="317"/>
      <c r="G1791" s="317"/>
      <c r="H1791" s="317"/>
      <c r="I1791" s="317"/>
      <c r="J1791" s="317"/>
    </row>
    <row r="1792" spans="1:10" ht="18" customHeight="1" x14ac:dyDescent="0.25">
      <c r="A1792" s="297"/>
      <c r="B1792" s="298" t="s">
        <v>3</v>
      </c>
      <c r="C1792" s="297" t="s">
        <v>4</v>
      </c>
      <c r="D1792" s="297" t="s">
        <v>5</v>
      </c>
      <c r="E1792" s="506" t="s">
        <v>202</v>
      </c>
      <c r="F1792" s="506"/>
      <c r="G1792" s="299" t="s">
        <v>6</v>
      </c>
      <c r="H1792" s="298" t="s">
        <v>7</v>
      </c>
      <c r="I1792" s="298" t="s">
        <v>8</v>
      </c>
      <c r="J1792" s="298" t="s">
        <v>10</v>
      </c>
    </row>
    <row r="1793" spans="1:10" ht="39" customHeight="1" x14ac:dyDescent="0.25">
      <c r="A1793" s="300" t="s">
        <v>127</v>
      </c>
      <c r="B1793" s="301" t="s">
        <v>1086</v>
      </c>
      <c r="C1793" s="300" t="s">
        <v>94</v>
      </c>
      <c r="D1793" s="300" t="s">
        <v>1087</v>
      </c>
      <c r="E1793" s="509" t="s">
        <v>1085</v>
      </c>
      <c r="F1793" s="509"/>
      <c r="G1793" s="302" t="s">
        <v>145</v>
      </c>
      <c r="H1793" s="303">
        <v>1</v>
      </c>
      <c r="I1793" s="304">
        <v>105.44</v>
      </c>
      <c r="J1793" s="304">
        <v>105.44</v>
      </c>
    </row>
    <row r="1794" spans="1:10" ht="26.1" customHeight="1" x14ac:dyDescent="0.25">
      <c r="A1794" s="305" t="s">
        <v>203</v>
      </c>
      <c r="B1794" s="306" t="s">
        <v>449</v>
      </c>
      <c r="C1794" s="305" t="s">
        <v>94</v>
      </c>
      <c r="D1794" s="305" t="s">
        <v>450</v>
      </c>
      <c r="E1794" s="510" t="s">
        <v>876</v>
      </c>
      <c r="F1794" s="510"/>
      <c r="G1794" s="307" t="s">
        <v>132</v>
      </c>
      <c r="H1794" s="308">
        <v>5.4899999999999997E-2</v>
      </c>
      <c r="I1794" s="309">
        <v>24.95</v>
      </c>
      <c r="J1794" s="309">
        <v>1.36</v>
      </c>
    </row>
    <row r="1795" spans="1:10" ht="24" customHeight="1" x14ac:dyDescent="0.25">
      <c r="A1795" s="305" t="s">
        <v>203</v>
      </c>
      <c r="B1795" s="306" t="s">
        <v>215</v>
      </c>
      <c r="C1795" s="305" t="s">
        <v>94</v>
      </c>
      <c r="D1795" s="305" t="s">
        <v>216</v>
      </c>
      <c r="E1795" s="510" t="s">
        <v>876</v>
      </c>
      <c r="F1795" s="510"/>
      <c r="G1795" s="307" t="s">
        <v>132</v>
      </c>
      <c r="H1795" s="308">
        <v>1.5588</v>
      </c>
      <c r="I1795" s="309">
        <v>33.07</v>
      </c>
      <c r="J1795" s="309">
        <v>51.54</v>
      </c>
    </row>
    <row r="1796" spans="1:10" ht="39" customHeight="1" x14ac:dyDescent="0.25">
      <c r="A1796" s="305" t="s">
        <v>203</v>
      </c>
      <c r="B1796" s="306" t="s">
        <v>654</v>
      </c>
      <c r="C1796" s="305" t="s">
        <v>94</v>
      </c>
      <c r="D1796" s="305" t="s">
        <v>655</v>
      </c>
      <c r="E1796" s="510" t="s">
        <v>879</v>
      </c>
      <c r="F1796" s="510"/>
      <c r="G1796" s="307" t="s">
        <v>236</v>
      </c>
      <c r="H1796" s="308">
        <v>8.3999999999999995E-3</v>
      </c>
      <c r="I1796" s="309">
        <v>42.46</v>
      </c>
      <c r="J1796" s="309">
        <v>0.35</v>
      </c>
    </row>
    <row r="1797" spans="1:10" ht="39" customHeight="1" x14ac:dyDescent="0.25">
      <c r="A1797" s="305" t="s">
        <v>203</v>
      </c>
      <c r="B1797" s="306" t="s">
        <v>656</v>
      </c>
      <c r="C1797" s="305" t="s">
        <v>94</v>
      </c>
      <c r="D1797" s="305" t="s">
        <v>657</v>
      </c>
      <c r="E1797" s="510" t="s">
        <v>879</v>
      </c>
      <c r="F1797" s="510"/>
      <c r="G1797" s="307" t="s">
        <v>239</v>
      </c>
      <c r="H1797" s="308">
        <v>3.3700000000000001E-2</v>
      </c>
      <c r="I1797" s="309">
        <v>40.880000000000003</v>
      </c>
      <c r="J1797" s="309">
        <v>1.37</v>
      </c>
    </row>
    <row r="1798" spans="1:10" ht="39" customHeight="1" x14ac:dyDescent="0.25">
      <c r="A1798" s="310" t="s">
        <v>204</v>
      </c>
      <c r="B1798" s="311" t="s">
        <v>1301</v>
      </c>
      <c r="C1798" s="310" t="s">
        <v>94</v>
      </c>
      <c r="D1798" s="310" t="s">
        <v>1302</v>
      </c>
      <c r="E1798" s="507" t="s">
        <v>221</v>
      </c>
      <c r="F1798" s="507"/>
      <c r="G1798" s="312" t="s">
        <v>145</v>
      </c>
      <c r="H1798" s="313">
        <v>0.55130000000000001</v>
      </c>
      <c r="I1798" s="314">
        <v>43.93</v>
      </c>
      <c r="J1798" s="314">
        <v>24.21</v>
      </c>
    </row>
    <row r="1799" spans="1:10" ht="26.1" customHeight="1" x14ac:dyDescent="0.25">
      <c r="A1799" s="310" t="s">
        <v>204</v>
      </c>
      <c r="B1799" s="311" t="s">
        <v>328</v>
      </c>
      <c r="C1799" s="310" t="s">
        <v>94</v>
      </c>
      <c r="D1799" s="310" t="s">
        <v>329</v>
      </c>
      <c r="E1799" s="507" t="s">
        <v>221</v>
      </c>
      <c r="F1799" s="507"/>
      <c r="G1799" s="312" t="s">
        <v>56</v>
      </c>
      <c r="H1799" s="313">
        <v>3.5000000000000001E-3</v>
      </c>
      <c r="I1799" s="314">
        <v>7.25</v>
      </c>
      <c r="J1799" s="314">
        <v>0.02</v>
      </c>
    </row>
    <row r="1800" spans="1:10" ht="26.1" customHeight="1" x14ac:dyDescent="0.25">
      <c r="A1800" s="310" t="s">
        <v>204</v>
      </c>
      <c r="B1800" s="311" t="s">
        <v>658</v>
      </c>
      <c r="C1800" s="310" t="s">
        <v>94</v>
      </c>
      <c r="D1800" s="310" t="s">
        <v>659</v>
      </c>
      <c r="E1800" s="507" t="s">
        <v>221</v>
      </c>
      <c r="F1800" s="507"/>
      <c r="G1800" s="312" t="s">
        <v>95</v>
      </c>
      <c r="H1800" s="313">
        <v>1.8654999999999999</v>
      </c>
      <c r="I1800" s="314">
        <v>10.1</v>
      </c>
      <c r="J1800" s="314">
        <v>18.84</v>
      </c>
    </row>
    <row r="1801" spans="1:10" ht="39" customHeight="1" x14ac:dyDescent="0.25">
      <c r="A1801" s="310" t="s">
        <v>204</v>
      </c>
      <c r="B1801" s="311" t="s">
        <v>1303</v>
      </c>
      <c r="C1801" s="310" t="s">
        <v>94</v>
      </c>
      <c r="D1801" s="310" t="s">
        <v>1304</v>
      </c>
      <c r="E1801" s="507" t="s">
        <v>1305</v>
      </c>
      <c r="F1801" s="507"/>
      <c r="G1801" s="312" t="s">
        <v>1306</v>
      </c>
      <c r="H1801" s="313">
        <v>9.5000000000000001E-2</v>
      </c>
      <c r="I1801" s="314">
        <v>17.829999999999998</v>
      </c>
      <c r="J1801" s="314">
        <v>1.69</v>
      </c>
    </row>
    <row r="1802" spans="1:10" ht="39" customHeight="1" x14ac:dyDescent="0.25">
      <c r="A1802" s="310" t="s">
        <v>204</v>
      </c>
      <c r="B1802" s="311" t="s">
        <v>1307</v>
      </c>
      <c r="C1802" s="310" t="s">
        <v>94</v>
      </c>
      <c r="D1802" s="310" t="s">
        <v>1308</v>
      </c>
      <c r="E1802" s="507" t="s">
        <v>1305</v>
      </c>
      <c r="F1802" s="507"/>
      <c r="G1802" s="312" t="s">
        <v>1306</v>
      </c>
      <c r="H1802" s="313">
        <v>0.16109999999999999</v>
      </c>
      <c r="I1802" s="314">
        <v>18.64</v>
      </c>
      <c r="J1802" s="314">
        <v>3</v>
      </c>
    </row>
    <row r="1803" spans="1:10" ht="39" customHeight="1" x14ac:dyDescent="0.25">
      <c r="A1803" s="310" t="s">
        <v>204</v>
      </c>
      <c r="B1803" s="311" t="s">
        <v>1309</v>
      </c>
      <c r="C1803" s="310" t="s">
        <v>94</v>
      </c>
      <c r="D1803" s="310" t="s">
        <v>1310</v>
      </c>
      <c r="E1803" s="507" t="s">
        <v>1305</v>
      </c>
      <c r="F1803" s="507"/>
      <c r="G1803" s="312" t="s">
        <v>1311</v>
      </c>
      <c r="H1803" s="313">
        <v>0.35610000000000003</v>
      </c>
      <c r="I1803" s="314">
        <v>6.86</v>
      </c>
      <c r="J1803" s="314">
        <v>2.44</v>
      </c>
    </row>
    <row r="1804" spans="1:10" ht="26.1" customHeight="1" x14ac:dyDescent="0.25">
      <c r="A1804" s="310" t="s">
        <v>204</v>
      </c>
      <c r="B1804" s="311" t="s">
        <v>664</v>
      </c>
      <c r="C1804" s="310" t="s">
        <v>94</v>
      </c>
      <c r="D1804" s="310" t="s">
        <v>665</v>
      </c>
      <c r="E1804" s="507" t="s">
        <v>221</v>
      </c>
      <c r="F1804" s="507"/>
      <c r="G1804" s="312" t="s">
        <v>226</v>
      </c>
      <c r="H1804" s="313">
        <v>3.1199999999999999E-2</v>
      </c>
      <c r="I1804" s="314">
        <v>20.14</v>
      </c>
      <c r="J1804" s="314">
        <v>0.62</v>
      </c>
    </row>
    <row r="1805" spans="1:10" x14ac:dyDescent="0.25">
      <c r="A1805" s="315"/>
      <c r="B1805" s="315"/>
      <c r="C1805" s="315"/>
      <c r="D1805" s="315"/>
      <c r="E1805" s="315" t="s">
        <v>206</v>
      </c>
      <c r="F1805" s="316">
        <v>40.17</v>
      </c>
      <c r="G1805" s="315" t="s">
        <v>207</v>
      </c>
      <c r="H1805" s="316">
        <v>0</v>
      </c>
      <c r="I1805" s="315" t="s">
        <v>208</v>
      </c>
      <c r="J1805" s="316">
        <v>40.17</v>
      </c>
    </row>
    <row r="1806" spans="1:10" ht="15.75" thickBot="1" x14ac:dyDescent="0.3">
      <c r="A1806" s="315"/>
      <c r="B1806" s="315"/>
      <c r="C1806" s="315"/>
      <c r="D1806" s="315"/>
      <c r="E1806" s="315" t="s">
        <v>209</v>
      </c>
      <c r="F1806" s="316">
        <v>22.51</v>
      </c>
      <c r="G1806" s="315"/>
      <c r="H1806" s="508" t="s">
        <v>210</v>
      </c>
      <c r="I1806" s="508"/>
      <c r="J1806" s="316">
        <v>127.95</v>
      </c>
    </row>
    <row r="1807" spans="1:10" ht="0.95" customHeight="1" thickTop="1" x14ac:dyDescent="0.25">
      <c r="A1807" s="317"/>
      <c r="B1807" s="317"/>
      <c r="C1807" s="317"/>
      <c r="D1807" s="317"/>
      <c r="E1807" s="317"/>
      <c r="F1807" s="317"/>
      <c r="G1807" s="317"/>
      <c r="H1807" s="317"/>
      <c r="I1807" s="317"/>
      <c r="J1807" s="317"/>
    </row>
    <row r="1808" spans="1:10" ht="18" customHeight="1" x14ac:dyDescent="0.25">
      <c r="A1808" s="297"/>
      <c r="B1808" s="298" t="s">
        <v>3</v>
      </c>
      <c r="C1808" s="297" t="s">
        <v>4</v>
      </c>
      <c r="D1808" s="297" t="s">
        <v>5</v>
      </c>
      <c r="E1808" s="506" t="s">
        <v>202</v>
      </c>
      <c r="F1808" s="506"/>
      <c r="G1808" s="299" t="s">
        <v>6</v>
      </c>
      <c r="H1808" s="298" t="s">
        <v>7</v>
      </c>
      <c r="I1808" s="298" t="s">
        <v>8</v>
      </c>
      <c r="J1808" s="298" t="s">
        <v>10</v>
      </c>
    </row>
    <row r="1809" spans="1:10" ht="39" customHeight="1" x14ac:dyDescent="0.25">
      <c r="A1809" s="300" t="s">
        <v>127</v>
      </c>
      <c r="B1809" s="301" t="s">
        <v>406</v>
      </c>
      <c r="C1809" s="300" t="s">
        <v>94</v>
      </c>
      <c r="D1809" s="300" t="s">
        <v>407</v>
      </c>
      <c r="E1809" s="509" t="s">
        <v>891</v>
      </c>
      <c r="F1809" s="509"/>
      <c r="G1809" s="302" t="s">
        <v>145</v>
      </c>
      <c r="H1809" s="303">
        <v>1</v>
      </c>
      <c r="I1809" s="304">
        <v>79.23</v>
      </c>
      <c r="J1809" s="304">
        <v>79.23</v>
      </c>
    </row>
    <row r="1810" spans="1:10" ht="26.1" customHeight="1" x14ac:dyDescent="0.25">
      <c r="A1810" s="305" t="s">
        <v>203</v>
      </c>
      <c r="B1810" s="306" t="s">
        <v>449</v>
      </c>
      <c r="C1810" s="305" t="s">
        <v>94</v>
      </c>
      <c r="D1810" s="305" t="s">
        <v>450</v>
      </c>
      <c r="E1810" s="510" t="s">
        <v>876</v>
      </c>
      <c r="F1810" s="510"/>
      <c r="G1810" s="307" t="s">
        <v>132</v>
      </c>
      <c r="H1810" s="308">
        <v>0.47699999999999998</v>
      </c>
      <c r="I1810" s="309">
        <v>24.95</v>
      </c>
      <c r="J1810" s="309">
        <v>11.9</v>
      </c>
    </row>
    <row r="1811" spans="1:10" ht="24" customHeight="1" x14ac:dyDescent="0.25">
      <c r="A1811" s="305" t="s">
        <v>203</v>
      </c>
      <c r="B1811" s="306" t="s">
        <v>215</v>
      </c>
      <c r="C1811" s="305" t="s">
        <v>94</v>
      </c>
      <c r="D1811" s="305" t="s">
        <v>216</v>
      </c>
      <c r="E1811" s="510" t="s">
        <v>876</v>
      </c>
      <c r="F1811" s="510"/>
      <c r="G1811" s="307" t="s">
        <v>132</v>
      </c>
      <c r="H1811" s="308">
        <v>1.0880000000000001</v>
      </c>
      <c r="I1811" s="309">
        <v>33.07</v>
      </c>
      <c r="J1811" s="309">
        <v>35.979999999999997</v>
      </c>
    </row>
    <row r="1812" spans="1:10" ht="39" customHeight="1" x14ac:dyDescent="0.25">
      <c r="A1812" s="305" t="s">
        <v>203</v>
      </c>
      <c r="B1812" s="306" t="s">
        <v>654</v>
      </c>
      <c r="C1812" s="305" t="s">
        <v>94</v>
      </c>
      <c r="D1812" s="305" t="s">
        <v>655</v>
      </c>
      <c r="E1812" s="510" t="s">
        <v>879</v>
      </c>
      <c r="F1812" s="510"/>
      <c r="G1812" s="307" t="s">
        <v>236</v>
      </c>
      <c r="H1812" s="308">
        <v>1.2999999999999999E-2</v>
      </c>
      <c r="I1812" s="309">
        <v>42.46</v>
      </c>
      <c r="J1812" s="309">
        <v>0.55000000000000004</v>
      </c>
    </row>
    <row r="1813" spans="1:10" ht="39" customHeight="1" x14ac:dyDescent="0.25">
      <c r="A1813" s="305" t="s">
        <v>203</v>
      </c>
      <c r="B1813" s="306" t="s">
        <v>656</v>
      </c>
      <c r="C1813" s="305" t="s">
        <v>94</v>
      </c>
      <c r="D1813" s="305" t="s">
        <v>657</v>
      </c>
      <c r="E1813" s="510" t="s">
        <v>879</v>
      </c>
      <c r="F1813" s="510"/>
      <c r="G1813" s="307" t="s">
        <v>239</v>
      </c>
      <c r="H1813" s="308">
        <v>5.2999999999999999E-2</v>
      </c>
      <c r="I1813" s="309">
        <v>40.880000000000003</v>
      </c>
      <c r="J1813" s="309">
        <v>2.16</v>
      </c>
    </row>
    <row r="1814" spans="1:10" ht="26.1" customHeight="1" x14ac:dyDescent="0.25">
      <c r="A1814" s="310" t="s">
        <v>204</v>
      </c>
      <c r="B1814" s="311" t="s">
        <v>328</v>
      </c>
      <c r="C1814" s="310" t="s">
        <v>94</v>
      </c>
      <c r="D1814" s="310" t="s">
        <v>329</v>
      </c>
      <c r="E1814" s="507" t="s">
        <v>221</v>
      </c>
      <c r="F1814" s="507"/>
      <c r="G1814" s="312" t="s">
        <v>56</v>
      </c>
      <c r="H1814" s="313">
        <v>1.67E-2</v>
      </c>
      <c r="I1814" s="314">
        <v>7.25</v>
      </c>
      <c r="J1814" s="314">
        <v>0.12</v>
      </c>
    </row>
    <row r="1815" spans="1:10" ht="26.1" customHeight="1" x14ac:dyDescent="0.25">
      <c r="A1815" s="310" t="s">
        <v>204</v>
      </c>
      <c r="B1815" s="311" t="s">
        <v>658</v>
      </c>
      <c r="C1815" s="310" t="s">
        <v>94</v>
      </c>
      <c r="D1815" s="310" t="s">
        <v>659</v>
      </c>
      <c r="E1815" s="507" t="s">
        <v>221</v>
      </c>
      <c r="F1815" s="507"/>
      <c r="G1815" s="312" t="s">
        <v>95</v>
      </c>
      <c r="H1815" s="313">
        <v>0.60499999999999998</v>
      </c>
      <c r="I1815" s="314">
        <v>10.1</v>
      </c>
      <c r="J1815" s="314">
        <v>6.11</v>
      </c>
    </row>
    <row r="1816" spans="1:10" ht="26.1" customHeight="1" x14ac:dyDescent="0.25">
      <c r="A1816" s="310" t="s">
        <v>204</v>
      </c>
      <c r="B1816" s="311" t="s">
        <v>270</v>
      </c>
      <c r="C1816" s="310" t="s">
        <v>94</v>
      </c>
      <c r="D1816" s="310" t="s">
        <v>271</v>
      </c>
      <c r="E1816" s="507" t="s">
        <v>221</v>
      </c>
      <c r="F1816" s="507"/>
      <c r="G1816" s="312" t="s">
        <v>95</v>
      </c>
      <c r="H1816" s="313">
        <v>0.54700000000000004</v>
      </c>
      <c r="I1816" s="314">
        <v>3.53</v>
      </c>
      <c r="J1816" s="314">
        <v>1.93</v>
      </c>
    </row>
    <row r="1817" spans="1:10" ht="26.1" customHeight="1" x14ac:dyDescent="0.25">
      <c r="A1817" s="310" t="s">
        <v>204</v>
      </c>
      <c r="B1817" s="311" t="s">
        <v>660</v>
      </c>
      <c r="C1817" s="310" t="s">
        <v>94</v>
      </c>
      <c r="D1817" s="310" t="s">
        <v>661</v>
      </c>
      <c r="E1817" s="507" t="s">
        <v>221</v>
      </c>
      <c r="F1817" s="507"/>
      <c r="G1817" s="312" t="s">
        <v>226</v>
      </c>
      <c r="H1817" s="313">
        <v>2.5999999999999999E-2</v>
      </c>
      <c r="I1817" s="314">
        <v>16.63</v>
      </c>
      <c r="J1817" s="314">
        <v>0.43</v>
      </c>
    </row>
    <row r="1818" spans="1:10" ht="26.1" customHeight="1" x14ac:dyDescent="0.25">
      <c r="A1818" s="310" t="s">
        <v>204</v>
      </c>
      <c r="B1818" s="311" t="s">
        <v>662</v>
      </c>
      <c r="C1818" s="310" t="s">
        <v>94</v>
      </c>
      <c r="D1818" s="310" t="s">
        <v>663</v>
      </c>
      <c r="E1818" s="507" t="s">
        <v>221</v>
      </c>
      <c r="F1818" s="507"/>
      <c r="G1818" s="312" t="s">
        <v>95</v>
      </c>
      <c r="H1818" s="313">
        <v>1.1339999999999999</v>
      </c>
      <c r="I1818" s="314">
        <v>16.75</v>
      </c>
      <c r="J1818" s="314">
        <v>18.989999999999998</v>
      </c>
    </row>
    <row r="1819" spans="1:10" ht="26.1" customHeight="1" x14ac:dyDescent="0.25">
      <c r="A1819" s="310" t="s">
        <v>204</v>
      </c>
      <c r="B1819" s="311" t="s">
        <v>664</v>
      </c>
      <c r="C1819" s="310" t="s">
        <v>94</v>
      </c>
      <c r="D1819" s="310" t="s">
        <v>665</v>
      </c>
      <c r="E1819" s="507" t="s">
        <v>221</v>
      </c>
      <c r="F1819" s="507"/>
      <c r="G1819" s="312" t="s">
        <v>226</v>
      </c>
      <c r="H1819" s="313">
        <v>5.2999999999999999E-2</v>
      </c>
      <c r="I1819" s="314">
        <v>20.14</v>
      </c>
      <c r="J1819" s="314">
        <v>1.06</v>
      </c>
    </row>
    <row r="1820" spans="1:10" x14ac:dyDescent="0.25">
      <c r="A1820" s="315"/>
      <c r="B1820" s="315"/>
      <c r="C1820" s="315"/>
      <c r="D1820" s="315"/>
      <c r="E1820" s="315" t="s">
        <v>206</v>
      </c>
      <c r="F1820" s="316">
        <v>36.340000000000003</v>
      </c>
      <c r="G1820" s="315" t="s">
        <v>207</v>
      </c>
      <c r="H1820" s="316">
        <v>0</v>
      </c>
      <c r="I1820" s="315" t="s">
        <v>208</v>
      </c>
      <c r="J1820" s="316">
        <v>36.340000000000003</v>
      </c>
    </row>
    <row r="1821" spans="1:10" ht="15.75" thickBot="1" x14ac:dyDescent="0.3">
      <c r="A1821" s="315"/>
      <c r="B1821" s="315"/>
      <c r="C1821" s="315"/>
      <c r="D1821" s="315"/>
      <c r="E1821" s="315" t="s">
        <v>209</v>
      </c>
      <c r="F1821" s="316">
        <v>16.91</v>
      </c>
      <c r="G1821" s="315"/>
      <c r="H1821" s="508" t="s">
        <v>210</v>
      </c>
      <c r="I1821" s="508"/>
      <c r="J1821" s="316">
        <v>96.14</v>
      </c>
    </row>
    <row r="1822" spans="1:10" ht="0.95" customHeight="1" thickTop="1" x14ac:dyDescent="0.25">
      <c r="A1822" s="317"/>
      <c r="B1822" s="317"/>
      <c r="C1822" s="317"/>
      <c r="D1822" s="317"/>
      <c r="E1822" s="317"/>
      <c r="F1822" s="317"/>
      <c r="G1822" s="317"/>
      <c r="H1822" s="317"/>
      <c r="I1822" s="317"/>
      <c r="J1822" s="317"/>
    </row>
    <row r="1823" spans="1:10" ht="18" customHeight="1" x14ac:dyDescent="0.25">
      <c r="A1823" s="297"/>
      <c r="B1823" s="298" t="s">
        <v>3</v>
      </c>
      <c r="C1823" s="297" t="s">
        <v>4</v>
      </c>
      <c r="D1823" s="297" t="s">
        <v>5</v>
      </c>
      <c r="E1823" s="506" t="s">
        <v>202</v>
      </c>
      <c r="F1823" s="506"/>
      <c r="G1823" s="299" t="s">
        <v>6</v>
      </c>
      <c r="H1823" s="298" t="s">
        <v>7</v>
      </c>
      <c r="I1823" s="298" t="s">
        <v>8</v>
      </c>
      <c r="J1823" s="298" t="s">
        <v>10</v>
      </c>
    </row>
    <row r="1824" spans="1:10" ht="39" customHeight="1" x14ac:dyDescent="0.25">
      <c r="A1824" s="300" t="s">
        <v>127</v>
      </c>
      <c r="B1824" s="301" t="s">
        <v>947</v>
      </c>
      <c r="C1824" s="300" t="s">
        <v>304</v>
      </c>
      <c r="D1824" s="300" t="s">
        <v>929</v>
      </c>
      <c r="E1824" s="509" t="s">
        <v>121</v>
      </c>
      <c r="F1824" s="509"/>
      <c r="G1824" s="302" t="s">
        <v>145</v>
      </c>
      <c r="H1824" s="303">
        <v>1</v>
      </c>
      <c r="I1824" s="304">
        <v>91.19</v>
      </c>
      <c r="J1824" s="304">
        <v>91.19</v>
      </c>
    </row>
    <row r="1825" spans="1:10" ht="15" customHeight="1" x14ac:dyDescent="0.25">
      <c r="A1825" s="506" t="s">
        <v>305</v>
      </c>
      <c r="B1825" s="511" t="s">
        <v>3</v>
      </c>
      <c r="C1825" s="506" t="s">
        <v>4</v>
      </c>
      <c r="D1825" s="506" t="s">
        <v>306</v>
      </c>
      <c r="E1825" s="511" t="s">
        <v>90</v>
      </c>
      <c r="F1825" s="512" t="s">
        <v>307</v>
      </c>
      <c r="G1825" s="511"/>
      <c r="H1825" s="512" t="s">
        <v>308</v>
      </c>
      <c r="I1825" s="511"/>
      <c r="J1825" s="511" t="s">
        <v>309</v>
      </c>
    </row>
    <row r="1826" spans="1:10" ht="15" customHeight="1" x14ac:dyDescent="0.25">
      <c r="A1826" s="511"/>
      <c r="B1826" s="511"/>
      <c r="C1826" s="511"/>
      <c r="D1826" s="511"/>
      <c r="E1826" s="511"/>
      <c r="F1826" s="298" t="s">
        <v>310</v>
      </c>
      <c r="G1826" s="298" t="s">
        <v>311</v>
      </c>
      <c r="H1826" s="298" t="s">
        <v>310</v>
      </c>
      <c r="I1826" s="298" t="s">
        <v>311</v>
      </c>
      <c r="J1826" s="511"/>
    </row>
    <row r="1827" spans="1:10" ht="24" customHeight="1" x14ac:dyDescent="0.25">
      <c r="A1827" s="310" t="s">
        <v>204</v>
      </c>
      <c r="B1827" s="311" t="s">
        <v>948</v>
      </c>
      <c r="C1827" s="310" t="s">
        <v>304</v>
      </c>
      <c r="D1827" s="310" t="s">
        <v>949</v>
      </c>
      <c r="E1827" s="313">
        <v>9.3719999999999998E-2</v>
      </c>
      <c r="F1827" s="314">
        <v>1</v>
      </c>
      <c r="G1827" s="314">
        <v>0</v>
      </c>
      <c r="H1827" s="318">
        <v>20.9175</v>
      </c>
      <c r="I1827" s="318">
        <v>6.1337000000000002</v>
      </c>
      <c r="J1827" s="318">
        <v>1.9603999999999999</v>
      </c>
    </row>
    <row r="1828" spans="1:10" ht="24" customHeight="1" x14ac:dyDescent="0.25">
      <c r="A1828" s="310" t="s">
        <v>204</v>
      </c>
      <c r="B1828" s="311" t="s">
        <v>950</v>
      </c>
      <c r="C1828" s="310" t="s">
        <v>304</v>
      </c>
      <c r="D1828" s="310" t="s">
        <v>951</v>
      </c>
      <c r="E1828" s="313">
        <v>9.3719999999999998E-2</v>
      </c>
      <c r="F1828" s="314">
        <v>1</v>
      </c>
      <c r="G1828" s="314">
        <v>0</v>
      </c>
      <c r="H1828" s="318">
        <v>34.613</v>
      </c>
      <c r="I1828" s="318">
        <v>34.2378</v>
      </c>
      <c r="J1828" s="318">
        <v>3.2439</v>
      </c>
    </row>
    <row r="1829" spans="1:10" ht="20.100000000000001" customHeight="1" x14ac:dyDescent="0.25">
      <c r="A1829" s="503"/>
      <c r="B1829" s="503"/>
      <c r="C1829" s="503"/>
      <c r="D1829" s="503"/>
      <c r="E1829" s="503"/>
      <c r="F1829" s="503" t="s">
        <v>312</v>
      </c>
      <c r="G1829" s="503"/>
      <c r="H1829" s="503"/>
      <c r="I1829" s="503"/>
      <c r="J1829" s="320">
        <v>5.2042999999999999</v>
      </c>
    </row>
    <row r="1830" spans="1:10" ht="20.100000000000001" customHeight="1" x14ac:dyDescent="0.25">
      <c r="A1830" s="297" t="s">
        <v>338</v>
      </c>
      <c r="B1830" s="298" t="s">
        <v>3</v>
      </c>
      <c r="C1830" s="297" t="s">
        <v>4</v>
      </c>
      <c r="D1830" s="297" t="s">
        <v>205</v>
      </c>
      <c r="E1830" s="298" t="s">
        <v>90</v>
      </c>
      <c r="F1830" s="511" t="s">
        <v>339</v>
      </c>
      <c r="G1830" s="511"/>
      <c r="H1830" s="511"/>
      <c r="I1830" s="511"/>
      <c r="J1830" s="298" t="s">
        <v>309</v>
      </c>
    </row>
    <row r="1831" spans="1:10" ht="24" customHeight="1" x14ac:dyDescent="0.25">
      <c r="A1831" s="310" t="s">
        <v>204</v>
      </c>
      <c r="B1831" s="311" t="s">
        <v>703</v>
      </c>
      <c r="C1831" s="310" t="s">
        <v>304</v>
      </c>
      <c r="D1831" s="310" t="s">
        <v>704</v>
      </c>
      <c r="E1831" s="313">
        <v>0.9</v>
      </c>
      <c r="F1831" s="310"/>
      <c r="G1831" s="310"/>
      <c r="H1831" s="310"/>
      <c r="I1831" s="318">
        <v>24.143699999999999</v>
      </c>
      <c r="J1831" s="318">
        <v>21.729299999999999</v>
      </c>
    </row>
    <row r="1832" spans="1:10" ht="24" customHeight="1" x14ac:dyDescent="0.25">
      <c r="A1832" s="310" t="s">
        <v>204</v>
      </c>
      <c r="B1832" s="311" t="s">
        <v>952</v>
      </c>
      <c r="C1832" s="310" t="s">
        <v>304</v>
      </c>
      <c r="D1832" s="310" t="s">
        <v>953</v>
      </c>
      <c r="E1832" s="313">
        <v>0.9</v>
      </c>
      <c r="F1832" s="310"/>
      <c r="G1832" s="310"/>
      <c r="H1832" s="310"/>
      <c r="I1832" s="318">
        <v>33.596600000000002</v>
      </c>
      <c r="J1832" s="318">
        <v>30.236899999999999</v>
      </c>
    </row>
    <row r="1833" spans="1:10" ht="20.100000000000001" customHeight="1" x14ac:dyDescent="0.25">
      <c r="A1833" s="503"/>
      <c r="B1833" s="503"/>
      <c r="C1833" s="503"/>
      <c r="D1833" s="503"/>
      <c r="E1833" s="503"/>
      <c r="F1833" s="503" t="s">
        <v>342</v>
      </c>
      <c r="G1833" s="503"/>
      <c r="H1833" s="503"/>
      <c r="I1833" s="503"/>
      <c r="J1833" s="320">
        <v>51.966200000000001</v>
      </c>
    </row>
    <row r="1834" spans="1:10" ht="20.100000000000001" customHeight="1" x14ac:dyDescent="0.25">
      <c r="A1834" s="503"/>
      <c r="B1834" s="503"/>
      <c r="C1834" s="503"/>
      <c r="D1834" s="503"/>
      <c r="E1834" s="503"/>
      <c r="F1834" s="503" t="s">
        <v>343</v>
      </c>
      <c r="G1834" s="503"/>
      <c r="H1834" s="503"/>
      <c r="I1834" s="503"/>
      <c r="J1834" s="320">
        <v>0</v>
      </c>
    </row>
    <row r="1835" spans="1:10" ht="20.100000000000001" customHeight="1" x14ac:dyDescent="0.25">
      <c r="A1835" s="503"/>
      <c r="B1835" s="503"/>
      <c r="C1835" s="503"/>
      <c r="D1835" s="503"/>
      <c r="E1835" s="503"/>
      <c r="F1835" s="503" t="s">
        <v>313</v>
      </c>
      <c r="G1835" s="503"/>
      <c r="H1835" s="503"/>
      <c r="I1835" s="503"/>
      <c r="J1835" s="320">
        <v>57.170499999999997</v>
      </c>
    </row>
    <row r="1836" spans="1:10" ht="20.100000000000001" customHeight="1" x14ac:dyDescent="0.25">
      <c r="A1836" s="503"/>
      <c r="B1836" s="503"/>
      <c r="C1836" s="503"/>
      <c r="D1836" s="503"/>
      <c r="E1836" s="503"/>
      <c r="F1836" s="503" t="s">
        <v>314</v>
      </c>
      <c r="G1836" s="503"/>
      <c r="H1836" s="503"/>
      <c r="I1836" s="503"/>
      <c r="J1836" s="320">
        <v>0</v>
      </c>
    </row>
    <row r="1837" spans="1:10" ht="20.100000000000001" customHeight="1" x14ac:dyDescent="0.25">
      <c r="A1837" s="503"/>
      <c r="B1837" s="503"/>
      <c r="C1837" s="503"/>
      <c r="D1837" s="503"/>
      <c r="E1837" s="503"/>
      <c r="F1837" s="503" t="s">
        <v>315</v>
      </c>
      <c r="G1837" s="503"/>
      <c r="H1837" s="503"/>
      <c r="I1837" s="503"/>
      <c r="J1837" s="320">
        <v>0</v>
      </c>
    </row>
    <row r="1838" spans="1:10" ht="20.100000000000001" customHeight="1" x14ac:dyDescent="0.25">
      <c r="A1838" s="503"/>
      <c r="B1838" s="503"/>
      <c r="C1838" s="503"/>
      <c r="D1838" s="503"/>
      <c r="E1838" s="503"/>
      <c r="F1838" s="503" t="s">
        <v>316</v>
      </c>
      <c r="G1838" s="503"/>
      <c r="H1838" s="503"/>
      <c r="I1838" s="503"/>
      <c r="J1838" s="320">
        <v>1</v>
      </c>
    </row>
    <row r="1839" spans="1:10" ht="20.100000000000001" customHeight="1" x14ac:dyDescent="0.25">
      <c r="A1839" s="503"/>
      <c r="B1839" s="503"/>
      <c r="C1839" s="503"/>
      <c r="D1839" s="503"/>
      <c r="E1839" s="503"/>
      <c r="F1839" s="503" t="s">
        <v>317</v>
      </c>
      <c r="G1839" s="503"/>
      <c r="H1839" s="503"/>
      <c r="I1839" s="503"/>
      <c r="J1839" s="320">
        <v>57.170499999999997</v>
      </c>
    </row>
    <row r="1840" spans="1:10" ht="20.100000000000001" customHeight="1" x14ac:dyDescent="0.25">
      <c r="A1840" s="297" t="s">
        <v>350</v>
      </c>
      <c r="B1840" s="298" t="s">
        <v>4</v>
      </c>
      <c r="C1840" s="297" t="s">
        <v>3</v>
      </c>
      <c r="D1840" s="297" t="s">
        <v>221</v>
      </c>
      <c r="E1840" s="298" t="s">
        <v>90</v>
      </c>
      <c r="F1840" s="298" t="s">
        <v>318</v>
      </c>
      <c r="G1840" s="511" t="s">
        <v>319</v>
      </c>
      <c r="H1840" s="511"/>
      <c r="I1840" s="511"/>
      <c r="J1840" s="298" t="s">
        <v>309</v>
      </c>
    </row>
    <row r="1841" spans="1:10" ht="24" customHeight="1" x14ac:dyDescent="0.25">
      <c r="A1841" s="310" t="s">
        <v>204</v>
      </c>
      <c r="B1841" s="311" t="s">
        <v>304</v>
      </c>
      <c r="C1841" s="310" t="s">
        <v>954</v>
      </c>
      <c r="D1841" s="310" t="s">
        <v>955</v>
      </c>
      <c r="E1841" s="313">
        <v>1.8519999999999998E-2</v>
      </c>
      <c r="F1841" s="312" t="s">
        <v>956</v>
      </c>
      <c r="G1841" s="514">
        <v>12.385300000000001</v>
      </c>
      <c r="H1841" s="514"/>
      <c r="I1841" s="507"/>
      <c r="J1841" s="318">
        <v>0.22939999999999999</v>
      </c>
    </row>
    <row r="1842" spans="1:10" ht="24" customHeight="1" x14ac:dyDescent="0.25">
      <c r="A1842" s="310" t="s">
        <v>204</v>
      </c>
      <c r="B1842" s="311" t="s">
        <v>304</v>
      </c>
      <c r="C1842" s="310" t="s">
        <v>957</v>
      </c>
      <c r="D1842" s="310" t="s">
        <v>958</v>
      </c>
      <c r="E1842" s="313">
        <v>2.3650000000000001E-2</v>
      </c>
      <c r="F1842" s="312" t="s">
        <v>200</v>
      </c>
      <c r="G1842" s="514">
        <v>13.1562</v>
      </c>
      <c r="H1842" s="514"/>
      <c r="I1842" s="507"/>
      <c r="J1842" s="318">
        <v>0.31109999999999999</v>
      </c>
    </row>
    <row r="1843" spans="1:10" ht="24" customHeight="1" x14ac:dyDescent="0.25">
      <c r="A1843" s="310" t="s">
        <v>204</v>
      </c>
      <c r="B1843" s="311" t="s">
        <v>304</v>
      </c>
      <c r="C1843" s="310" t="s">
        <v>959</v>
      </c>
      <c r="D1843" s="310" t="s">
        <v>960</v>
      </c>
      <c r="E1843" s="313">
        <v>1.21489</v>
      </c>
      <c r="F1843" s="312" t="s">
        <v>194</v>
      </c>
      <c r="G1843" s="514">
        <v>6.38</v>
      </c>
      <c r="H1843" s="514"/>
      <c r="I1843" s="507"/>
      <c r="J1843" s="318">
        <v>7.7510000000000003</v>
      </c>
    </row>
    <row r="1844" spans="1:10" ht="24" customHeight="1" x14ac:dyDescent="0.25">
      <c r="A1844" s="310" t="s">
        <v>204</v>
      </c>
      <c r="B1844" s="311" t="s">
        <v>304</v>
      </c>
      <c r="C1844" s="310" t="s">
        <v>961</v>
      </c>
      <c r="D1844" s="310" t="s">
        <v>962</v>
      </c>
      <c r="E1844" s="313">
        <v>0.40429999999999999</v>
      </c>
      <c r="F1844" s="312" t="s">
        <v>145</v>
      </c>
      <c r="G1844" s="514">
        <v>62.488900000000001</v>
      </c>
      <c r="H1844" s="514"/>
      <c r="I1844" s="507"/>
      <c r="J1844" s="318">
        <v>25.264299999999999</v>
      </c>
    </row>
    <row r="1845" spans="1:10" ht="20.100000000000001" customHeight="1" x14ac:dyDescent="0.25">
      <c r="A1845" s="503"/>
      <c r="B1845" s="503"/>
      <c r="C1845" s="503"/>
      <c r="D1845" s="503"/>
      <c r="E1845" s="503"/>
      <c r="F1845" s="503" t="s">
        <v>351</v>
      </c>
      <c r="G1845" s="503"/>
      <c r="H1845" s="503"/>
      <c r="I1845" s="503"/>
      <c r="J1845" s="320">
        <v>33.555799999999998</v>
      </c>
    </row>
    <row r="1846" spans="1:10" ht="20.100000000000001" customHeight="1" x14ac:dyDescent="0.25">
      <c r="A1846" s="297" t="s">
        <v>320</v>
      </c>
      <c r="B1846" s="298" t="s">
        <v>4</v>
      </c>
      <c r="C1846" s="297" t="s">
        <v>204</v>
      </c>
      <c r="D1846" s="297" t="s">
        <v>321</v>
      </c>
      <c r="E1846" s="298" t="s">
        <v>3</v>
      </c>
      <c r="F1846" s="298" t="s">
        <v>90</v>
      </c>
      <c r="G1846" s="299" t="s">
        <v>318</v>
      </c>
      <c r="H1846" s="511" t="s">
        <v>319</v>
      </c>
      <c r="I1846" s="511"/>
      <c r="J1846" s="298" t="s">
        <v>309</v>
      </c>
    </row>
    <row r="1847" spans="1:10" ht="39" customHeight="1" x14ac:dyDescent="0.25">
      <c r="A1847" s="305" t="s">
        <v>322</v>
      </c>
      <c r="B1847" s="306" t="s">
        <v>304</v>
      </c>
      <c r="C1847" s="305" t="s">
        <v>954</v>
      </c>
      <c r="D1847" s="305" t="s">
        <v>352</v>
      </c>
      <c r="E1847" s="306">
        <v>5914655</v>
      </c>
      <c r="F1847" s="308">
        <v>2.0000000000000002E-5</v>
      </c>
      <c r="G1847" s="307" t="s">
        <v>323</v>
      </c>
      <c r="H1847" s="513">
        <v>35.43</v>
      </c>
      <c r="I1847" s="510"/>
      <c r="J1847" s="321">
        <v>6.9999999999999999E-4</v>
      </c>
    </row>
    <row r="1848" spans="1:10" ht="39" customHeight="1" x14ac:dyDescent="0.25">
      <c r="A1848" s="305" t="s">
        <v>322</v>
      </c>
      <c r="B1848" s="306" t="s">
        <v>304</v>
      </c>
      <c r="C1848" s="305" t="s">
        <v>957</v>
      </c>
      <c r="D1848" s="305" t="s">
        <v>352</v>
      </c>
      <c r="E1848" s="306">
        <v>5914655</v>
      </c>
      <c r="F1848" s="308">
        <v>2.0000000000000002E-5</v>
      </c>
      <c r="G1848" s="307" t="s">
        <v>323</v>
      </c>
      <c r="H1848" s="513">
        <v>35.43</v>
      </c>
      <c r="I1848" s="510"/>
      <c r="J1848" s="321">
        <v>6.9999999999999999E-4</v>
      </c>
    </row>
    <row r="1849" spans="1:10" ht="39" customHeight="1" x14ac:dyDescent="0.25">
      <c r="A1849" s="305" t="s">
        <v>322</v>
      </c>
      <c r="B1849" s="306" t="s">
        <v>304</v>
      </c>
      <c r="C1849" s="305" t="s">
        <v>959</v>
      </c>
      <c r="D1849" s="305" t="s">
        <v>352</v>
      </c>
      <c r="E1849" s="306">
        <v>5914655</v>
      </c>
      <c r="F1849" s="308">
        <v>3.0400000000000002E-3</v>
      </c>
      <c r="G1849" s="307" t="s">
        <v>323</v>
      </c>
      <c r="H1849" s="513">
        <v>35.43</v>
      </c>
      <c r="I1849" s="510"/>
      <c r="J1849" s="321">
        <v>0.1077</v>
      </c>
    </row>
    <row r="1850" spans="1:10" ht="39" customHeight="1" x14ac:dyDescent="0.25">
      <c r="A1850" s="305" t="s">
        <v>322</v>
      </c>
      <c r="B1850" s="306" t="s">
        <v>304</v>
      </c>
      <c r="C1850" s="305" t="s">
        <v>961</v>
      </c>
      <c r="D1850" s="305" t="s">
        <v>352</v>
      </c>
      <c r="E1850" s="306">
        <v>5914655</v>
      </c>
      <c r="F1850" s="308">
        <v>1.0109999999999999E-2</v>
      </c>
      <c r="G1850" s="307" t="s">
        <v>323</v>
      </c>
      <c r="H1850" s="513">
        <v>35.43</v>
      </c>
      <c r="I1850" s="510"/>
      <c r="J1850" s="321">
        <v>0.35820000000000002</v>
      </c>
    </row>
    <row r="1851" spans="1:10" ht="20.100000000000001" customHeight="1" x14ac:dyDescent="0.25">
      <c r="A1851" s="503"/>
      <c r="B1851" s="503"/>
      <c r="C1851" s="503"/>
      <c r="D1851" s="503"/>
      <c r="E1851" s="503"/>
      <c r="F1851" s="503" t="s">
        <v>324</v>
      </c>
      <c r="G1851" s="503"/>
      <c r="H1851" s="503"/>
      <c r="I1851" s="503"/>
      <c r="J1851" s="320">
        <v>0.46729999999999999</v>
      </c>
    </row>
    <row r="1852" spans="1:10" ht="20.100000000000001" customHeight="1" x14ac:dyDescent="0.25">
      <c r="A1852" s="297" t="s">
        <v>757</v>
      </c>
      <c r="B1852" s="298" t="s">
        <v>4</v>
      </c>
      <c r="C1852" s="297" t="s">
        <v>204</v>
      </c>
      <c r="D1852" s="297" t="s">
        <v>758</v>
      </c>
      <c r="E1852" s="298" t="s">
        <v>90</v>
      </c>
      <c r="F1852" s="298" t="s">
        <v>318</v>
      </c>
      <c r="G1852" s="512" t="s">
        <v>759</v>
      </c>
      <c r="H1852" s="511"/>
      <c r="I1852" s="511"/>
      <c r="J1852" s="298" t="s">
        <v>309</v>
      </c>
    </row>
    <row r="1853" spans="1:10" ht="20.100000000000001" customHeight="1" x14ac:dyDescent="0.25">
      <c r="A1853" s="299"/>
      <c r="B1853" s="299"/>
      <c r="C1853" s="299"/>
      <c r="D1853" s="299"/>
      <c r="E1853" s="299"/>
      <c r="F1853" s="299"/>
      <c r="G1853" s="299" t="s">
        <v>760</v>
      </c>
      <c r="H1853" s="299" t="s">
        <v>761</v>
      </c>
      <c r="I1853" s="299" t="s">
        <v>762</v>
      </c>
      <c r="J1853" s="299"/>
    </row>
    <row r="1854" spans="1:10" ht="50.1" customHeight="1" x14ac:dyDescent="0.25">
      <c r="A1854" s="305" t="s">
        <v>758</v>
      </c>
      <c r="B1854" s="306" t="s">
        <v>304</v>
      </c>
      <c r="C1854" s="305" t="s">
        <v>954</v>
      </c>
      <c r="D1854" s="305" t="s">
        <v>963</v>
      </c>
      <c r="E1854" s="308">
        <v>2.0000000000000002E-5</v>
      </c>
      <c r="F1854" s="307" t="s">
        <v>763</v>
      </c>
      <c r="G1854" s="306" t="s">
        <v>1349</v>
      </c>
      <c r="H1854" s="306" t="s">
        <v>1350</v>
      </c>
      <c r="I1854" s="306" t="s">
        <v>1351</v>
      </c>
      <c r="J1854" s="321">
        <v>0</v>
      </c>
    </row>
    <row r="1855" spans="1:10" ht="50.1" customHeight="1" x14ac:dyDescent="0.25">
      <c r="A1855" s="305" t="s">
        <v>758</v>
      </c>
      <c r="B1855" s="306" t="s">
        <v>304</v>
      </c>
      <c r="C1855" s="305" t="s">
        <v>957</v>
      </c>
      <c r="D1855" s="305" t="s">
        <v>964</v>
      </c>
      <c r="E1855" s="308">
        <v>2.0000000000000002E-5</v>
      </c>
      <c r="F1855" s="307" t="s">
        <v>763</v>
      </c>
      <c r="G1855" s="306" t="s">
        <v>1349</v>
      </c>
      <c r="H1855" s="306" t="s">
        <v>1350</v>
      </c>
      <c r="I1855" s="306" t="s">
        <v>1351</v>
      </c>
      <c r="J1855" s="321">
        <v>0</v>
      </c>
    </row>
    <row r="1856" spans="1:10" ht="50.1" customHeight="1" x14ac:dyDescent="0.25">
      <c r="A1856" s="305" t="s">
        <v>758</v>
      </c>
      <c r="B1856" s="306" t="s">
        <v>304</v>
      </c>
      <c r="C1856" s="305" t="s">
        <v>959</v>
      </c>
      <c r="D1856" s="305" t="s">
        <v>965</v>
      </c>
      <c r="E1856" s="308">
        <v>3.0400000000000002E-3</v>
      </c>
      <c r="F1856" s="307" t="s">
        <v>763</v>
      </c>
      <c r="G1856" s="306" t="s">
        <v>1349</v>
      </c>
      <c r="H1856" s="306" t="s">
        <v>1350</v>
      </c>
      <c r="I1856" s="306" t="s">
        <v>1351</v>
      </c>
      <c r="J1856" s="321">
        <v>0</v>
      </c>
    </row>
    <row r="1857" spans="1:10" ht="50.1" customHeight="1" x14ac:dyDescent="0.25">
      <c r="A1857" s="305" t="s">
        <v>758</v>
      </c>
      <c r="B1857" s="306" t="s">
        <v>304</v>
      </c>
      <c r="C1857" s="305" t="s">
        <v>961</v>
      </c>
      <c r="D1857" s="305" t="s">
        <v>966</v>
      </c>
      <c r="E1857" s="308">
        <v>1.0109999999999999E-2</v>
      </c>
      <c r="F1857" s="307" t="s">
        <v>763</v>
      </c>
      <c r="G1857" s="306" t="s">
        <v>1349</v>
      </c>
      <c r="H1857" s="306" t="s">
        <v>1350</v>
      </c>
      <c r="I1857" s="306" t="s">
        <v>1351</v>
      </c>
      <c r="J1857" s="321">
        <v>0</v>
      </c>
    </row>
    <row r="1858" spans="1:10" ht="20.100000000000001" customHeight="1" x14ac:dyDescent="0.25">
      <c r="A1858" s="503"/>
      <c r="B1858" s="503"/>
      <c r="C1858" s="503"/>
      <c r="D1858" s="503"/>
      <c r="E1858" s="503"/>
      <c r="F1858" s="503" t="s">
        <v>764</v>
      </c>
      <c r="G1858" s="503"/>
      <c r="H1858" s="503"/>
      <c r="I1858" s="503"/>
      <c r="J1858" s="320">
        <v>0</v>
      </c>
    </row>
    <row r="1859" spans="1:10" x14ac:dyDescent="0.25">
      <c r="A1859" s="315"/>
      <c r="B1859" s="315"/>
      <c r="C1859" s="315"/>
      <c r="D1859" s="315"/>
      <c r="E1859" s="315" t="s">
        <v>206</v>
      </c>
      <c r="F1859" s="316">
        <v>52.118372000000001</v>
      </c>
      <c r="G1859" s="315" t="s">
        <v>207</v>
      </c>
      <c r="H1859" s="316">
        <v>0</v>
      </c>
      <c r="I1859" s="315" t="s">
        <v>208</v>
      </c>
      <c r="J1859" s="316">
        <v>52.118372077633708</v>
      </c>
    </row>
    <row r="1860" spans="1:10" ht="15.75" thickBot="1" x14ac:dyDescent="0.3">
      <c r="A1860" s="315"/>
      <c r="B1860" s="315"/>
      <c r="C1860" s="315"/>
      <c r="D1860" s="315"/>
      <c r="E1860" s="315" t="s">
        <v>209</v>
      </c>
      <c r="F1860" s="316">
        <v>19.46</v>
      </c>
      <c r="G1860" s="315"/>
      <c r="H1860" s="508" t="s">
        <v>210</v>
      </c>
      <c r="I1860" s="508"/>
      <c r="J1860" s="316">
        <v>110.65</v>
      </c>
    </row>
    <row r="1861" spans="1:10" ht="0.95" customHeight="1" thickTop="1" x14ac:dyDescent="0.25">
      <c r="A1861" s="317"/>
      <c r="B1861" s="317"/>
      <c r="C1861" s="317"/>
      <c r="D1861" s="317"/>
      <c r="E1861" s="317"/>
      <c r="F1861" s="317"/>
      <c r="G1861" s="317"/>
      <c r="H1861" s="317"/>
      <c r="I1861" s="317"/>
      <c r="J1861" s="317"/>
    </row>
    <row r="1862" spans="1:10" ht="18" customHeight="1" x14ac:dyDescent="0.25">
      <c r="A1862" s="297"/>
      <c r="B1862" s="298" t="s">
        <v>3</v>
      </c>
      <c r="C1862" s="297" t="s">
        <v>4</v>
      </c>
      <c r="D1862" s="297" t="s">
        <v>5</v>
      </c>
      <c r="E1862" s="506" t="s">
        <v>202</v>
      </c>
      <c r="F1862" s="506"/>
      <c r="G1862" s="299" t="s">
        <v>6</v>
      </c>
      <c r="H1862" s="298" t="s">
        <v>7</v>
      </c>
      <c r="I1862" s="298" t="s">
        <v>8</v>
      </c>
      <c r="J1862" s="298" t="s">
        <v>10</v>
      </c>
    </row>
    <row r="1863" spans="1:10" ht="24" customHeight="1" x14ac:dyDescent="0.25">
      <c r="A1863" s="300" t="s">
        <v>127</v>
      </c>
      <c r="B1863" s="301" t="s">
        <v>1346</v>
      </c>
      <c r="C1863" s="300" t="s">
        <v>94</v>
      </c>
      <c r="D1863" s="300" t="s">
        <v>1347</v>
      </c>
      <c r="E1863" s="509" t="s">
        <v>876</v>
      </c>
      <c r="F1863" s="509"/>
      <c r="G1863" s="302" t="s">
        <v>132</v>
      </c>
      <c r="H1863" s="303">
        <v>1</v>
      </c>
      <c r="I1863" s="304">
        <v>25.3</v>
      </c>
      <c r="J1863" s="304">
        <v>25.3</v>
      </c>
    </row>
    <row r="1864" spans="1:10" ht="26.1" customHeight="1" x14ac:dyDescent="0.25">
      <c r="A1864" s="305" t="s">
        <v>203</v>
      </c>
      <c r="B1864" s="306" t="s">
        <v>1371</v>
      </c>
      <c r="C1864" s="305" t="s">
        <v>94</v>
      </c>
      <c r="D1864" s="305" t="s">
        <v>1372</v>
      </c>
      <c r="E1864" s="510" t="s">
        <v>876</v>
      </c>
      <c r="F1864" s="510"/>
      <c r="G1864" s="307" t="s">
        <v>132</v>
      </c>
      <c r="H1864" s="308">
        <v>1</v>
      </c>
      <c r="I1864" s="309">
        <v>0.08</v>
      </c>
      <c r="J1864" s="309">
        <v>0.08</v>
      </c>
    </row>
    <row r="1865" spans="1:10" ht="26.1" customHeight="1" x14ac:dyDescent="0.25">
      <c r="A1865" s="310" t="s">
        <v>204</v>
      </c>
      <c r="B1865" s="311" t="s">
        <v>441</v>
      </c>
      <c r="C1865" s="310" t="s">
        <v>94</v>
      </c>
      <c r="D1865" s="310" t="s">
        <v>442</v>
      </c>
      <c r="E1865" s="507" t="s">
        <v>1343</v>
      </c>
      <c r="F1865" s="507"/>
      <c r="G1865" s="312" t="s">
        <v>132</v>
      </c>
      <c r="H1865" s="313">
        <v>1</v>
      </c>
      <c r="I1865" s="314">
        <v>4.5199999999999996</v>
      </c>
      <c r="J1865" s="314">
        <v>4.5199999999999996</v>
      </c>
    </row>
    <row r="1866" spans="1:10" ht="26.1" customHeight="1" x14ac:dyDescent="0.25">
      <c r="A1866" s="310" t="s">
        <v>204</v>
      </c>
      <c r="B1866" s="311" t="s">
        <v>443</v>
      </c>
      <c r="C1866" s="310" t="s">
        <v>94</v>
      </c>
      <c r="D1866" s="310" t="s">
        <v>444</v>
      </c>
      <c r="E1866" s="507" t="s">
        <v>1343</v>
      </c>
      <c r="F1866" s="507"/>
      <c r="G1866" s="312" t="s">
        <v>132</v>
      </c>
      <c r="H1866" s="313">
        <v>1</v>
      </c>
      <c r="I1866" s="314">
        <v>0.85</v>
      </c>
      <c r="J1866" s="314">
        <v>0.85</v>
      </c>
    </row>
    <row r="1867" spans="1:10" ht="26.1" customHeight="1" x14ac:dyDescent="0.25">
      <c r="A1867" s="310" t="s">
        <v>204</v>
      </c>
      <c r="B1867" s="311" t="s">
        <v>386</v>
      </c>
      <c r="C1867" s="310" t="s">
        <v>94</v>
      </c>
      <c r="D1867" s="310" t="s">
        <v>387</v>
      </c>
      <c r="E1867" s="507" t="s">
        <v>1343</v>
      </c>
      <c r="F1867" s="507"/>
      <c r="G1867" s="312" t="s">
        <v>132</v>
      </c>
      <c r="H1867" s="313">
        <v>1</v>
      </c>
      <c r="I1867" s="314">
        <v>1.43</v>
      </c>
      <c r="J1867" s="314">
        <v>1.43</v>
      </c>
    </row>
    <row r="1868" spans="1:10" ht="26.1" customHeight="1" x14ac:dyDescent="0.25">
      <c r="A1868" s="310" t="s">
        <v>204</v>
      </c>
      <c r="B1868" s="311" t="s">
        <v>388</v>
      </c>
      <c r="C1868" s="310" t="s">
        <v>94</v>
      </c>
      <c r="D1868" s="310" t="s">
        <v>389</v>
      </c>
      <c r="E1868" s="507" t="s">
        <v>1343</v>
      </c>
      <c r="F1868" s="507"/>
      <c r="G1868" s="312" t="s">
        <v>132</v>
      </c>
      <c r="H1868" s="313">
        <v>1</v>
      </c>
      <c r="I1868" s="314">
        <v>0.08</v>
      </c>
      <c r="J1868" s="314">
        <v>0.08</v>
      </c>
    </row>
    <row r="1869" spans="1:10" ht="26.1" customHeight="1" x14ac:dyDescent="0.25">
      <c r="A1869" s="310" t="s">
        <v>204</v>
      </c>
      <c r="B1869" s="311" t="s">
        <v>445</v>
      </c>
      <c r="C1869" s="310" t="s">
        <v>94</v>
      </c>
      <c r="D1869" s="310" t="s">
        <v>446</v>
      </c>
      <c r="E1869" s="507" t="s">
        <v>1343</v>
      </c>
      <c r="F1869" s="507"/>
      <c r="G1869" s="312" t="s">
        <v>132</v>
      </c>
      <c r="H1869" s="313">
        <v>1</v>
      </c>
      <c r="I1869" s="314">
        <v>0.78</v>
      </c>
      <c r="J1869" s="314">
        <v>0.78</v>
      </c>
    </row>
    <row r="1870" spans="1:10" ht="26.1" customHeight="1" x14ac:dyDescent="0.25">
      <c r="A1870" s="310" t="s">
        <v>204</v>
      </c>
      <c r="B1870" s="311" t="s">
        <v>447</v>
      </c>
      <c r="C1870" s="310" t="s">
        <v>94</v>
      </c>
      <c r="D1870" s="310" t="s">
        <v>448</v>
      </c>
      <c r="E1870" s="507" t="s">
        <v>1343</v>
      </c>
      <c r="F1870" s="507"/>
      <c r="G1870" s="312" t="s">
        <v>132</v>
      </c>
      <c r="H1870" s="313">
        <v>1</v>
      </c>
      <c r="I1870" s="314">
        <v>1.31</v>
      </c>
      <c r="J1870" s="314">
        <v>1.31</v>
      </c>
    </row>
    <row r="1871" spans="1:10" ht="24" customHeight="1" x14ac:dyDescent="0.25">
      <c r="A1871" s="310" t="s">
        <v>204</v>
      </c>
      <c r="B1871" s="311" t="s">
        <v>1373</v>
      </c>
      <c r="C1871" s="310" t="s">
        <v>94</v>
      </c>
      <c r="D1871" s="310" t="s">
        <v>1374</v>
      </c>
      <c r="E1871" s="507" t="s">
        <v>205</v>
      </c>
      <c r="F1871" s="507"/>
      <c r="G1871" s="312" t="s">
        <v>132</v>
      </c>
      <c r="H1871" s="313">
        <v>1</v>
      </c>
      <c r="I1871" s="314">
        <v>16.25</v>
      </c>
      <c r="J1871" s="314">
        <v>16.25</v>
      </c>
    </row>
    <row r="1872" spans="1:10" x14ac:dyDescent="0.25">
      <c r="A1872" s="315"/>
      <c r="B1872" s="315"/>
      <c r="C1872" s="315"/>
      <c r="D1872" s="315"/>
      <c r="E1872" s="315" t="s">
        <v>206</v>
      </c>
      <c r="F1872" s="316">
        <v>16.329999999999998</v>
      </c>
      <c r="G1872" s="315" t="s">
        <v>207</v>
      </c>
      <c r="H1872" s="316">
        <v>0</v>
      </c>
      <c r="I1872" s="315" t="s">
        <v>208</v>
      </c>
      <c r="J1872" s="316">
        <v>16.329999999999998</v>
      </c>
    </row>
    <row r="1873" spans="1:10" ht="15.75" thickBot="1" x14ac:dyDescent="0.3">
      <c r="A1873" s="315"/>
      <c r="B1873" s="315"/>
      <c r="C1873" s="315"/>
      <c r="D1873" s="315"/>
      <c r="E1873" s="315" t="s">
        <v>209</v>
      </c>
      <c r="F1873" s="316">
        <v>5.4</v>
      </c>
      <c r="G1873" s="315"/>
      <c r="H1873" s="508" t="s">
        <v>210</v>
      </c>
      <c r="I1873" s="508"/>
      <c r="J1873" s="316">
        <v>30.7</v>
      </c>
    </row>
    <row r="1874" spans="1:10" ht="0.95" customHeight="1" thickTop="1" x14ac:dyDescent="0.25">
      <c r="A1874" s="317"/>
      <c r="B1874" s="317"/>
      <c r="C1874" s="317"/>
      <c r="D1874" s="317"/>
      <c r="E1874" s="317"/>
      <c r="F1874" s="317"/>
      <c r="G1874" s="317"/>
      <c r="H1874" s="317"/>
      <c r="I1874" s="317"/>
      <c r="J1874" s="317"/>
    </row>
    <row r="1875" spans="1:10" ht="18" customHeight="1" x14ac:dyDescent="0.25">
      <c r="A1875" s="297"/>
      <c r="B1875" s="298" t="s">
        <v>3</v>
      </c>
      <c r="C1875" s="297" t="s">
        <v>4</v>
      </c>
      <c r="D1875" s="297" t="s">
        <v>5</v>
      </c>
      <c r="E1875" s="506" t="s">
        <v>202</v>
      </c>
      <c r="F1875" s="506"/>
      <c r="G1875" s="299" t="s">
        <v>6</v>
      </c>
      <c r="H1875" s="298" t="s">
        <v>7</v>
      </c>
      <c r="I1875" s="298" t="s">
        <v>8</v>
      </c>
      <c r="J1875" s="298" t="s">
        <v>10</v>
      </c>
    </row>
    <row r="1876" spans="1:10" ht="26.1" customHeight="1" x14ac:dyDescent="0.25">
      <c r="A1876" s="300" t="s">
        <v>127</v>
      </c>
      <c r="B1876" s="301" t="s">
        <v>1100</v>
      </c>
      <c r="C1876" s="300" t="s">
        <v>94</v>
      </c>
      <c r="D1876" s="300" t="s">
        <v>1101</v>
      </c>
      <c r="E1876" s="509" t="s">
        <v>892</v>
      </c>
      <c r="F1876" s="509"/>
      <c r="G1876" s="302" t="s">
        <v>130</v>
      </c>
      <c r="H1876" s="303">
        <v>1</v>
      </c>
      <c r="I1876" s="304">
        <v>907.14</v>
      </c>
      <c r="J1876" s="304">
        <v>907.14</v>
      </c>
    </row>
    <row r="1877" spans="1:10" ht="24" customHeight="1" x14ac:dyDescent="0.25">
      <c r="A1877" s="305" t="s">
        <v>203</v>
      </c>
      <c r="B1877" s="306" t="s">
        <v>229</v>
      </c>
      <c r="C1877" s="305" t="s">
        <v>94</v>
      </c>
      <c r="D1877" s="305" t="s">
        <v>230</v>
      </c>
      <c r="E1877" s="510" t="s">
        <v>876</v>
      </c>
      <c r="F1877" s="510"/>
      <c r="G1877" s="307" t="s">
        <v>132</v>
      </c>
      <c r="H1877" s="308">
        <v>5.0830000000000002</v>
      </c>
      <c r="I1877" s="309">
        <v>33.520000000000003</v>
      </c>
      <c r="J1877" s="309">
        <v>170.38</v>
      </c>
    </row>
    <row r="1878" spans="1:10" ht="24" customHeight="1" x14ac:dyDescent="0.25">
      <c r="A1878" s="305" t="s">
        <v>203</v>
      </c>
      <c r="B1878" s="306" t="s">
        <v>217</v>
      </c>
      <c r="C1878" s="305" t="s">
        <v>94</v>
      </c>
      <c r="D1878" s="305" t="s">
        <v>218</v>
      </c>
      <c r="E1878" s="510" t="s">
        <v>876</v>
      </c>
      <c r="F1878" s="510"/>
      <c r="G1878" s="307" t="s">
        <v>132</v>
      </c>
      <c r="H1878" s="308">
        <v>1.8380000000000001</v>
      </c>
      <c r="I1878" s="309">
        <v>24.37</v>
      </c>
      <c r="J1878" s="309">
        <v>44.79</v>
      </c>
    </row>
    <row r="1879" spans="1:10" ht="39" customHeight="1" x14ac:dyDescent="0.25">
      <c r="A1879" s="305" t="s">
        <v>203</v>
      </c>
      <c r="B1879" s="306" t="s">
        <v>274</v>
      </c>
      <c r="C1879" s="305" t="s">
        <v>94</v>
      </c>
      <c r="D1879" s="305" t="s">
        <v>275</v>
      </c>
      <c r="E1879" s="510" t="s">
        <v>895</v>
      </c>
      <c r="F1879" s="510"/>
      <c r="G1879" s="307" t="s">
        <v>130</v>
      </c>
      <c r="H1879" s="308">
        <v>1.38</v>
      </c>
      <c r="I1879" s="309">
        <v>501.43</v>
      </c>
      <c r="J1879" s="309">
        <v>691.97</v>
      </c>
    </row>
    <row r="1880" spans="1:10" x14ac:dyDescent="0.25">
      <c r="A1880" s="315"/>
      <c r="B1880" s="315"/>
      <c r="C1880" s="315"/>
      <c r="D1880" s="315"/>
      <c r="E1880" s="315" t="s">
        <v>206</v>
      </c>
      <c r="F1880" s="316">
        <v>259.13</v>
      </c>
      <c r="G1880" s="315" t="s">
        <v>207</v>
      </c>
      <c r="H1880" s="316">
        <v>0</v>
      </c>
      <c r="I1880" s="315" t="s">
        <v>208</v>
      </c>
      <c r="J1880" s="316">
        <v>259.13</v>
      </c>
    </row>
    <row r="1881" spans="1:10" ht="15.75" thickBot="1" x14ac:dyDescent="0.3">
      <c r="A1881" s="315"/>
      <c r="B1881" s="315"/>
      <c r="C1881" s="315"/>
      <c r="D1881" s="315"/>
      <c r="E1881" s="315" t="s">
        <v>209</v>
      </c>
      <c r="F1881" s="316">
        <v>193.67</v>
      </c>
      <c r="G1881" s="315"/>
      <c r="H1881" s="508" t="s">
        <v>210</v>
      </c>
      <c r="I1881" s="508"/>
      <c r="J1881" s="316">
        <v>1100.81</v>
      </c>
    </row>
    <row r="1882" spans="1:10" ht="0.95" customHeight="1" thickTop="1" x14ac:dyDescent="0.25">
      <c r="A1882" s="317"/>
      <c r="B1882" s="317"/>
      <c r="C1882" s="317"/>
      <c r="D1882" s="317"/>
      <c r="E1882" s="317"/>
      <c r="F1882" s="317"/>
      <c r="G1882" s="317"/>
      <c r="H1882" s="317"/>
      <c r="I1882" s="317"/>
      <c r="J1882" s="317"/>
    </row>
    <row r="1883" spans="1:10" ht="18" customHeight="1" x14ac:dyDescent="0.25">
      <c r="A1883" s="297"/>
      <c r="B1883" s="298" t="s">
        <v>3</v>
      </c>
      <c r="C1883" s="297" t="s">
        <v>4</v>
      </c>
      <c r="D1883" s="297" t="s">
        <v>5</v>
      </c>
      <c r="E1883" s="506" t="s">
        <v>202</v>
      </c>
      <c r="F1883" s="506"/>
      <c r="G1883" s="299" t="s">
        <v>6</v>
      </c>
      <c r="H1883" s="298" t="s">
        <v>7</v>
      </c>
      <c r="I1883" s="298" t="s">
        <v>8</v>
      </c>
      <c r="J1883" s="298" t="s">
        <v>10</v>
      </c>
    </row>
    <row r="1884" spans="1:10" ht="24" customHeight="1" x14ac:dyDescent="0.25">
      <c r="A1884" s="300" t="s">
        <v>127</v>
      </c>
      <c r="B1884" s="301" t="s">
        <v>1312</v>
      </c>
      <c r="C1884" s="300" t="s">
        <v>304</v>
      </c>
      <c r="D1884" s="300" t="s">
        <v>1077</v>
      </c>
      <c r="E1884" s="509" t="s">
        <v>121</v>
      </c>
      <c r="F1884" s="509"/>
      <c r="G1884" s="302" t="s">
        <v>130</v>
      </c>
      <c r="H1884" s="303">
        <v>1</v>
      </c>
      <c r="I1884" s="304">
        <v>16.940000000000001</v>
      </c>
      <c r="J1884" s="304">
        <v>16.940000000000001</v>
      </c>
    </row>
    <row r="1885" spans="1:10" ht="20.100000000000001" customHeight="1" x14ac:dyDescent="0.25">
      <c r="A1885" s="297" t="s">
        <v>338</v>
      </c>
      <c r="B1885" s="298" t="s">
        <v>3</v>
      </c>
      <c r="C1885" s="297" t="s">
        <v>4</v>
      </c>
      <c r="D1885" s="297" t="s">
        <v>205</v>
      </c>
      <c r="E1885" s="298" t="s">
        <v>90</v>
      </c>
      <c r="F1885" s="511" t="s">
        <v>339</v>
      </c>
      <c r="G1885" s="511"/>
      <c r="H1885" s="511"/>
      <c r="I1885" s="511"/>
      <c r="J1885" s="298" t="s">
        <v>309</v>
      </c>
    </row>
    <row r="1886" spans="1:10" ht="24" customHeight="1" x14ac:dyDescent="0.25">
      <c r="A1886" s="310" t="s">
        <v>204</v>
      </c>
      <c r="B1886" s="311" t="s">
        <v>340</v>
      </c>
      <c r="C1886" s="310" t="s">
        <v>304</v>
      </c>
      <c r="D1886" s="310" t="s">
        <v>341</v>
      </c>
      <c r="E1886" s="313">
        <v>1</v>
      </c>
      <c r="F1886" s="310"/>
      <c r="G1886" s="310"/>
      <c r="H1886" s="310"/>
      <c r="I1886" s="318">
        <v>23.716699999999999</v>
      </c>
      <c r="J1886" s="318">
        <v>23.716699999999999</v>
      </c>
    </row>
    <row r="1887" spans="1:10" ht="20.100000000000001" customHeight="1" x14ac:dyDescent="0.25">
      <c r="A1887" s="503"/>
      <c r="B1887" s="503"/>
      <c r="C1887" s="503"/>
      <c r="D1887" s="503"/>
      <c r="E1887" s="503"/>
      <c r="F1887" s="503" t="s">
        <v>342</v>
      </c>
      <c r="G1887" s="503"/>
      <c r="H1887" s="503"/>
      <c r="I1887" s="503"/>
      <c r="J1887" s="320">
        <v>23.716699999999999</v>
      </c>
    </row>
    <row r="1888" spans="1:10" ht="20.100000000000001" customHeight="1" x14ac:dyDescent="0.25">
      <c r="A1888" s="503"/>
      <c r="B1888" s="503"/>
      <c r="C1888" s="503"/>
      <c r="D1888" s="503"/>
      <c r="E1888" s="503"/>
      <c r="F1888" s="503" t="s">
        <v>343</v>
      </c>
      <c r="G1888" s="503"/>
      <c r="H1888" s="503"/>
      <c r="I1888" s="503"/>
      <c r="J1888" s="320">
        <v>0</v>
      </c>
    </row>
    <row r="1889" spans="1:10" ht="20.100000000000001" customHeight="1" x14ac:dyDescent="0.25">
      <c r="A1889" s="503"/>
      <c r="B1889" s="503"/>
      <c r="C1889" s="503"/>
      <c r="D1889" s="503"/>
      <c r="E1889" s="503"/>
      <c r="F1889" s="503" t="s">
        <v>313</v>
      </c>
      <c r="G1889" s="503"/>
      <c r="H1889" s="503"/>
      <c r="I1889" s="503"/>
      <c r="J1889" s="320">
        <v>23.716699999999999</v>
      </c>
    </row>
    <row r="1890" spans="1:10" ht="20.100000000000001" customHeight="1" x14ac:dyDescent="0.25">
      <c r="A1890" s="503"/>
      <c r="B1890" s="503"/>
      <c r="C1890" s="503"/>
      <c r="D1890" s="503"/>
      <c r="E1890" s="503"/>
      <c r="F1890" s="503" t="s">
        <v>314</v>
      </c>
      <c r="G1890" s="503"/>
      <c r="H1890" s="503"/>
      <c r="I1890" s="503"/>
      <c r="J1890" s="320">
        <v>1.9900000000000001E-2</v>
      </c>
    </row>
    <row r="1891" spans="1:10" ht="20.100000000000001" customHeight="1" x14ac:dyDescent="0.25">
      <c r="A1891" s="503"/>
      <c r="B1891" s="503"/>
      <c r="C1891" s="503"/>
      <c r="D1891" s="503"/>
      <c r="E1891" s="503"/>
      <c r="F1891" s="503" t="s">
        <v>315</v>
      </c>
      <c r="G1891" s="503"/>
      <c r="H1891" s="503"/>
      <c r="I1891" s="503"/>
      <c r="J1891" s="320">
        <v>7.5499999999999998E-2</v>
      </c>
    </row>
    <row r="1892" spans="1:10" ht="20.100000000000001" customHeight="1" x14ac:dyDescent="0.25">
      <c r="A1892" s="503"/>
      <c r="B1892" s="503"/>
      <c r="C1892" s="503"/>
      <c r="D1892" s="503"/>
      <c r="E1892" s="503"/>
      <c r="F1892" s="503" t="s">
        <v>316</v>
      </c>
      <c r="G1892" s="503"/>
      <c r="H1892" s="503"/>
      <c r="I1892" s="503"/>
      <c r="J1892" s="320">
        <v>6.25</v>
      </c>
    </row>
    <row r="1893" spans="1:10" ht="20.100000000000001" customHeight="1" x14ac:dyDescent="0.25">
      <c r="A1893" s="503"/>
      <c r="B1893" s="503"/>
      <c r="C1893" s="503"/>
      <c r="D1893" s="503"/>
      <c r="E1893" s="503"/>
      <c r="F1893" s="503" t="s">
        <v>317</v>
      </c>
      <c r="G1893" s="503"/>
      <c r="H1893" s="503"/>
      <c r="I1893" s="503"/>
      <c r="J1893" s="320">
        <v>3.7947000000000002</v>
      </c>
    </row>
    <row r="1894" spans="1:10" ht="20.100000000000001" customHeight="1" x14ac:dyDescent="0.25">
      <c r="A1894" s="297" t="s">
        <v>414</v>
      </c>
      <c r="B1894" s="298" t="s">
        <v>4</v>
      </c>
      <c r="C1894" s="297" t="s">
        <v>3</v>
      </c>
      <c r="D1894" s="297" t="s">
        <v>415</v>
      </c>
      <c r="E1894" s="298" t="s">
        <v>90</v>
      </c>
      <c r="F1894" s="298" t="s">
        <v>318</v>
      </c>
      <c r="G1894" s="511" t="s">
        <v>319</v>
      </c>
      <c r="H1894" s="511"/>
      <c r="I1894" s="511"/>
      <c r="J1894" s="298" t="s">
        <v>309</v>
      </c>
    </row>
    <row r="1895" spans="1:10" ht="26.1" customHeight="1" x14ac:dyDescent="0.25">
      <c r="A1895" s="305" t="s">
        <v>416</v>
      </c>
      <c r="B1895" s="306" t="s">
        <v>304</v>
      </c>
      <c r="C1895" s="305">
        <v>4816019</v>
      </c>
      <c r="D1895" s="305" t="s">
        <v>1128</v>
      </c>
      <c r="E1895" s="308">
        <v>1</v>
      </c>
      <c r="F1895" s="307" t="s">
        <v>130</v>
      </c>
      <c r="G1895" s="513">
        <v>8.43</v>
      </c>
      <c r="H1895" s="513"/>
      <c r="I1895" s="510"/>
      <c r="J1895" s="321">
        <v>8.43</v>
      </c>
    </row>
    <row r="1896" spans="1:10" ht="20.100000000000001" customHeight="1" x14ac:dyDescent="0.25">
      <c r="A1896" s="503"/>
      <c r="B1896" s="503"/>
      <c r="C1896" s="503"/>
      <c r="D1896" s="503"/>
      <c r="E1896" s="503"/>
      <c r="F1896" s="503" t="s">
        <v>418</v>
      </c>
      <c r="G1896" s="503"/>
      <c r="H1896" s="503"/>
      <c r="I1896" s="503"/>
      <c r="J1896" s="320">
        <v>8.43</v>
      </c>
    </row>
    <row r="1897" spans="1:10" ht="20.100000000000001" customHeight="1" x14ac:dyDescent="0.25">
      <c r="A1897" s="297" t="s">
        <v>320</v>
      </c>
      <c r="B1897" s="298" t="s">
        <v>4</v>
      </c>
      <c r="C1897" s="297" t="s">
        <v>204</v>
      </c>
      <c r="D1897" s="297" t="s">
        <v>321</v>
      </c>
      <c r="E1897" s="298" t="s">
        <v>3</v>
      </c>
      <c r="F1897" s="298" t="s">
        <v>90</v>
      </c>
      <c r="G1897" s="299" t="s">
        <v>318</v>
      </c>
      <c r="H1897" s="511" t="s">
        <v>319</v>
      </c>
      <c r="I1897" s="511"/>
      <c r="J1897" s="298" t="s">
        <v>309</v>
      </c>
    </row>
    <row r="1898" spans="1:10" ht="39" customHeight="1" x14ac:dyDescent="0.25">
      <c r="A1898" s="305" t="s">
        <v>322</v>
      </c>
      <c r="B1898" s="306" t="s">
        <v>304</v>
      </c>
      <c r="C1898" s="305">
        <v>4816019</v>
      </c>
      <c r="D1898" s="305" t="s">
        <v>1172</v>
      </c>
      <c r="E1898" s="306">
        <v>5915407</v>
      </c>
      <c r="F1898" s="308">
        <v>1.5</v>
      </c>
      <c r="G1898" s="307" t="s">
        <v>323</v>
      </c>
      <c r="H1898" s="513">
        <v>3.09</v>
      </c>
      <c r="I1898" s="510"/>
      <c r="J1898" s="321">
        <v>4.6349999999999998</v>
      </c>
    </row>
    <row r="1899" spans="1:10" ht="20.100000000000001" customHeight="1" x14ac:dyDescent="0.25">
      <c r="A1899" s="503"/>
      <c r="B1899" s="503"/>
      <c r="C1899" s="503"/>
      <c r="D1899" s="503"/>
      <c r="E1899" s="503"/>
      <c r="F1899" s="503" t="s">
        <v>324</v>
      </c>
      <c r="G1899" s="503"/>
      <c r="H1899" s="503"/>
      <c r="I1899" s="503"/>
      <c r="J1899" s="320">
        <v>4.6349999999999998</v>
      </c>
    </row>
    <row r="1900" spans="1:10" ht="20.100000000000001" customHeight="1" x14ac:dyDescent="0.25">
      <c r="A1900" s="297" t="s">
        <v>757</v>
      </c>
      <c r="B1900" s="298" t="s">
        <v>4</v>
      </c>
      <c r="C1900" s="297" t="s">
        <v>204</v>
      </c>
      <c r="D1900" s="297" t="s">
        <v>758</v>
      </c>
      <c r="E1900" s="298" t="s">
        <v>90</v>
      </c>
      <c r="F1900" s="298" t="s">
        <v>318</v>
      </c>
      <c r="G1900" s="512" t="s">
        <v>759</v>
      </c>
      <c r="H1900" s="511"/>
      <c r="I1900" s="511"/>
      <c r="J1900" s="298" t="s">
        <v>309</v>
      </c>
    </row>
    <row r="1901" spans="1:10" ht="20.100000000000001" customHeight="1" x14ac:dyDescent="0.25">
      <c r="A1901" s="299"/>
      <c r="B1901" s="299"/>
      <c r="C1901" s="299"/>
      <c r="D1901" s="299"/>
      <c r="E1901" s="299"/>
      <c r="F1901" s="299"/>
      <c r="G1901" s="299" t="s">
        <v>760</v>
      </c>
      <c r="H1901" s="299" t="s">
        <v>761</v>
      </c>
      <c r="I1901" s="299" t="s">
        <v>762</v>
      </c>
      <c r="J1901" s="299"/>
    </row>
    <row r="1902" spans="1:10" ht="50.1" customHeight="1" x14ac:dyDescent="0.25">
      <c r="A1902" s="305" t="s">
        <v>758</v>
      </c>
      <c r="B1902" s="306" t="s">
        <v>304</v>
      </c>
      <c r="C1902" s="305">
        <v>4816019</v>
      </c>
      <c r="D1902" s="305" t="s">
        <v>1313</v>
      </c>
      <c r="E1902" s="308">
        <v>1.5</v>
      </c>
      <c r="F1902" s="307" t="s">
        <v>763</v>
      </c>
      <c r="G1902" s="306" t="s">
        <v>1363</v>
      </c>
      <c r="H1902" s="306" t="s">
        <v>1364</v>
      </c>
      <c r="I1902" s="306" t="s">
        <v>1365</v>
      </c>
      <c r="J1902" s="321">
        <v>0</v>
      </c>
    </row>
    <row r="1903" spans="1:10" ht="20.100000000000001" customHeight="1" x14ac:dyDescent="0.25">
      <c r="A1903" s="503"/>
      <c r="B1903" s="503"/>
      <c r="C1903" s="503"/>
      <c r="D1903" s="503"/>
      <c r="E1903" s="503"/>
      <c r="F1903" s="503" t="s">
        <v>764</v>
      </c>
      <c r="G1903" s="503"/>
      <c r="H1903" s="503"/>
      <c r="I1903" s="503"/>
      <c r="J1903" s="320">
        <v>0</v>
      </c>
    </row>
    <row r="1904" spans="1:10" x14ac:dyDescent="0.25">
      <c r="A1904" s="315"/>
      <c r="B1904" s="315"/>
      <c r="C1904" s="315"/>
      <c r="D1904" s="315"/>
      <c r="E1904" s="315" t="s">
        <v>206</v>
      </c>
      <c r="F1904" s="316">
        <v>5.1281945999999996</v>
      </c>
      <c r="G1904" s="315" t="s">
        <v>207</v>
      </c>
      <c r="H1904" s="316">
        <v>0</v>
      </c>
      <c r="I1904" s="315" t="s">
        <v>208</v>
      </c>
      <c r="J1904" s="316">
        <v>5.128194631430981</v>
      </c>
    </row>
    <row r="1905" spans="1:10" ht="15.75" thickBot="1" x14ac:dyDescent="0.3">
      <c r="A1905" s="315"/>
      <c r="B1905" s="315"/>
      <c r="C1905" s="315"/>
      <c r="D1905" s="315"/>
      <c r="E1905" s="315" t="s">
        <v>209</v>
      </c>
      <c r="F1905" s="316">
        <v>3.61</v>
      </c>
      <c r="G1905" s="315"/>
      <c r="H1905" s="508" t="s">
        <v>210</v>
      </c>
      <c r="I1905" s="508"/>
      <c r="J1905" s="316">
        <v>20.55</v>
      </c>
    </row>
    <row r="1906" spans="1:10" ht="0.95" customHeight="1" thickTop="1" x14ac:dyDescent="0.25">
      <c r="A1906" s="317"/>
      <c r="B1906" s="317"/>
      <c r="C1906" s="317"/>
      <c r="D1906" s="317"/>
      <c r="E1906" s="317"/>
      <c r="F1906" s="317"/>
      <c r="G1906" s="317"/>
      <c r="H1906" s="317"/>
      <c r="I1906" s="317"/>
      <c r="J1906" s="317"/>
    </row>
    <row r="1907" spans="1:10" ht="18" customHeight="1" x14ac:dyDescent="0.25">
      <c r="A1907" s="297"/>
      <c r="B1907" s="298" t="s">
        <v>3</v>
      </c>
      <c r="C1907" s="297" t="s">
        <v>4</v>
      </c>
      <c r="D1907" s="297" t="s">
        <v>5</v>
      </c>
      <c r="E1907" s="506" t="s">
        <v>202</v>
      </c>
      <c r="F1907" s="506"/>
      <c r="G1907" s="299" t="s">
        <v>6</v>
      </c>
      <c r="H1907" s="298" t="s">
        <v>7</v>
      </c>
      <c r="I1907" s="298" t="s">
        <v>8</v>
      </c>
      <c r="J1907" s="298" t="s">
        <v>10</v>
      </c>
    </row>
    <row r="1908" spans="1:10" ht="26.1" customHeight="1" x14ac:dyDescent="0.25">
      <c r="A1908" s="300" t="s">
        <v>127</v>
      </c>
      <c r="B1908" s="301" t="s">
        <v>922</v>
      </c>
      <c r="C1908" s="300" t="s">
        <v>94</v>
      </c>
      <c r="D1908" s="300" t="s">
        <v>923</v>
      </c>
      <c r="E1908" s="509" t="s">
        <v>879</v>
      </c>
      <c r="F1908" s="509"/>
      <c r="G1908" s="302" t="s">
        <v>239</v>
      </c>
      <c r="H1908" s="303">
        <v>1</v>
      </c>
      <c r="I1908" s="304">
        <v>37.75</v>
      </c>
      <c r="J1908" s="304">
        <v>37.75</v>
      </c>
    </row>
    <row r="1909" spans="1:10" ht="26.1" customHeight="1" x14ac:dyDescent="0.25">
      <c r="A1909" s="305" t="s">
        <v>203</v>
      </c>
      <c r="B1909" s="306" t="s">
        <v>967</v>
      </c>
      <c r="C1909" s="305" t="s">
        <v>94</v>
      </c>
      <c r="D1909" s="305" t="s">
        <v>968</v>
      </c>
      <c r="E1909" s="510" t="s">
        <v>876</v>
      </c>
      <c r="F1909" s="510"/>
      <c r="G1909" s="307" t="s">
        <v>132</v>
      </c>
      <c r="H1909" s="308">
        <v>1</v>
      </c>
      <c r="I1909" s="309">
        <v>37.22</v>
      </c>
      <c r="J1909" s="309">
        <v>37.22</v>
      </c>
    </row>
    <row r="1910" spans="1:10" ht="26.1" customHeight="1" x14ac:dyDescent="0.25">
      <c r="A1910" s="305" t="s">
        <v>203</v>
      </c>
      <c r="B1910" s="306" t="s">
        <v>969</v>
      </c>
      <c r="C1910" s="305" t="s">
        <v>94</v>
      </c>
      <c r="D1910" s="305" t="s">
        <v>970</v>
      </c>
      <c r="E1910" s="510" t="s">
        <v>900</v>
      </c>
      <c r="F1910" s="510"/>
      <c r="G1910" s="307" t="s">
        <v>132</v>
      </c>
      <c r="H1910" s="308">
        <v>1</v>
      </c>
      <c r="I1910" s="309">
        <v>0.43</v>
      </c>
      <c r="J1910" s="309">
        <v>0.43</v>
      </c>
    </row>
    <row r="1911" spans="1:10" ht="26.1" customHeight="1" x14ac:dyDescent="0.25">
      <c r="A1911" s="305" t="s">
        <v>203</v>
      </c>
      <c r="B1911" s="306" t="s">
        <v>971</v>
      </c>
      <c r="C1911" s="305" t="s">
        <v>94</v>
      </c>
      <c r="D1911" s="305" t="s">
        <v>972</v>
      </c>
      <c r="E1911" s="510" t="s">
        <v>900</v>
      </c>
      <c r="F1911" s="510"/>
      <c r="G1911" s="307" t="s">
        <v>132</v>
      </c>
      <c r="H1911" s="308">
        <v>1</v>
      </c>
      <c r="I1911" s="309">
        <v>0.1</v>
      </c>
      <c r="J1911" s="309">
        <v>0.1</v>
      </c>
    </row>
    <row r="1912" spans="1:10" x14ac:dyDescent="0.25">
      <c r="A1912" s="315"/>
      <c r="B1912" s="315"/>
      <c r="C1912" s="315"/>
      <c r="D1912" s="315"/>
      <c r="E1912" s="315" t="s">
        <v>206</v>
      </c>
      <c r="F1912" s="316">
        <v>29.44</v>
      </c>
      <c r="G1912" s="315" t="s">
        <v>207</v>
      </c>
      <c r="H1912" s="316">
        <v>0</v>
      </c>
      <c r="I1912" s="315" t="s">
        <v>208</v>
      </c>
      <c r="J1912" s="316">
        <v>29.44</v>
      </c>
    </row>
    <row r="1913" spans="1:10" ht="15.75" thickBot="1" x14ac:dyDescent="0.3">
      <c r="A1913" s="315"/>
      <c r="B1913" s="315"/>
      <c r="C1913" s="315"/>
      <c r="D1913" s="315"/>
      <c r="E1913" s="315" t="s">
        <v>209</v>
      </c>
      <c r="F1913" s="316">
        <v>8.0500000000000007</v>
      </c>
      <c r="G1913" s="315"/>
      <c r="H1913" s="508" t="s">
        <v>210</v>
      </c>
      <c r="I1913" s="508"/>
      <c r="J1913" s="316">
        <v>45.8</v>
      </c>
    </row>
    <row r="1914" spans="1:10" ht="0.95" customHeight="1" thickTop="1" x14ac:dyDescent="0.25">
      <c r="A1914" s="317"/>
      <c r="B1914" s="317"/>
      <c r="C1914" s="317"/>
      <c r="D1914" s="317"/>
      <c r="E1914" s="317"/>
      <c r="F1914" s="317"/>
      <c r="G1914" s="317"/>
      <c r="H1914" s="317"/>
      <c r="I1914" s="317"/>
      <c r="J1914" s="317"/>
    </row>
    <row r="1915" spans="1:10" ht="18" customHeight="1" x14ac:dyDescent="0.25">
      <c r="A1915" s="297"/>
      <c r="B1915" s="298" t="s">
        <v>3</v>
      </c>
      <c r="C1915" s="297" t="s">
        <v>4</v>
      </c>
      <c r="D1915" s="297" t="s">
        <v>5</v>
      </c>
      <c r="E1915" s="506" t="s">
        <v>202</v>
      </c>
      <c r="F1915" s="506"/>
      <c r="G1915" s="299" t="s">
        <v>6</v>
      </c>
      <c r="H1915" s="298" t="s">
        <v>7</v>
      </c>
      <c r="I1915" s="298" t="s">
        <v>8</v>
      </c>
      <c r="J1915" s="298" t="s">
        <v>10</v>
      </c>
    </row>
    <row r="1916" spans="1:10" ht="26.1" customHeight="1" x14ac:dyDescent="0.25">
      <c r="A1916" s="300" t="s">
        <v>127</v>
      </c>
      <c r="B1916" s="301" t="s">
        <v>920</v>
      </c>
      <c r="C1916" s="300" t="s">
        <v>94</v>
      </c>
      <c r="D1916" s="300" t="s">
        <v>921</v>
      </c>
      <c r="E1916" s="509" t="s">
        <v>879</v>
      </c>
      <c r="F1916" s="509"/>
      <c r="G1916" s="302" t="s">
        <v>236</v>
      </c>
      <c r="H1916" s="303">
        <v>1</v>
      </c>
      <c r="I1916" s="304">
        <v>38.29</v>
      </c>
      <c r="J1916" s="304">
        <v>38.29</v>
      </c>
    </row>
    <row r="1917" spans="1:10" ht="26.1" customHeight="1" x14ac:dyDescent="0.25">
      <c r="A1917" s="305" t="s">
        <v>203</v>
      </c>
      <c r="B1917" s="306" t="s">
        <v>973</v>
      </c>
      <c r="C1917" s="305" t="s">
        <v>94</v>
      </c>
      <c r="D1917" s="305" t="s">
        <v>974</v>
      </c>
      <c r="E1917" s="510" t="s">
        <v>900</v>
      </c>
      <c r="F1917" s="510"/>
      <c r="G1917" s="307" t="s">
        <v>132</v>
      </c>
      <c r="H1917" s="308">
        <v>1</v>
      </c>
      <c r="I1917" s="309">
        <v>0.54</v>
      </c>
      <c r="J1917" s="309">
        <v>0.54</v>
      </c>
    </row>
    <row r="1918" spans="1:10" ht="26.1" customHeight="1" x14ac:dyDescent="0.25">
      <c r="A1918" s="305" t="s">
        <v>203</v>
      </c>
      <c r="B1918" s="306" t="s">
        <v>967</v>
      </c>
      <c r="C1918" s="305" t="s">
        <v>94</v>
      </c>
      <c r="D1918" s="305" t="s">
        <v>968</v>
      </c>
      <c r="E1918" s="510" t="s">
        <v>876</v>
      </c>
      <c r="F1918" s="510"/>
      <c r="G1918" s="307" t="s">
        <v>132</v>
      </c>
      <c r="H1918" s="308">
        <v>1</v>
      </c>
      <c r="I1918" s="309">
        <v>37.22</v>
      </c>
      <c r="J1918" s="309">
        <v>37.22</v>
      </c>
    </row>
    <row r="1919" spans="1:10" ht="26.1" customHeight="1" x14ac:dyDescent="0.25">
      <c r="A1919" s="305" t="s">
        <v>203</v>
      </c>
      <c r="B1919" s="306" t="s">
        <v>969</v>
      </c>
      <c r="C1919" s="305" t="s">
        <v>94</v>
      </c>
      <c r="D1919" s="305" t="s">
        <v>970</v>
      </c>
      <c r="E1919" s="510" t="s">
        <v>900</v>
      </c>
      <c r="F1919" s="510"/>
      <c r="G1919" s="307" t="s">
        <v>132</v>
      </c>
      <c r="H1919" s="308">
        <v>1</v>
      </c>
      <c r="I1919" s="309">
        <v>0.43</v>
      </c>
      <c r="J1919" s="309">
        <v>0.43</v>
      </c>
    </row>
    <row r="1920" spans="1:10" ht="26.1" customHeight="1" x14ac:dyDescent="0.25">
      <c r="A1920" s="305" t="s">
        <v>203</v>
      </c>
      <c r="B1920" s="306" t="s">
        <v>971</v>
      </c>
      <c r="C1920" s="305" t="s">
        <v>94</v>
      </c>
      <c r="D1920" s="305" t="s">
        <v>972</v>
      </c>
      <c r="E1920" s="510" t="s">
        <v>900</v>
      </c>
      <c r="F1920" s="510"/>
      <c r="G1920" s="307" t="s">
        <v>132</v>
      </c>
      <c r="H1920" s="308">
        <v>1</v>
      </c>
      <c r="I1920" s="309">
        <v>0.1</v>
      </c>
      <c r="J1920" s="309">
        <v>0.1</v>
      </c>
    </row>
    <row r="1921" spans="1:10" x14ac:dyDescent="0.25">
      <c r="A1921" s="315"/>
      <c r="B1921" s="315"/>
      <c r="C1921" s="315"/>
      <c r="D1921" s="315"/>
      <c r="E1921" s="315" t="s">
        <v>206</v>
      </c>
      <c r="F1921" s="316">
        <v>29.44</v>
      </c>
      <c r="G1921" s="315" t="s">
        <v>207</v>
      </c>
      <c r="H1921" s="316">
        <v>0</v>
      </c>
      <c r="I1921" s="315" t="s">
        <v>208</v>
      </c>
      <c r="J1921" s="316">
        <v>29.44</v>
      </c>
    </row>
    <row r="1922" spans="1:10" ht="15.75" thickBot="1" x14ac:dyDescent="0.3">
      <c r="A1922" s="315"/>
      <c r="B1922" s="315"/>
      <c r="C1922" s="315"/>
      <c r="D1922" s="315"/>
      <c r="E1922" s="315" t="s">
        <v>209</v>
      </c>
      <c r="F1922" s="316">
        <v>8.17</v>
      </c>
      <c r="G1922" s="315"/>
      <c r="H1922" s="508" t="s">
        <v>210</v>
      </c>
      <c r="I1922" s="508"/>
      <c r="J1922" s="316">
        <v>46.46</v>
      </c>
    </row>
    <row r="1923" spans="1:10" ht="0.95" customHeight="1" thickTop="1" x14ac:dyDescent="0.25">
      <c r="A1923" s="317"/>
      <c r="B1923" s="317"/>
      <c r="C1923" s="317"/>
      <c r="D1923" s="317"/>
      <c r="E1923" s="317"/>
      <c r="F1923" s="317"/>
      <c r="G1923" s="317"/>
      <c r="H1923" s="317"/>
      <c r="I1923" s="317"/>
      <c r="J1923" s="317"/>
    </row>
    <row r="1924" spans="1:10" ht="18" customHeight="1" x14ac:dyDescent="0.25">
      <c r="A1924" s="297"/>
      <c r="B1924" s="298" t="s">
        <v>3</v>
      </c>
      <c r="C1924" s="297" t="s">
        <v>4</v>
      </c>
      <c r="D1924" s="297" t="s">
        <v>5</v>
      </c>
      <c r="E1924" s="506" t="s">
        <v>202</v>
      </c>
      <c r="F1924" s="506"/>
      <c r="G1924" s="299" t="s">
        <v>6</v>
      </c>
      <c r="H1924" s="298" t="s">
        <v>7</v>
      </c>
      <c r="I1924" s="298" t="s">
        <v>8</v>
      </c>
      <c r="J1924" s="298" t="s">
        <v>10</v>
      </c>
    </row>
    <row r="1925" spans="1:10" ht="26.1" customHeight="1" x14ac:dyDescent="0.25">
      <c r="A1925" s="300" t="s">
        <v>127</v>
      </c>
      <c r="B1925" s="301" t="s">
        <v>969</v>
      </c>
      <c r="C1925" s="300" t="s">
        <v>94</v>
      </c>
      <c r="D1925" s="300" t="s">
        <v>970</v>
      </c>
      <c r="E1925" s="509" t="s">
        <v>900</v>
      </c>
      <c r="F1925" s="509"/>
      <c r="G1925" s="302" t="s">
        <v>132</v>
      </c>
      <c r="H1925" s="303">
        <v>1</v>
      </c>
      <c r="I1925" s="304">
        <v>0.43</v>
      </c>
      <c r="J1925" s="304">
        <v>0.43</v>
      </c>
    </row>
    <row r="1926" spans="1:10" ht="26.1" customHeight="1" x14ac:dyDescent="0.25">
      <c r="A1926" s="310" t="s">
        <v>204</v>
      </c>
      <c r="B1926" s="311" t="s">
        <v>975</v>
      </c>
      <c r="C1926" s="310" t="s">
        <v>94</v>
      </c>
      <c r="D1926" s="310" t="s">
        <v>976</v>
      </c>
      <c r="E1926" s="507" t="s">
        <v>810</v>
      </c>
      <c r="F1926" s="507"/>
      <c r="G1926" s="312" t="s">
        <v>128</v>
      </c>
      <c r="H1926" s="313">
        <v>6.3999999999999997E-5</v>
      </c>
      <c r="I1926" s="314">
        <v>6871.21</v>
      </c>
      <c r="J1926" s="314">
        <v>0.43</v>
      </c>
    </row>
    <row r="1927" spans="1:10" x14ac:dyDescent="0.25">
      <c r="A1927" s="315"/>
      <c r="B1927" s="315"/>
      <c r="C1927" s="315"/>
      <c r="D1927" s="315"/>
      <c r="E1927" s="315" t="s">
        <v>206</v>
      </c>
      <c r="F1927" s="316">
        <v>0</v>
      </c>
      <c r="G1927" s="315" t="s">
        <v>207</v>
      </c>
      <c r="H1927" s="316">
        <v>0</v>
      </c>
      <c r="I1927" s="315" t="s">
        <v>208</v>
      </c>
      <c r="J1927" s="316">
        <v>0</v>
      </c>
    </row>
    <row r="1928" spans="1:10" ht="15.75" thickBot="1" x14ac:dyDescent="0.3">
      <c r="A1928" s="315"/>
      <c r="B1928" s="315"/>
      <c r="C1928" s="315"/>
      <c r="D1928" s="315"/>
      <c r="E1928" s="315" t="s">
        <v>209</v>
      </c>
      <c r="F1928" s="316">
        <v>0.09</v>
      </c>
      <c r="G1928" s="315"/>
      <c r="H1928" s="508" t="s">
        <v>210</v>
      </c>
      <c r="I1928" s="508"/>
      <c r="J1928" s="316">
        <v>0.52</v>
      </c>
    </row>
    <row r="1929" spans="1:10" ht="0.95" customHeight="1" thickTop="1" x14ac:dyDescent="0.25">
      <c r="A1929" s="317"/>
      <c r="B1929" s="317"/>
      <c r="C1929" s="317"/>
      <c r="D1929" s="317"/>
      <c r="E1929" s="317"/>
      <c r="F1929" s="317"/>
      <c r="G1929" s="317"/>
      <c r="H1929" s="317"/>
      <c r="I1929" s="317"/>
      <c r="J1929" s="317"/>
    </row>
    <row r="1930" spans="1:10" ht="18" customHeight="1" x14ac:dyDescent="0.25">
      <c r="A1930" s="297"/>
      <c r="B1930" s="298" t="s">
        <v>3</v>
      </c>
      <c r="C1930" s="297" t="s">
        <v>4</v>
      </c>
      <c r="D1930" s="297" t="s">
        <v>5</v>
      </c>
      <c r="E1930" s="506" t="s">
        <v>202</v>
      </c>
      <c r="F1930" s="506"/>
      <c r="G1930" s="299" t="s">
        <v>6</v>
      </c>
      <c r="H1930" s="298" t="s">
        <v>7</v>
      </c>
      <c r="I1930" s="298" t="s">
        <v>8</v>
      </c>
      <c r="J1930" s="298" t="s">
        <v>10</v>
      </c>
    </row>
    <row r="1931" spans="1:10" ht="26.1" customHeight="1" x14ac:dyDescent="0.25">
      <c r="A1931" s="300" t="s">
        <v>127</v>
      </c>
      <c r="B1931" s="301" t="s">
        <v>971</v>
      </c>
      <c r="C1931" s="300" t="s">
        <v>94</v>
      </c>
      <c r="D1931" s="300" t="s">
        <v>972</v>
      </c>
      <c r="E1931" s="509" t="s">
        <v>900</v>
      </c>
      <c r="F1931" s="509"/>
      <c r="G1931" s="302" t="s">
        <v>132</v>
      </c>
      <c r="H1931" s="303">
        <v>1</v>
      </c>
      <c r="I1931" s="304">
        <v>0.1</v>
      </c>
      <c r="J1931" s="304">
        <v>0.1</v>
      </c>
    </row>
    <row r="1932" spans="1:10" ht="26.1" customHeight="1" x14ac:dyDescent="0.25">
      <c r="A1932" s="310" t="s">
        <v>204</v>
      </c>
      <c r="B1932" s="311" t="s">
        <v>975</v>
      </c>
      <c r="C1932" s="310" t="s">
        <v>94</v>
      </c>
      <c r="D1932" s="310" t="s">
        <v>976</v>
      </c>
      <c r="E1932" s="507" t="s">
        <v>810</v>
      </c>
      <c r="F1932" s="507"/>
      <c r="G1932" s="312" t="s">
        <v>128</v>
      </c>
      <c r="H1932" s="313">
        <v>1.4800000000000001E-5</v>
      </c>
      <c r="I1932" s="314">
        <v>6871.21</v>
      </c>
      <c r="J1932" s="314">
        <v>0.1</v>
      </c>
    </row>
    <row r="1933" spans="1:10" x14ac:dyDescent="0.25">
      <c r="A1933" s="315"/>
      <c r="B1933" s="315"/>
      <c r="C1933" s="315"/>
      <c r="D1933" s="315"/>
      <c r="E1933" s="315" t="s">
        <v>206</v>
      </c>
      <c r="F1933" s="316">
        <v>0</v>
      </c>
      <c r="G1933" s="315" t="s">
        <v>207</v>
      </c>
      <c r="H1933" s="316">
        <v>0</v>
      </c>
      <c r="I1933" s="315" t="s">
        <v>208</v>
      </c>
      <c r="J1933" s="316">
        <v>0</v>
      </c>
    </row>
    <row r="1934" spans="1:10" ht="15.75" thickBot="1" x14ac:dyDescent="0.3">
      <c r="A1934" s="315"/>
      <c r="B1934" s="315"/>
      <c r="C1934" s="315"/>
      <c r="D1934" s="315"/>
      <c r="E1934" s="315" t="s">
        <v>209</v>
      </c>
      <c r="F1934" s="316">
        <v>0.02</v>
      </c>
      <c r="G1934" s="315"/>
      <c r="H1934" s="508" t="s">
        <v>210</v>
      </c>
      <c r="I1934" s="508"/>
      <c r="J1934" s="316">
        <v>0.12</v>
      </c>
    </row>
    <row r="1935" spans="1:10" ht="0.95" customHeight="1" thickTop="1" x14ac:dyDescent="0.25">
      <c r="A1935" s="317"/>
      <c r="B1935" s="317"/>
      <c r="C1935" s="317"/>
      <c r="D1935" s="317"/>
      <c r="E1935" s="317"/>
      <c r="F1935" s="317"/>
      <c r="G1935" s="317"/>
      <c r="H1935" s="317"/>
      <c r="I1935" s="317"/>
      <c r="J1935" s="317"/>
    </row>
    <row r="1936" spans="1:10" ht="18" customHeight="1" x14ac:dyDescent="0.25">
      <c r="A1936" s="297"/>
      <c r="B1936" s="298" t="s">
        <v>3</v>
      </c>
      <c r="C1936" s="297" t="s">
        <v>4</v>
      </c>
      <c r="D1936" s="297" t="s">
        <v>5</v>
      </c>
      <c r="E1936" s="506" t="s">
        <v>202</v>
      </c>
      <c r="F1936" s="506"/>
      <c r="G1936" s="299" t="s">
        <v>6</v>
      </c>
      <c r="H1936" s="298" t="s">
        <v>7</v>
      </c>
      <c r="I1936" s="298" t="s">
        <v>8</v>
      </c>
      <c r="J1936" s="298" t="s">
        <v>10</v>
      </c>
    </row>
    <row r="1937" spans="1:10" ht="26.1" customHeight="1" x14ac:dyDescent="0.25">
      <c r="A1937" s="300" t="s">
        <v>127</v>
      </c>
      <c r="B1937" s="301" t="s">
        <v>973</v>
      </c>
      <c r="C1937" s="300" t="s">
        <v>94</v>
      </c>
      <c r="D1937" s="300" t="s">
        <v>974</v>
      </c>
      <c r="E1937" s="509" t="s">
        <v>900</v>
      </c>
      <c r="F1937" s="509"/>
      <c r="G1937" s="302" t="s">
        <v>132</v>
      </c>
      <c r="H1937" s="303">
        <v>1</v>
      </c>
      <c r="I1937" s="304">
        <v>0.54</v>
      </c>
      <c r="J1937" s="304">
        <v>0.54</v>
      </c>
    </row>
    <row r="1938" spans="1:10" ht="26.1" customHeight="1" x14ac:dyDescent="0.25">
      <c r="A1938" s="310" t="s">
        <v>204</v>
      </c>
      <c r="B1938" s="311" t="s">
        <v>975</v>
      </c>
      <c r="C1938" s="310" t="s">
        <v>94</v>
      </c>
      <c r="D1938" s="310" t="s">
        <v>976</v>
      </c>
      <c r="E1938" s="507" t="s">
        <v>810</v>
      </c>
      <c r="F1938" s="507"/>
      <c r="G1938" s="312" t="s">
        <v>128</v>
      </c>
      <c r="H1938" s="313">
        <v>8.0000000000000007E-5</v>
      </c>
      <c r="I1938" s="314">
        <v>6871.21</v>
      </c>
      <c r="J1938" s="314">
        <v>0.54</v>
      </c>
    </row>
    <row r="1939" spans="1:10" x14ac:dyDescent="0.25">
      <c r="A1939" s="315"/>
      <c r="B1939" s="315"/>
      <c r="C1939" s="315"/>
      <c r="D1939" s="315"/>
      <c r="E1939" s="315" t="s">
        <v>206</v>
      </c>
      <c r="F1939" s="316">
        <v>0</v>
      </c>
      <c r="G1939" s="315" t="s">
        <v>207</v>
      </c>
      <c r="H1939" s="316">
        <v>0</v>
      </c>
      <c r="I1939" s="315" t="s">
        <v>208</v>
      </c>
      <c r="J1939" s="316">
        <v>0</v>
      </c>
    </row>
    <row r="1940" spans="1:10" ht="15.75" thickBot="1" x14ac:dyDescent="0.3">
      <c r="A1940" s="315"/>
      <c r="B1940" s="315"/>
      <c r="C1940" s="315"/>
      <c r="D1940" s="315"/>
      <c r="E1940" s="315" t="s">
        <v>209</v>
      </c>
      <c r="F1940" s="316">
        <v>0.11</v>
      </c>
      <c r="G1940" s="315"/>
      <c r="H1940" s="508" t="s">
        <v>210</v>
      </c>
      <c r="I1940" s="508"/>
      <c r="J1940" s="316">
        <v>0.65</v>
      </c>
    </row>
    <row r="1941" spans="1:10" ht="0.95" customHeight="1" thickTop="1" x14ac:dyDescent="0.25">
      <c r="A1941" s="317"/>
      <c r="B1941" s="317"/>
      <c r="C1941" s="317"/>
      <c r="D1941" s="317"/>
      <c r="E1941" s="317"/>
      <c r="F1941" s="317"/>
      <c r="G1941" s="317"/>
      <c r="H1941" s="317"/>
      <c r="I1941" s="317"/>
      <c r="J1941" s="317"/>
    </row>
    <row r="1942" spans="1:10" ht="18" customHeight="1" x14ac:dyDescent="0.25">
      <c r="A1942" s="297"/>
      <c r="B1942" s="298" t="s">
        <v>3</v>
      </c>
      <c r="C1942" s="297" t="s">
        <v>4</v>
      </c>
      <c r="D1942" s="297" t="s">
        <v>5</v>
      </c>
      <c r="E1942" s="506" t="s">
        <v>202</v>
      </c>
      <c r="F1942" s="506"/>
      <c r="G1942" s="299" t="s">
        <v>6</v>
      </c>
      <c r="H1942" s="298" t="s">
        <v>7</v>
      </c>
      <c r="I1942" s="298" t="s">
        <v>8</v>
      </c>
      <c r="J1942" s="298" t="s">
        <v>10</v>
      </c>
    </row>
    <row r="1943" spans="1:10" ht="39" customHeight="1" x14ac:dyDescent="0.25">
      <c r="A1943" s="300" t="s">
        <v>127</v>
      </c>
      <c r="B1943" s="301" t="s">
        <v>242</v>
      </c>
      <c r="C1943" s="300" t="s">
        <v>94</v>
      </c>
      <c r="D1943" s="300" t="s">
        <v>243</v>
      </c>
      <c r="E1943" s="509" t="s">
        <v>879</v>
      </c>
      <c r="F1943" s="509"/>
      <c r="G1943" s="302" t="s">
        <v>239</v>
      </c>
      <c r="H1943" s="303">
        <v>1</v>
      </c>
      <c r="I1943" s="304">
        <v>123.35</v>
      </c>
      <c r="J1943" s="304">
        <v>123.35</v>
      </c>
    </row>
    <row r="1944" spans="1:10" ht="26.1" customHeight="1" x14ac:dyDescent="0.25">
      <c r="A1944" s="305" t="s">
        <v>203</v>
      </c>
      <c r="B1944" s="306" t="s">
        <v>672</v>
      </c>
      <c r="C1944" s="305" t="s">
        <v>94</v>
      </c>
      <c r="D1944" s="305" t="s">
        <v>673</v>
      </c>
      <c r="E1944" s="510" t="s">
        <v>876</v>
      </c>
      <c r="F1944" s="510"/>
      <c r="G1944" s="307" t="s">
        <v>132</v>
      </c>
      <c r="H1944" s="308">
        <v>1</v>
      </c>
      <c r="I1944" s="309">
        <v>58.71</v>
      </c>
      <c r="J1944" s="309">
        <v>58.71</v>
      </c>
    </row>
    <row r="1945" spans="1:10" ht="39" customHeight="1" x14ac:dyDescent="0.25">
      <c r="A1945" s="305" t="s">
        <v>203</v>
      </c>
      <c r="B1945" s="306" t="s">
        <v>674</v>
      </c>
      <c r="C1945" s="305" t="s">
        <v>94</v>
      </c>
      <c r="D1945" s="305" t="s">
        <v>675</v>
      </c>
      <c r="E1945" s="510" t="s">
        <v>900</v>
      </c>
      <c r="F1945" s="510"/>
      <c r="G1945" s="307" t="s">
        <v>132</v>
      </c>
      <c r="H1945" s="308">
        <v>1</v>
      </c>
      <c r="I1945" s="309">
        <v>47.8</v>
      </c>
      <c r="J1945" s="309">
        <v>47.8</v>
      </c>
    </row>
    <row r="1946" spans="1:10" ht="39" customHeight="1" x14ac:dyDescent="0.25">
      <c r="A1946" s="305" t="s">
        <v>203</v>
      </c>
      <c r="B1946" s="306" t="s">
        <v>676</v>
      </c>
      <c r="C1946" s="305" t="s">
        <v>94</v>
      </c>
      <c r="D1946" s="305" t="s">
        <v>677</v>
      </c>
      <c r="E1946" s="510" t="s">
        <v>900</v>
      </c>
      <c r="F1946" s="510"/>
      <c r="G1946" s="307" t="s">
        <v>132</v>
      </c>
      <c r="H1946" s="308">
        <v>1</v>
      </c>
      <c r="I1946" s="309">
        <v>16.84</v>
      </c>
      <c r="J1946" s="309">
        <v>16.84</v>
      </c>
    </row>
    <row r="1947" spans="1:10" x14ac:dyDescent="0.25">
      <c r="A1947" s="315"/>
      <c r="B1947" s="315"/>
      <c r="C1947" s="315"/>
      <c r="D1947" s="315"/>
      <c r="E1947" s="315" t="s">
        <v>206</v>
      </c>
      <c r="F1947" s="316">
        <v>50.93</v>
      </c>
      <c r="G1947" s="315" t="s">
        <v>207</v>
      </c>
      <c r="H1947" s="316">
        <v>0</v>
      </c>
      <c r="I1947" s="315" t="s">
        <v>208</v>
      </c>
      <c r="J1947" s="316">
        <v>50.93</v>
      </c>
    </row>
    <row r="1948" spans="1:10" ht="15.75" thickBot="1" x14ac:dyDescent="0.3">
      <c r="A1948" s="315"/>
      <c r="B1948" s="315"/>
      <c r="C1948" s="315"/>
      <c r="D1948" s="315"/>
      <c r="E1948" s="315" t="s">
        <v>209</v>
      </c>
      <c r="F1948" s="316">
        <v>26.33</v>
      </c>
      <c r="G1948" s="315"/>
      <c r="H1948" s="508" t="s">
        <v>210</v>
      </c>
      <c r="I1948" s="508"/>
      <c r="J1948" s="316">
        <v>149.68</v>
      </c>
    </row>
    <row r="1949" spans="1:10" ht="0.95" customHeight="1" thickTop="1" x14ac:dyDescent="0.25">
      <c r="A1949" s="317"/>
      <c r="B1949" s="317"/>
      <c r="C1949" s="317"/>
      <c r="D1949" s="317"/>
      <c r="E1949" s="317"/>
      <c r="F1949" s="317"/>
      <c r="G1949" s="317"/>
      <c r="H1949" s="317"/>
      <c r="I1949" s="317"/>
      <c r="J1949" s="317"/>
    </row>
    <row r="1950" spans="1:10" ht="18" customHeight="1" x14ac:dyDescent="0.25">
      <c r="A1950" s="297"/>
      <c r="B1950" s="298" t="s">
        <v>3</v>
      </c>
      <c r="C1950" s="297" t="s">
        <v>4</v>
      </c>
      <c r="D1950" s="297" t="s">
        <v>5</v>
      </c>
      <c r="E1950" s="506" t="s">
        <v>202</v>
      </c>
      <c r="F1950" s="506"/>
      <c r="G1950" s="299" t="s">
        <v>6</v>
      </c>
      <c r="H1950" s="298" t="s">
        <v>7</v>
      </c>
      <c r="I1950" s="298" t="s">
        <v>8</v>
      </c>
      <c r="J1950" s="298" t="s">
        <v>10</v>
      </c>
    </row>
    <row r="1951" spans="1:10" ht="39" customHeight="1" x14ac:dyDescent="0.25">
      <c r="A1951" s="300" t="s">
        <v>127</v>
      </c>
      <c r="B1951" s="301" t="s">
        <v>240</v>
      </c>
      <c r="C1951" s="300" t="s">
        <v>94</v>
      </c>
      <c r="D1951" s="300" t="s">
        <v>241</v>
      </c>
      <c r="E1951" s="509" t="s">
        <v>879</v>
      </c>
      <c r="F1951" s="509"/>
      <c r="G1951" s="302" t="s">
        <v>236</v>
      </c>
      <c r="H1951" s="303">
        <v>1</v>
      </c>
      <c r="I1951" s="304">
        <v>283.98</v>
      </c>
      <c r="J1951" s="304">
        <v>283.98</v>
      </c>
    </row>
    <row r="1952" spans="1:10" ht="39" customHeight="1" x14ac:dyDescent="0.25">
      <c r="A1952" s="305" t="s">
        <v>203</v>
      </c>
      <c r="B1952" s="306" t="s">
        <v>678</v>
      </c>
      <c r="C1952" s="305" t="s">
        <v>94</v>
      </c>
      <c r="D1952" s="305" t="s">
        <v>679</v>
      </c>
      <c r="E1952" s="510" t="s">
        <v>900</v>
      </c>
      <c r="F1952" s="510"/>
      <c r="G1952" s="307" t="s">
        <v>132</v>
      </c>
      <c r="H1952" s="308">
        <v>1</v>
      </c>
      <c r="I1952" s="309">
        <v>83.8</v>
      </c>
      <c r="J1952" s="309">
        <v>83.8</v>
      </c>
    </row>
    <row r="1953" spans="1:10" ht="39" customHeight="1" x14ac:dyDescent="0.25">
      <c r="A1953" s="305" t="s">
        <v>203</v>
      </c>
      <c r="B1953" s="306" t="s">
        <v>680</v>
      </c>
      <c r="C1953" s="305" t="s">
        <v>94</v>
      </c>
      <c r="D1953" s="305" t="s">
        <v>681</v>
      </c>
      <c r="E1953" s="510" t="s">
        <v>900</v>
      </c>
      <c r="F1953" s="510"/>
      <c r="G1953" s="307" t="s">
        <v>132</v>
      </c>
      <c r="H1953" s="308">
        <v>1</v>
      </c>
      <c r="I1953" s="309">
        <v>76.83</v>
      </c>
      <c r="J1953" s="309">
        <v>76.83</v>
      </c>
    </row>
    <row r="1954" spans="1:10" ht="26.1" customHeight="1" x14ac:dyDescent="0.25">
      <c r="A1954" s="305" t="s">
        <v>203</v>
      </c>
      <c r="B1954" s="306" t="s">
        <v>672</v>
      </c>
      <c r="C1954" s="305" t="s">
        <v>94</v>
      </c>
      <c r="D1954" s="305" t="s">
        <v>673</v>
      </c>
      <c r="E1954" s="510" t="s">
        <v>876</v>
      </c>
      <c r="F1954" s="510"/>
      <c r="G1954" s="307" t="s">
        <v>132</v>
      </c>
      <c r="H1954" s="308">
        <v>1</v>
      </c>
      <c r="I1954" s="309">
        <v>58.71</v>
      </c>
      <c r="J1954" s="309">
        <v>58.71</v>
      </c>
    </row>
    <row r="1955" spans="1:10" ht="39" customHeight="1" x14ac:dyDescent="0.25">
      <c r="A1955" s="305" t="s">
        <v>203</v>
      </c>
      <c r="B1955" s="306" t="s">
        <v>674</v>
      </c>
      <c r="C1955" s="305" t="s">
        <v>94</v>
      </c>
      <c r="D1955" s="305" t="s">
        <v>675</v>
      </c>
      <c r="E1955" s="510" t="s">
        <v>900</v>
      </c>
      <c r="F1955" s="510"/>
      <c r="G1955" s="307" t="s">
        <v>132</v>
      </c>
      <c r="H1955" s="308">
        <v>1</v>
      </c>
      <c r="I1955" s="309">
        <v>47.8</v>
      </c>
      <c r="J1955" s="309">
        <v>47.8</v>
      </c>
    </row>
    <row r="1956" spans="1:10" ht="39" customHeight="1" x14ac:dyDescent="0.25">
      <c r="A1956" s="305" t="s">
        <v>203</v>
      </c>
      <c r="B1956" s="306" t="s">
        <v>676</v>
      </c>
      <c r="C1956" s="305" t="s">
        <v>94</v>
      </c>
      <c r="D1956" s="305" t="s">
        <v>677</v>
      </c>
      <c r="E1956" s="510" t="s">
        <v>900</v>
      </c>
      <c r="F1956" s="510"/>
      <c r="G1956" s="307" t="s">
        <v>132</v>
      </c>
      <c r="H1956" s="308">
        <v>1</v>
      </c>
      <c r="I1956" s="309">
        <v>16.84</v>
      </c>
      <c r="J1956" s="309">
        <v>16.84</v>
      </c>
    </row>
    <row r="1957" spans="1:10" x14ac:dyDescent="0.25">
      <c r="A1957" s="315"/>
      <c r="B1957" s="315"/>
      <c r="C1957" s="315"/>
      <c r="D1957" s="315"/>
      <c r="E1957" s="315" t="s">
        <v>206</v>
      </c>
      <c r="F1957" s="316">
        <v>50.93</v>
      </c>
      <c r="G1957" s="315" t="s">
        <v>207</v>
      </c>
      <c r="H1957" s="316">
        <v>0</v>
      </c>
      <c r="I1957" s="315" t="s">
        <v>208</v>
      </c>
      <c r="J1957" s="316">
        <v>50.93</v>
      </c>
    </row>
    <row r="1958" spans="1:10" ht="15.75" thickBot="1" x14ac:dyDescent="0.3">
      <c r="A1958" s="315"/>
      <c r="B1958" s="315"/>
      <c r="C1958" s="315"/>
      <c r="D1958" s="315"/>
      <c r="E1958" s="315" t="s">
        <v>209</v>
      </c>
      <c r="F1958" s="316">
        <v>60.62</v>
      </c>
      <c r="G1958" s="315"/>
      <c r="H1958" s="508" t="s">
        <v>210</v>
      </c>
      <c r="I1958" s="508"/>
      <c r="J1958" s="316">
        <v>344.6</v>
      </c>
    </row>
    <row r="1959" spans="1:10" ht="0.95" customHeight="1" thickTop="1" x14ac:dyDescent="0.25">
      <c r="A1959" s="317"/>
      <c r="B1959" s="317"/>
      <c r="C1959" s="317"/>
      <c r="D1959" s="317"/>
      <c r="E1959" s="317"/>
      <c r="F1959" s="317"/>
      <c r="G1959" s="317"/>
      <c r="H1959" s="317"/>
      <c r="I1959" s="317"/>
      <c r="J1959" s="317"/>
    </row>
    <row r="1960" spans="1:10" ht="18" customHeight="1" x14ac:dyDescent="0.25">
      <c r="A1960" s="297"/>
      <c r="B1960" s="298" t="s">
        <v>3</v>
      </c>
      <c r="C1960" s="297" t="s">
        <v>4</v>
      </c>
      <c r="D1960" s="297" t="s">
        <v>5</v>
      </c>
      <c r="E1960" s="506" t="s">
        <v>202</v>
      </c>
      <c r="F1960" s="506"/>
      <c r="G1960" s="299" t="s">
        <v>6</v>
      </c>
      <c r="H1960" s="298" t="s">
        <v>7</v>
      </c>
      <c r="I1960" s="298" t="s">
        <v>8</v>
      </c>
      <c r="J1960" s="298" t="s">
        <v>10</v>
      </c>
    </row>
    <row r="1961" spans="1:10" ht="39" customHeight="1" x14ac:dyDescent="0.25">
      <c r="A1961" s="300" t="s">
        <v>127</v>
      </c>
      <c r="B1961" s="301" t="s">
        <v>674</v>
      </c>
      <c r="C1961" s="300" t="s">
        <v>94</v>
      </c>
      <c r="D1961" s="300" t="s">
        <v>675</v>
      </c>
      <c r="E1961" s="509" t="s">
        <v>900</v>
      </c>
      <c r="F1961" s="509"/>
      <c r="G1961" s="302" t="s">
        <v>132</v>
      </c>
      <c r="H1961" s="303">
        <v>1</v>
      </c>
      <c r="I1961" s="304">
        <v>47.8</v>
      </c>
      <c r="J1961" s="304">
        <v>47.8</v>
      </c>
    </row>
    <row r="1962" spans="1:10" ht="39" customHeight="1" x14ac:dyDescent="0.25">
      <c r="A1962" s="310" t="s">
        <v>204</v>
      </c>
      <c r="B1962" s="311" t="s">
        <v>682</v>
      </c>
      <c r="C1962" s="310" t="s">
        <v>94</v>
      </c>
      <c r="D1962" s="310" t="s">
        <v>816</v>
      </c>
      <c r="E1962" s="507" t="s">
        <v>810</v>
      </c>
      <c r="F1962" s="507"/>
      <c r="G1962" s="312" t="s">
        <v>128</v>
      </c>
      <c r="H1962" s="313">
        <v>4.0000000000000003E-5</v>
      </c>
      <c r="I1962" s="314">
        <v>1195000</v>
      </c>
      <c r="J1962" s="314">
        <v>47.8</v>
      </c>
    </row>
    <row r="1963" spans="1:10" x14ac:dyDescent="0.25">
      <c r="A1963" s="315"/>
      <c r="B1963" s="315"/>
      <c r="C1963" s="315"/>
      <c r="D1963" s="315"/>
      <c r="E1963" s="315" t="s">
        <v>206</v>
      </c>
      <c r="F1963" s="316">
        <v>0</v>
      </c>
      <c r="G1963" s="315" t="s">
        <v>207</v>
      </c>
      <c r="H1963" s="316">
        <v>0</v>
      </c>
      <c r="I1963" s="315" t="s">
        <v>208</v>
      </c>
      <c r="J1963" s="316">
        <v>0</v>
      </c>
    </row>
    <row r="1964" spans="1:10" ht="15.75" thickBot="1" x14ac:dyDescent="0.3">
      <c r="A1964" s="315"/>
      <c r="B1964" s="315"/>
      <c r="C1964" s="315"/>
      <c r="D1964" s="315"/>
      <c r="E1964" s="315" t="s">
        <v>209</v>
      </c>
      <c r="F1964" s="316">
        <v>10.199999999999999</v>
      </c>
      <c r="G1964" s="315"/>
      <c r="H1964" s="508" t="s">
        <v>210</v>
      </c>
      <c r="I1964" s="508"/>
      <c r="J1964" s="316">
        <v>58</v>
      </c>
    </row>
    <row r="1965" spans="1:10" ht="0.95" customHeight="1" thickTop="1" x14ac:dyDescent="0.25">
      <c r="A1965" s="317"/>
      <c r="B1965" s="317"/>
      <c r="C1965" s="317"/>
      <c r="D1965" s="317"/>
      <c r="E1965" s="317"/>
      <c r="F1965" s="317"/>
      <c r="G1965" s="317"/>
      <c r="H1965" s="317"/>
      <c r="I1965" s="317"/>
      <c r="J1965" s="317"/>
    </row>
    <row r="1966" spans="1:10" ht="18" customHeight="1" x14ac:dyDescent="0.25">
      <c r="A1966" s="297"/>
      <c r="B1966" s="298" t="s">
        <v>3</v>
      </c>
      <c r="C1966" s="297" t="s">
        <v>4</v>
      </c>
      <c r="D1966" s="297" t="s">
        <v>5</v>
      </c>
      <c r="E1966" s="506" t="s">
        <v>202</v>
      </c>
      <c r="F1966" s="506"/>
      <c r="G1966" s="299" t="s">
        <v>6</v>
      </c>
      <c r="H1966" s="298" t="s">
        <v>7</v>
      </c>
      <c r="I1966" s="298" t="s">
        <v>8</v>
      </c>
      <c r="J1966" s="298" t="s">
        <v>10</v>
      </c>
    </row>
    <row r="1967" spans="1:10" ht="39" customHeight="1" x14ac:dyDescent="0.25">
      <c r="A1967" s="300" t="s">
        <v>127</v>
      </c>
      <c r="B1967" s="301" t="s">
        <v>676</v>
      </c>
      <c r="C1967" s="300" t="s">
        <v>94</v>
      </c>
      <c r="D1967" s="300" t="s">
        <v>677</v>
      </c>
      <c r="E1967" s="509" t="s">
        <v>900</v>
      </c>
      <c r="F1967" s="509"/>
      <c r="G1967" s="302" t="s">
        <v>132</v>
      </c>
      <c r="H1967" s="303">
        <v>1</v>
      </c>
      <c r="I1967" s="304">
        <v>16.84</v>
      </c>
      <c r="J1967" s="304">
        <v>16.84</v>
      </c>
    </row>
    <row r="1968" spans="1:10" ht="39" customHeight="1" x14ac:dyDescent="0.25">
      <c r="A1968" s="310" t="s">
        <v>204</v>
      </c>
      <c r="B1968" s="311" t="s">
        <v>682</v>
      </c>
      <c r="C1968" s="310" t="s">
        <v>94</v>
      </c>
      <c r="D1968" s="310" t="s">
        <v>816</v>
      </c>
      <c r="E1968" s="507" t="s">
        <v>810</v>
      </c>
      <c r="F1968" s="507"/>
      <c r="G1968" s="312" t="s">
        <v>128</v>
      </c>
      <c r="H1968" s="313">
        <v>1.4100000000000001E-5</v>
      </c>
      <c r="I1968" s="314">
        <v>1195000</v>
      </c>
      <c r="J1968" s="314">
        <v>16.84</v>
      </c>
    </row>
    <row r="1969" spans="1:10" x14ac:dyDescent="0.25">
      <c r="A1969" s="315"/>
      <c r="B1969" s="315"/>
      <c r="C1969" s="315"/>
      <c r="D1969" s="315"/>
      <c r="E1969" s="315" t="s">
        <v>206</v>
      </c>
      <c r="F1969" s="316">
        <v>0</v>
      </c>
      <c r="G1969" s="315" t="s">
        <v>207</v>
      </c>
      <c r="H1969" s="316">
        <v>0</v>
      </c>
      <c r="I1969" s="315" t="s">
        <v>208</v>
      </c>
      <c r="J1969" s="316">
        <v>0</v>
      </c>
    </row>
    <row r="1970" spans="1:10" ht="15.75" thickBot="1" x14ac:dyDescent="0.3">
      <c r="A1970" s="315"/>
      <c r="B1970" s="315"/>
      <c r="C1970" s="315"/>
      <c r="D1970" s="315"/>
      <c r="E1970" s="315" t="s">
        <v>209</v>
      </c>
      <c r="F1970" s="316">
        <v>3.59</v>
      </c>
      <c r="G1970" s="315"/>
      <c r="H1970" s="508" t="s">
        <v>210</v>
      </c>
      <c r="I1970" s="508"/>
      <c r="J1970" s="316">
        <v>20.43</v>
      </c>
    </row>
    <row r="1971" spans="1:10" ht="0.95" customHeight="1" thickTop="1" x14ac:dyDescent="0.25">
      <c r="A1971" s="317"/>
      <c r="B1971" s="317"/>
      <c r="C1971" s="317"/>
      <c r="D1971" s="317"/>
      <c r="E1971" s="317"/>
      <c r="F1971" s="317"/>
      <c r="G1971" s="317"/>
      <c r="H1971" s="317"/>
      <c r="I1971" s="317"/>
      <c r="J1971" s="317"/>
    </row>
    <row r="1972" spans="1:10" ht="18" customHeight="1" x14ac:dyDescent="0.25">
      <c r="A1972" s="297"/>
      <c r="B1972" s="298" t="s">
        <v>3</v>
      </c>
      <c r="C1972" s="297" t="s">
        <v>4</v>
      </c>
      <c r="D1972" s="297" t="s">
        <v>5</v>
      </c>
      <c r="E1972" s="506" t="s">
        <v>202</v>
      </c>
      <c r="F1972" s="506"/>
      <c r="G1972" s="299" t="s">
        <v>6</v>
      </c>
      <c r="H1972" s="298" t="s">
        <v>7</v>
      </c>
      <c r="I1972" s="298" t="s">
        <v>8</v>
      </c>
      <c r="J1972" s="298" t="s">
        <v>10</v>
      </c>
    </row>
    <row r="1973" spans="1:10" ht="39" customHeight="1" x14ac:dyDescent="0.25">
      <c r="A1973" s="300" t="s">
        <v>127</v>
      </c>
      <c r="B1973" s="301" t="s">
        <v>680</v>
      </c>
      <c r="C1973" s="300" t="s">
        <v>94</v>
      </c>
      <c r="D1973" s="300" t="s">
        <v>681</v>
      </c>
      <c r="E1973" s="509" t="s">
        <v>900</v>
      </c>
      <c r="F1973" s="509"/>
      <c r="G1973" s="302" t="s">
        <v>132</v>
      </c>
      <c r="H1973" s="303">
        <v>1</v>
      </c>
      <c r="I1973" s="304">
        <v>76.83</v>
      </c>
      <c r="J1973" s="304">
        <v>76.83</v>
      </c>
    </row>
    <row r="1974" spans="1:10" ht="39" customHeight="1" x14ac:dyDescent="0.25">
      <c r="A1974" s="310" t="s">
        <v>204</v>
      </c>
      <c r="B1974" s="311" t="s">
        <v>682</v>
      </c>
      <c r="C1974" s="310" t="s">
        <v>94</v>
      </c>
      <c r="D1974" s="310" t="s">
        <v>816</v>
      </c>
      <c r="E1974" s="507" t="s">
        <v>810</v>
      </c>
      <c r="F1974" s="507"/>
      <c r="G1974" s="312" t="s">
        <v>128</v>
      </c>
      <c r="H1974" s="313">
        <v>6.4300000000000004E-5</v>
      </c>
      <c r="I1974" s="314">
        <v>1195000</v>
      </c>
      <c r="J1974" s="314">
        <v>76.83</v>
      </c>
    </row>
    <row r="1975" spans="1:10" x14ac:dyDescent="0.25">
      <c r="A1975" s="315"/>
      <c r="B1975" s="315"/>
      <c r="C1975" s="315"/>
      <c r="D1975" s="315"/>
      <c r="E1975" s="315" t="s">
        <v>206</v>
      </c>
      <c r="F1975" s="316">
        <v>0</v>
      </c>
      <c r="G1975" s="315" t="s">
        <v>207</v>
      </c>
      <c r="H1975" s="316">
        <v>0</v>
      </c>
      <c r="I1975" s="315" t="s">
        <v>208</v>
      </c>
      <c r="J1975" s="316">
        <v>0</v>
      </c>
    </row>
    <row r="1976" spans="1:10" ht="15.75" thickBot="1" x14ac:dyDescent="0.3">
      <c r="A1976" s="315"/>
      <c r="B1976" s="315"/>
      <c r="C1976" s="315"/>
      <c r="D1976" s="315"/>
      <c r="E1976" s="315" t="s">
        <v>209</v>
      </c>
      <c r="F1976" s="316">
        <v>16.399999999999999</v>
      </c>
      <c r="G1976" s="315"/>
      <c r="H1976" s="508" t="s">
        <v>210</v>
      </c>
      <c r="I1976" s="508"/>
      <c r="J1976" s="316">
        <v>93.23</v>
      </c>
    </row>
    <row r="1977" spans="1:10" ht="0.95" customHeight="1" thickTop="1" x14ac:dyDescent="0.25">
      <c r="A1977" s="317"/>
      <c r="B1977" s="317"/>
      <c r="C1977" s="317"/>
      <c r="D1977" s="317"/>
      <c r="E1977" s="317"/>
      <c r="F1977" s="317"/>
      <c r="G1977" s="317"/>
      <c r="H1977" s="317"/>
      <c r="I1977" s="317"/>
      <c r="J1977" s="317"/>
    </row>
    <row r="1978" spans="1:10" ht="18" customHeight="1" x14ac:dyDescent="0.25">
      <c r="A1978" s="297"/>
      <c r="B1978" s="298" t="s">
        <v>3</v>
      </c>
      <c r="C1978" s="297" t="s">
        <v>4</v>
      </c>
      <c r="D1978" s="297" t="s">
        <v>5</v>
      </c>
      <c r="E1978" s="506" t="s">
        <v>202</v>
      </c>
      <c r="F1978" s="506"/>
      <c r="G1978" s="299" t="s">
        <v>6</v>
      </c>
      <c r="H1978" s="298" t="s">
        <v>7</v>
      </c>
      <c r="I1978" s="298" t="s">
        <v>8</v>
      </c>
      <c r="J1978" s="298" t="s">
        <v>10</v>
      </c>
    </row>
    <row r="1979" spans="1:10" ht="39" customHeight="1" x14ac:dyDescent="0.25">
      <c r="A1979" s="300" t="s">
        <v>127</v>
      </c>
      <c r="B1979" s="301" t="s">
        <v>678</v>
      </c>
      <c r="C1979" s="300" t="s">
        <v>94</v>
      </c>
      <c r="D1979" s="300" t="s">
        <v>679</v>
      </c>
      <c r="E1979" s="509" t="s">
        <v>900</v>
      </c>
      <c r="F1979" s="509"/>
      <c r="G1979" s="302" t="s">
        <v>132</v>
      </c>
      <c r="H1979" s="303">
        <v>1</v>
      </c>
      <c r="I1979" s="304">
        <v>83.8</v>
      </c>
      <c r="J1979" s="304">
        <v>83.8</v>
      </c>
    </row>
    <row r="1980" spans="1:10" ht="26.1" customHeight="1" x14ac:dyDescent="0.25">
      <c r="A1980" s="310" t="s">
        <v>204</v>
      </c>
      <c r="B1980" s="311" t="s">
        <v>539</v>
      </c>
      <c r="C1980" s="310" t="s">
        <v>94</v>
      </c>
      <c r="D1980" s="310" t="s">
        <v>540</v>
      </c>
      <c r="E1980" s="507" t="s">
        <v>221</v>
      </c>
      <c r="F1980" s="507"/>
      <c r="G1980" s="312" t="s">
        <v>56</v>
      </c>
      <c r="H1980" s="313">
        <v>13.99</v>
      </c>
      <c r="I1980" s="314">
        <v>5.99</v>
      </c>
      <c r="J1980" s="314">
        <v>83.8</v>
      </c>
    </row>
    <row r="1981" spans="1:10" x14ac:dyDescent="0.25">
      <c r="A1981" s="315"/>
      <c r="B1981" s="315"/>
      <c r="C1981" s="315"/>
      <c r="D1981" s="315"/>
      <c r="E1981" s="315" t="s">
        <v>206</v>
      </c>
      <c r="F1981" s="316">
        <v>0</v>
      </c>
      <c r="G1981" s="315" t="s">
        <v>207</v>
      </c>
      <c r="H1981" s="316">
        <v>0</v>
      </c>
      <c r="I1981" s="315" t="s">
        <v>208</v>
      </c>
      <c r="J1981" s="316">
        <v>0</v>
      </c>
    </row>
    <row r="1982" spans="1:10" ht="15.75" thickBot="1" x14ac:dyDescent="0.3">
      <c r="A1982" s="315"/>
      <c r="B1982" s="315"/>
      <c r="C1982" s="315"/>
      <c r="D1982" s="315"/>
      <c r="E1982" s="315" t="s">
        <v>209</v>
      </c>
      <c r="F1982" s="316">
        <v>17.89</v>
      </c>
      <c r="G1982" s="315"/>
      <c r="H1982" s="508" t="s">
        <v>210</v>
      </c>
      <c r="I1982" s="508"/>
      <c r="J1982" s="316">
        <v>101.69</v>
      </c>
    </row>
    <row r="1983" spans="1:10" ht="0.95" customHeight="1" thickTop="1" x14ac:dyDescent="0.25">
      <c r="A1983" s="317"/>
      <c r="B1983" s="317"/>
      <c r="C1983" s="317"/>
      <c r="D1983" s="317"/>
      <c r="E1983" s="317"/>
      <c r="F1983" s="317"/>
      <c r="G1983" s="317"/>
      <c r="H1983" s="317"/>
      <c r="I1983" s="317"/>
      <c r="J1983" s="317"/>
    </row>
    <row r="1984" spans="1:10" ht="18" customHeight="1" x14ac:dyDescent="0.25">
      <c r="A1984" s="297"/>
      <c r="B1984" s="298" t="s">
        <v>3</v>
      </c>
      <c r="C1984" s="297" t="s">
        <v>4</v>
      </c>
      <c r="D1984" s="297" t="s">
        <v>5</v>
      </c>
      <c r="E1984" s="506" t="s">
        <v>202</v>
      </c>
      <c r="F1984" s="506"/>
      <c r="G1984" s="299" t="s">
        <v>6</v>
      </c>
      <c r="H1984" s="298" t="s">
        <v>7</v>
      </c>
      <c r="I1984" s="298" t="s">
        <v>8</v>
      </c>
      <c r="J1984" s="298" t="s">
        <v>10</v>
      </c>
    </row>
    <row r="1985" spans="1:10" ht="26.1" customHeight="1" x14ac:dyDescent="0.25">
      <c r="A1985" s="300" t="s">
        <v>127</v>
      </c>
      <c r="B1985" s="301" t="s">
        <v>521</v>
      </c>
      <c r="C1985" s="300" t="s">
        <v>94</v>
      </c>
      <c r="D1985" s="300" t="s">
        <v>522</v>
      </c>
      <c r="E1985" s="509" t="s">
        <v>876</v>
      </c>
      <c r="F1985" s="509"/>
      <c r="G1985" s="302" t="s">
        <v>132</v>
      </c>
      <c r="H1985" s="303">
        <v>1</v>
      </c>
      <c r="I1985" s="304">
        <v>36.11</v>
      </c>
      <c r="J1985" s="304">
        <v>36.11</v>
      </c>
    </row>
    <row r="1986" spans="1:10" ht="26.1" customHeight="1" x14ac:dyDescent="0.25">
      <c r="A1986" s="305" t="s">
        <v>203</v>
      </c>
      <c r="B1986" s="306" t="s">
        <v>579</v>
      </c>
      <c r="C1986" s="305" t="s">
        <v>94</v>
      </c>
      <c r="D1986" s="305" t="s">
        <v>580</v>
      </c>
      <c r="E1986" s="510" t="s">
        <v>876</v>
      </c>
      <c r="F1986" s="510"/>
      <c r="G1986" s="307" t="s">
        <v>132</v>
      </c>
      <c r="H1986" s="308">
        <v>1</v>
      </c>
      <c r="I1986" s="309">
        <v>0.14000000000000001</v>
      </c>
      <c r="J1986" s="309">
        <v>0.14000000000000001</v>
      </c>
    </row>
    <row r="1987" spans="1:10" ht="24" customHeight="1" x14ac:dyDescent="0.25">
      <c r="A1987" s="310" t="s">
        <v>204</v>
      </c>
      <c r="B1987" s="311" t="s">
        <v>581</v>
      </c>
      <c r="C1987" s="310" t="s">
        <v>94</v>
      </c>
      <c r="D1987" s="310" t="s">
        <v>582</v>
      </c>
      <c r="E1987" s="507" t="s">
        <v>205</v>
      </c>
      <c r="F1987" s="507"/>
      <c r="G1987" s="312" t="s">
        <v>132</v>
      </c>
      <c r="H1987" s="313">
        <v>1</v>
      </c>
      <c r="I1987" s="314">
        <v>28.19</v>
      </c>
      <c r="J1987" s="314">
        <v>28.19</v>
      </c>
    </row>
    <row r="1988" spans="1:10" ht="26.1" customHeight="1" x14ac:dyDescent="0.25">
      <c r="A1988" s="310" t="s">
        <v>204</v>
      </c>
      <c r="B1988" s="311" t="s">
        <v>441</v>
      </c>
      <c r="C1988" s="310" t="s">
        <v>94</v>
      </c>
      <c r="D1988" s="310" t="s">
        <v>442</v>
      </c>
      <c r="E1988" s="507" t="s">
        <v>1343</v>
      </c>
      <c r="F1988" s="507"/>
      <c r="G1988" s="312" t="s">
        <v>132</v>
      </c>
      <c r="H1988" s="313">
        <v>1</v>
      </c>
      <c r="I1988" s="314">
        <v>4.5199999999999996</v>
      </c>
      <c r="J1988" s="314">
        <v>4.5199999999999996</v>
      </c>
    </row>
    <row r="1989" spans="1:10" ht="26.1" customHeight="1" x14ac:dyDescent="0.25">
      <c r="A1989" s="310" t="s">
        <v>204</v>
      </c>
      <c r="B1989" s="311" t="s">
        <v>443</v>
      </c>
      <c r="C1989" s="310" t="s">
        <v>94</v>
      </c>
      <c r="D1989" s="310" t="s">
        <v>444</v>
      </c>
      <c r="E1989" s="507" t="s">
        <v>1343</v>
      </c>
      <c r="F1989" s="507"/>
      <c r="G1989" s="312" t="s">
        <v>132</v>
      </c>
      <c r="H1989" s="313">
        <v>1</v>
      </c>
      <c r="I1989" s="314">
        <v>0.85</v>
      </c>
      <c r="J1989" s="314">
        <v>0.85</v>
      </c>
    </row>
    <row r="1990" spans="1:10" ht="26.1" customHeight="1" x14ac:dyDescent="0.25">
      <c r="A1990" s="310" t="s">
        <v>204</v>
      </c>
      <c r="B1990" s="311" t="s">
        <v>386</v>
      </c>
      <c r="C1990" s="310" t="s">
        <v>94</v>
      </c>
      <c r="D1990" s="310" t="s">
        <v>387</v>
      </c>
      <c r="E1990" s="507" t="s">
        <v>1343</v>
      </c>
      <c r="F1990" s="507"/>
      <c r="G1990" s="312" t="s">
        <v>132</v>
      </c>
      <c r="H1990" s="313">
        <v>1</v>
      </c>
      <c r="I1990" s="314">
        <v>1.43</v>
      </c>
      <c r="J1990" s="314">
        <v>1.43</v>
      </c>
    </row>
    <row r="1991" spans="1:10" ht="26.1" customHeight="1" x14ac:dyDescent="0.25">
      <c r="A1991" s="310" t="s">
        <v>204</v>
      </c>
      <c r="B1991" s="311" t="s">
        <v>388</v>
      </c>
      <c r="C1991" s="310" t="s">
        <v>94</v>
      </c>
      <c r="D1991" s="310" t="s">
        <v>389</v>
      </c>
      <c r="E1991" s="507" t="s">
        <v>1343</v>
      </c>
      <c r="F1991" s="507"/>
      <c r="G1991" s="312" t="s">
        <v>132</v>
      </c>
      <c r="H1991" s="313">
        <v>1</v>
      </c>
      <c r="I1991" s="314">
        <v>0.08</v>
      </c>
      <c r="J1991" s="314">
        <v>0.08</v>
      </c>
    </row>
    <row r="1992" spans="1:10" ht="26.1" customHeight="1" x14ac:dyDescent="0.25">
      <c r="A1992" s="310" t="s">
        <v>204</v>
      </c>
      <c r="B1992" s="311" t="s">
        <v>683</v>
      </c>
      <c r="C1992" s="310" t="s">
        <v>94</v>
      </c>
      <c r="D1992" s="310" t="s">
        <v>684</v>
      </c>
      <c r="E1992" s="507" t="s">
        <v>1343</v>
      </c>
      <c r="F1992" s="507"/>
      <c r="G1992" s="312" t="s">
        <v>132</v>
      </c>
      <c r="H1992" s="313">
        <v>1</v>
      </c>
      <c r="I1992" s="314">
        <v>0.01</v>
      </c>
      <c r="J1992" s="314">
        <v>0.01</v>
      </c>
    </row>
    <row r="1993" spans="1:10" ht="26.1" customHeight="1" x14ac:dyDescent="0.25">
      <c r="A1993" s="310" t="s">
        <v>204</v>
      </c>
      <c r="B1993" s="311" t="s">
        <v>685</v>
      </c>
      <c r="C1993" s="310" t="s">
        <v>94</v>
      </c>
      <c r="D1993" s="310" t="s">
        <v>686</v>
      </c>
      <c r="E1993" s="507" t="s">
        <v>1343</v>
      </c>
      <c r="F1993" s="507"/>
      <c r="G1993" s="312" t="s">
        <v>132</v>
      </c>
      <c r="H1993" s="313">
        <v>1</v>
      </c>
      <c r="I1993" s="314">
        <v>0.89</v>
      </c>
      <c r="J1993" s="314">
        <v>0.89</v>
      </c>
    </row>
    <row r="1994" spans="1:10" x14ac:dyDescent="0.25">
      <c r="A1994" s="315"/>
      <c r="B1994" s="315"/>
      <c r="C1994" s="315"/>
      <c r="D1994" s="315"/>
      <c r="E1994" s="315" t="s">
        <v>206</v>
      </c>
      <c r="F1994" s="316">
        <v>28.33</v>
      </c>
      <c r="G1994" s="315" t="s">
        <v>207</v>
      </c>
      <c r="H1994" s="316">
        <v>0</v>
      </c>
      <c r="I1994" s="315" t="s">
        <v>208</v>
      </c>
      <c r="J1994" s="316">
        <v>28.33</v>
      </c>
    </row>
    <row r="1995" spans="1:10" ht="15.75" thickBot="1" x14ac:dyDescent="0.3">
      <c r="A1995" s="315"/>
      <c r="B1995" s="315"/>
      <c r="C1995" s="315"/>
      <c r="D1995" s="315"/>
      <c r="E1995" s="315" t="s">
        <v>209</v>
      </c>
      <c r="F1995" s="316">
        <v>7.7</v>
      </c>
      <c r="G1995" s="315"/>
      <c r="H1995" s="508" t="s">
        <v>210</v>
      </c>
      <c r="I1995" s="508"/>
      <c r="J1995" s="316">
        <v>43.81</v>
      </c>
    </row>
    <row r="1996" spans="1:10" ht="0.95" customHeight="1" thickTop="1" x14ac:dyDescent="0.25">
      <c r="A1996" s="317"/>
      <c r="B1996" s="317"/>
      <c r="C1996" s="317"/>
      <c r="D1996" s="317"/>
      <c r="E1996" s="317"/>
      <c r="F1996" s="317"/>
      <c r="G1996" s="317"/>
      <c r="H1996" s="317"/>
      <c r="I1996" s="317"/>
      <c r="J1996" s="317"/>
    </row>
    <row r="1997" spans="1:10" ht="18" customHeight="1" x14ac:dyDescent="0.25">
      <c r="A1997" s="297"/>
      <c r="B1997" s="298" t="s">
        <v>3</v>
      </c>
      <c r="C1997" s="297" t="s">
        <v>4</v>
      </c>
      <c r="D1997" s="297" t="s">
        <v>5</v>
      </c>
      <c r="E1997" s="506" t="s">
        <v>202</v>
      </c>
      <c r="F1997" s="506"/>
      <c r="G1997" s="299" t="s">
        <v>6</v>
      </c>
      <c r="H1997" s="298" t="s">
        <v>7</v>
      </c>
      <c r="I1997" s="298" t="s">
        <v>8</v>
      </c>
      <c r="J1997" s="298" t="s">
        <v>10</v>
      </c>
    </row>
    <row r="1998" spans="1:10" ht="24" customHeight="1" x14ac:dyDescent="0.25">
      <c r="A1998" s="300" t="s">
        <v>127</v>
      </c>
      <c r="B1998" s="301" t="s">
        <v>541</v>
      </c>
      <c r="C1998" s="300" t="s">
        <v>94</v>
      </c>
      <c r="D1998" s="300" t="s">
        <v>542</v>
      </c>
      <c r="E1998" s="509" t="s">
        <v>876</v>
      </c>
      <c r="F1998" s="509"/>
      <c r="G1998" s="302" t="s">
        <v>132</v>
      </c>
      <c r="H1998" s="303">
        <v>1</v>
      </c>
      <c r="I1998" s="304">
        <v>35.049999999999997</v>
      </c>
      <c r="J1998" s="304">
        <v>35.049999999999997</v>
      </c>
    </row>
    <row r="1999" spans="1:10" ht="26.1" customHeight="1" x14ac:dyDescent="0.25">
      <c r="A1999" s="305" t="s">
        <v>203</v>
      </c>
      <c r="B1999" s="306" t="s">
        <v>583</v>
      </c>
      <c r="C1999" s="305" t="s">
        <v>94</v>
      </c>
      <c r="D1999" s="305" t="s">
        <v>584</v>
      </c>
      <c r="E1999" s="510" t="s">
        <v>876</v>
      </c>
      <c r="F1999" s="510"/>
      <c r="G1999" s="307" t="s">
        <v>132</v>
      </c>
      <c r="H1999" s="308">
        <v>1</v>
      </c>
      <c r="I1999" s="309">
        <v>0.13</v>
      </c>
      <c r="J1999" s="309">
        <v>0.13</v>
      </c>
    </row>
    <row r="2000" spans="1:10" ht="24" customHeight="1" x14ac:dyDescent="0.25">
      <c r="A2000" s="310" t="s">
        <v>204</v>
      </c>
      <c r="B2000" s="311" t="s">
        <v>585</v>
      </c>
      <c r="C2000" s="310" t="s">
        <v>94</v>
      </c>
      <c r="D2000" s="310" t="s">
        <v>586</v>
      </c>
      <c r="E2000" s="507" t="s">
        <v>205</v>
      </c>
      <c r="F2000" s="507"/>
      <c r="G2000" s="312" t="s">
        <v>132</v>
      </c>
      <c r="H2000" s="313">
        <v>1</v>
      </c>
      <c r="I2000" s="314">
        <v>27.14</v>
      </c>
      <c r="J2000" s="314">
        <v>27.14</v>
      </c>
    </row>
    <row r="2001" spans="1:10" ht="26.1" customHeight="1" x14ac:dyDescent="0.25">
      <c r="A2001" s="310" t="s">
        <v>204</v>
      </c>
      <c r="B2001" s="311" t="s">
        <v>441</v>
      </c>
      <c r="C2001" s="310" t="s">
        <v>94</v>
      </c>
      <c r="D2001" s="310" t="s">
        <v>442</v>
      </c>
      <c r="E2001" s="507" t="s">
        <v>1343</v>
      </c>
      <c r="F2001" s="507"/>
      <c r="G2001" s="312" t="s">
        <v>132</v>
      </c>
      <c r="H2001" s="313">
        <v>1</v>
      </c>
      <c r="I2001" s="314">
        <v>4.5199999999999996</v>
      </c>
      <c r="J2001" s="314">
        <v>4.5199999999999996</v>
      </c>
    </row>
    <row r="2002" spans="1:10" ht="26.1" customHeight="1" x14ac:dyDescent="0.25">
      <c r="A2002" s="310" t="s">
        <v>204</v>
      </c>
      <c r="B2002" s="311" t="s">
        <v>443</v>
      </c>
      <c r="C2002" s="310" t="s">
        <v>94</v>
      </c>
      <c r="D2002" s="310" t="s">
        <v>444</v>
      </c>
      <c r="E2002" s="507" t="s">
        <v>1343</v>
      </c>
      <c r="F2002" s="507"/>
      <c r="G2002" s="312" t="s">
        <v>132</v>
      </c>
      <c r="H2002" s="313">
        <v>1</v>
      </c>
      <c r="I2002" s="314">
        <v>0.85</v>
      </c>
      <c r="J2002" s="314">
        <v>0.85</v>
      </c>
    </row>
    <row r="2003" spans="1:10" ht="26.1" customHeight="1" x14ac:dyDescent="0.25">
      <c r="A2003" s="310" t="s">
        <v>204</v>
      </c>
      <c r="B2003" s="311" t="s">
        <v>386</v>
      </c>
      <c r="C2003" s="310" t="s">
        <v>94</v>
      </c>
      <c r="D2003" s="310" t="s">
        <v>387</v>
      </c>
      <c r="E2003" s="507" t="s">
        <v>1343</v>
      </c>
      <c r="F2003" s="507"/>
      <c r="G2003" s="312" t="s">
        <v>132</v>
      </c>
      <c r="H2003" s="313">
        <v>1</v>
      </c>
      <c r="I2003" s="314">
        <v>1.43</v>
      </c>
      <c r="J2003" s="314">
        <v>1.43</v>
      </c>
    </row>
    <row r="2004" spans="1:10" ht="26.1" customHeight="1" x14ac:dyDescent="0.25">
      <c r="A2004" s="310" t="s">
        <v>204</v>
      </c>
      <c r="B2004" s="311" t="s">
        <v>388</v>
      </c>
      <c r="C2004" s="310" t="s">
        <v>94</v>
      </c>
      <c r="D2004" s="310" t="s">
        <v>389</v>
      </c>
      <c r="E2004" s="507" t="s">
        <v>1343</v>
      </c>
      <c r="F2004" s="507"/>
      <c r="G2004" s="312" t="s">
        <v>132</v>
      </c>
      <c r="H2004" s="313">
        <v>1</v>
      </c>
      <c r="I2004" s="314">
        <v>0.08</v>
      </c>
      <c r="J2004" s="314">
        <v>0.08</v>
      </c>
    </row>
    <row r="2005" spans="1:10" ht="26.1" customHeight="1" x14ac:dyDescent="0.25">
      <c r="A2005" s="310" t="s">
        <v>204</v>
      </c>
      <c r="B2005" s="311" t="s">
        <v>683</v>
      </c>
      <c r="C2005" s="310" t="s">
        <v>94</v>
      </c>
      <c r="D2005" s="310" t="s">
        <v>684</v>
      </c>
      <c r="E2005" s="507" t="s">
        <v>1343</v>
      </c>
      <c r="F2005" s="507"/>
      <c r="G2005" s="312" t="s">
        <v>132</v>
      </c>
      <c r="H2005" s="313">
        <v>1</v>
      </c>
      <c r="I2005" s="314">
        <v>0.01</v>
      </c>
      <c r="J2005" s="314">
        <v>0.01</v>
      </c>
    </row>
    <row r="2006" spans="1:10" ht="26.1" customHeight="1" x14ac:dyDescent="0.25">
      <c r="A2006" s="310" t="s">
        <v>204</v>
      </c>
      <c r="B2006" s="311" t="s">
        <v>685</v>
      </c>
      <c r="C2006" s="310" t="s">
        <v>94</v>
      </c>
      <c r="D2006" s="310" t="s">
        <v>686</v>
      </c>
      <c r="E2006" s="507" t="s">
        <v>1343</v>
      </c>
      <c r="F2006" s="507"/>
      <c r="G2006" s="312" t="s">
        <v>132</v>
      </c>
      <c r="H2006" s="313">
        <v>1</v>
      </c>
      <c r="I2006" s="314">
        <v>0.89</v>
      </c>
      <c r="J2006" s="314">
        <v>0.89</v>
      </c>
    </row>
    <row r="2007" spans="1:10" x14ac:dyDescent="0.25">
      <c r="A2007" s="315"/>
      <c r="B2007" s="315"/>
      <c r="C2007" s="315"/>
      <c r="D2007" s="315"/>
      <c r="E2007" s="315" t="s">
        <v>206</v>
      </c>
      <c r="F2007" s="316">
        <v>27.27</v>
      </c>
      <c r="G2007" s="315" t="s">
        <v>207</v>
      </c>
      <c r="H2007" s="316">
        <v>0</v>
      </c>
      <c r="I2007" s="315" t="s">
        <v>208</v>
      </c>
      <c r="J2007" s="316">
        <v>27.27</v>
      </c>
    </row>
    <row r="2008" spans="1:10" ht="15.75" thickBot="1" x14ac:dyDescent="0.3">
      <c r="A2008" s="315"/>
      <c r="B2008" s="315"/>
      <c r="C2008" s="315"/>
      <c r="D2008" s="315"/>
      <c r="E2008" s="315" t="s">
        <v>209</v>
      </c>
      <c r="F2008" s="316">
        <v>7.48</v>
      </c>
      <c r="G2008" s="315"/>
      <c r="H2008" s="508" t="s">
        <v>210</v>
      </c>
      <c r="I2008" s="508"/>
      <c r="J2008" s="316">
        <v>42.53</v>
      </c>
    </row>
    <row r="2009" spans="1:10" ht="0.95" customHeight="1" thickTop="1" x14ac:dyDescent="0.25">
      <c r="A2009" s="317"/>
      <c r="B2009" s="317"/>
      <c r="C2009" s="317"/>
      <c r="D2009" s="317"/>
      <c r="E2009" s="317"/>
      <c r="F2009" s="317"/>
      <c r="G2009" s="317"/>
      <c r="H2009" s="317"/>
      <c r="I2009" s="317"/>
      <c r="J2009" s="317"/>
    </row>
    <row r="2010" spans="1:10" ht="18" customHeight="1" x14ac:dyDescent="0.25">
      <c r="A2010" s="297"/>
      <c r="B2010" s="298" t="s">
        <v>3</v>
      </c>
      <c r="C2010" s="297" t="s">
        <v>4</v>
      </c>
      <c r="D2010" s="297" t="s">
        <v>5</v>
      </c>
      <c r="E2010" s="506" t="s">
        <v>202</v>
      </c>
      <c r="F2010" s="506"/>
      <c r="G2010" s="299" t="s">
        <v>6</v>
      </c>
      <c r="H2010" s="298" t="s">
        <v>7</v>
      </c>
      <c r="I2010" s="298" t="s">
        <v>8</v>
      </c>
      <c r="J2010" s="298" t="s">
        <v>10</v>
      </c>
    </row>
    <row r="2011" spans="1:10" ht="26.1" customHeight="1" x14ac:dyDescent="0.25">
      <c r="A2011" s="300" t="s">
        <v>127</v>
      </c>
      <c r="B2011" s="301" t="s">
        <v>461</v>
      </c>
      <c r="C2011" s="300" t="s">
        <v>94</v>
      </c>
      <c r="D2011" s="300" t="s">
        <v>462</v>
      </c>
      <c r="E2011" s="509" t="s">
        <v>876</v>
      </c>
      <c r="F2011" s="509"/>
      <c r="G2011" s="302" t="s">
        <v>132</v>
      </c>
      <c r="H2011" s="303">
        <v>1</v>
      </c>
      <c r="I2011" s="304">
        <v>40.92</v>
      </c>
      <c r="J2011" s="304">
        <v>40.92</v>
      </c>
    </row>
    <row r="2012" spans="1:10" ht="39" customHeight="1" x14ac:dyDescent="0.25">
      <c r="A2012" s="305" t="s">
        <v>203</v>
      </c>
      <c r="B2012" s="306" t="s">
        <v>587</v>
      </c>
      <c r="C2012" s="305" t="s">
        <v>94</v>
      </c>
      <c r="D2012" s="305" t="s">
        <v>588</v>
      </c>
      <c r="E2012" s="510" t="s">
        <v>876</v>
      </c>
      <c r="F2012" s="510"/>
      <c r="G2012" s="307" t="s">
        <v>132</v>
      </c>
      <c r="H2012" s="308">
        <v>1</v>
      </c>
      <c r="I2012" s="309">
        <v>0.27</v>
      </c>
      <c r="J2012" s="309">
        <v>0.27</v>
      </c>
    </row>
    <row r="2013" spans="1:10" ht="26.1" customHeight="1" x14ac:dyDescent="0.25">
      <c r="A2013" s="310" t="s">
        <v>204</v>
      </c>
      <c r="B2013" s="311" t="s">
        <v>441</v>
      </c>
      <c r="C2013" s="310" t="s">
        <v>94</v>
      </c>
      <c r="D2013" s="310" t="s">
        <v>442</v>
      </c>
      <c r="E2013" s="507" t="s">
        <v>1343</v>
      </c>
      <c r="F2013" s="507"/>
      <c r="G2013" s="312" t="s">
        <v>132</v>
      </c>
      <c r="H2013" s="313">
        <v>1</v>
      </c>
      <c r="I2013" s="314">
        <v>4.5199999999999996</v>
      </c>
      <c r="J2013" s="314">
        <v>4.5199999999999996</v>
      </c>
    </row>
    <row r="2014" spans="1:10" ht="26.1" customHeight="1" x14ac:dyDescent="0.25">
      <c r="A2014" s="310" t="s">
        <v>204</v>
      </c>
      <c r="B2014" s="311" t="s">
        <v>443</v>
      </c>
      <c r="C2014" s="310" t="s">
        <v>94</v>
      </c>
      <c r="D2014" s="310" t="s">
        <v>444</v>
      </c>
      <c r="E2014" s="507" t="s">
        <v>1343</v>
      </c>
      <c r="F2014" s="507"/>
      <c r="G2014" s="312" t="s">
        <v>132</v>
      </c>
      <c r="H2014" s="313">
        <v>1</v>
      </c>
      <c r="I2014" s="314">
        <v>0.85</v>
      </c>
      <c r="J2014" s="314">
        <v>0.85</v>
      </c>
    </row>
    <row r="2015" spans="1:10" ht="26.1" customHeight="1" x14ac:dyDescent="0.25">
      <c r="A2015" s="310" t="s">
        <v>204</v>
      </c>
      <c r="B2015" s="311" t="s">
        <v>386</v>
      </c>
      <c r="C2015" s="310" t="s">
        <v>94</v>
      </c>
      <c r="D2015" s="310" t="s">
        <v>387</v>
      </c>
      <c r="E2015" s="507" t="s">
        <v>1343</v>
      </c>
      <c r="F2015" s="507"/>
      <c r="G2015" s="312" t="s">
        <v>132</v>
      </c>
      <c r="H2015" s="313">
        <v>1</v>
      </c>
      <c r="I2015" s="314">
        <v>1.43</v>
      </c>
      <c r="J2015" s="314">
        <v>1.43</v>
      </c>
    </row>
    <row r="2016" spans="1:10" ht="26.1" customHeight="1" x14ac:dyDescent="0.25">
      <c r="A2016" s="310" t="s">
        <v>204</v>
      </c>
      <c r="B2016" s="311" t="s">
        <v>388</v>
      </c>
      <c r="C2016" s="310" t="s">
        <v>94</v>
      </c>
      <c r="D2016" s="310" t="s">
        <v>389</v>
      </c>
      <c r="E2016" s="507" t="s">
        <v>1343</v>
      </c>
      <c r="F2016" s="507"/>
      <c r="G2016" s="312" t="s">
        <v>132</v>
      </c>
      <c r="H2016" s="313">
        <v>1</v>
      </c>
      <c r="I2016" s="314">
        <v>0.08</v>
      </c>
      <c r="J2016" s="314">
        <v>0.08</v>
      </c>
    </row>
    <row r="2017" spans="1:10" ht="26.1" customHeight="1" x14ac:dyDescent="0.25">
      <c r="A2017" s="310" t="s">
        <v>204</v>
      </c>
      <c r="B2017" s="311" t="s">
        <v>589</v>
      </c>
      <c r="C2017" s="310" t="s">
        <v>94</v>
      </c>
      <c r="D2017" s="310" t="s">
        <v>590</v>
      </c>
      <c r="E2017" s="507" t="s">
        <v>205</v>
      </c>
      <c r="F2017" s="507"/>
      <c r="G2017" s="312" t="s">
        <v>132</v>
      </c>
      <c r="H2017" s="313">
        <v>1</v>
      </c>
      <c r="I2017" s="314">
        <v>32.869999999999997</v>
      </c>
      <c r="J2017" s="314">
        <v>32.869999999999997</v>
      </c>
    </row>
    <row r="2018" spans="1:10" ht="26.1" customHeight="1" x14ac:dyDescent="0.25">
      <c r="A2018" s="310" t="s">
        <v>204</v>
      </c>
      <c r="B2018" s="311" t="s">
        <v>683</v>
      </c>
      <c r="C2018" s="310" t="s">
        <v>94</v>
      </c>
      <c r="D2018" s="310" t="s">
        <v>684</v>
      </c>
      <c r="E2018" s="507" t="s">
        <v>1343</v>
      </c>
      <c r="F2018" s="507"/>
      <c r="G2018" s="312" t="s">
        <v>132</v>
      </c>
      <c r="H2018" s="313">
        <v>1</v>
      </c>
      <c r="I2018" s="314">
        <v>0.01</v>
      </c>
      <c r="J2018" s="314">
        <v>0.01</v>
      </c>
    </row>
    <row r="2019" spans="1:10" ht="26.1" customHeight="1" x14ac:dyDescent="0.25">
      <c r="A2019" s="310" t="s">
        <v>204</v>
      </c>
      <c r="B2019" s="311" t="s">
        <v>685</v>
      </c>
      <c r="C2019" s="310" t="s">
        <v>94</v>
      </c>
      <c r="D2019" s="310" t="s">
        <v>686</v>
      </c>
      <c r="E2019" s="507" t="s">
        <v>1343</v>
      </c>
      <c r="F2019" s="507"/>
      <c r="G2019" s="312" t="s">
        <v>132</v>
      </c>
      <c r="H2019" s="313">
        <v>1</v>
      </c>
      <c r="I2019" s="314">
        <v>0.89</v>
      </c>
      <c r="J2019" s="314">
        <v>0.89</v>
      </c>
    </row>
    <row r="2020" spans="1:10" x14ac:dyDescent="0.25">
      <c r="A2020" s="315"/>
      <c r="B2020" s="315"/>
      <c r="C2020" s="315"/>
      <c r="D2020" s="315"/>
      <c r="E2020" s="315" t="s">
        <v>206</v>
      </c>
      <c r="F2020" s="316">
        <v>33.14</v>
      </c>
      <c r="G2020" s="315" t="s">
        <v>207</v>
      </c>
      <c r="H2020" s="316">
        <v>0</v>
      </c>
      <c r="I2020" s="315" t="s">
        <v>208</v>
      </c>
      <c r="J2020" s="316">
        <v>33.14</v>
      </c>
    </row>
    <row r="2021" spans="1:10" ht="15.75" thickBot="1" x14ac:dyDescent="0.3">
      <c r="A2021" s="315"/>
      <c r="B2021" s="315"/>
      <c r="C2021" s="315"/>
      <c r="D2021" s="315"/>
      <c r="E2021" s="315" t="s">
        <v>209</v>
      </c>
      <c r="F2021" s="316">
        <v>8.73</v>
      </c>
      <c r="G2021" s="315"/>
      <c r="H2021" s="508" t="s">
        <v>210</v>
      </c>
      <c r="I2021" s="508"/>
      <c r="J2021" s="316">
        <v>49.65</v>
      </c>
    </row>
    <row r="2022" spans="1:10" ht="0.95" customHeight="1" thickTop="1" x14ac:dyDescent="0.25">
      <c r="A2022" s="317"/>
      <c r="B2022" s="317"/>
      <c r="C2022" s="317"/>
      <c r="D2022" s="317"/>
      <c r="E2022" s="317"/>
      <c r="F2022" s="317"/>
      <c r="G2022" s="317"/>
      <c r="H2022" s="317"/>
      <c r="I2022" s="317"/>
      <c r="J2022" s="317"/>
    </row>
    <row r="2023" spans="1:10" ht="18" customHeight="1" x14ac:dyDescent="0.25">
      <c r="A2023" s="297"/>
      <c r="B2023" s="298" t="s">
        <v>3</v>
      </c>
      <c r="C2023" s="297" t="s">
        <v>4</v>
      </c>
      <c r="D2023" s="297" t="s">
        <v>5</v>
      </c>
      <c r="E2023" s="506" t="s">
        <v>202</v>
      </c>
      <c r="F2023" s="506"/>
      <c r="G2023" s="299" t="s">
        <v>6</v>
      </c>
      <c r="H2023" s="298" t="s">
        <v>7</v>
      </c>
      <c r="I2023" s="298" t="s">
        <v>8</v>
      </c>
      <c r="J2023" s="298" t="s">
        <v>10</v>
      </c>
    </row>
    <row r="2024" spans="1:10" ht="26.1" customHeight="1" x14ac:dyDescent="0.25">
      <c r="A2024" s="300" t="s">
        <v>127</v>
      </c>
      <c r="B2024" s="301" t="s">
        <v>645</v>
      </c>
      <c r="C2024" s="300" t="s">
        <v>94</v>
      </c>
      <c r="D2024" s="300" t="s">
        <v>646</v>
      </c>
      <c r="E2024" s="509" t="s">
        <v>876</v>
      </c>
      <c r="F2024" s="509"/>
      <c r="G2024" s="302" t="s">
        <v>132</v>
      </c>
      <c r="H2024" s="303">
        <v>1</v>
      </c>
      <c r="I2024" s="304">
        <v>43.9</v>
      </c>
      <c r="J2024" s="304">
        <v>43.9</v>
      </c>
    </row>
    <row r="2025" spans="1:10" ht="26.1" customHeight="1" x14ac:dyDescent="0.25">
      <c r="A2025" s="305" t="s">
        <v>203</v>
      </c>
      <c r="B2025" s="306" t="s">
        <v>591</v>
      </c>
      <c r="C2025" s="305" t="s">
        <v>94</v>
      </c>
      <c r="D2025" s="305" t="s">
        <v>592</v>
      </c>
      <c r="E2025" s="510" t="s">
        <v>876</v>
      </c>
      <c r="F2025" s="510"/>
      <c r="G2025" s="307" t="s">
        <v>132</v>
      </c>
      <c r="H2025" s="308">
        <v>1</v>
      </c>
      <c r="I2025" s="309">
        <v>0.41</v>
      </c>
      <c r="J2025" s="309">
        <v>0.41</v>
      </c>
    </row>
    <row r="2026" spans="1:10" ht="24" customHeight="1" x14ac:dyDescent="0.25">
      <c r="A2026" s="310" t="s">
        <v>204</v>
      </c>
      <c r="B2026" s="311" t="s">
        <v>593</v>
      </c>
      <c r="C2026" s="310" t="s">
        <v>94</v>
      </c>
      <c r="D2026" s="310" t="s">
        <v>594</v>
      </c>
      <c r="E2026" s="507" t="s">
        <v>205</v>
      </c>
      <c r="F2026" s="507"/>
      <c r="G2026" s="312" t="s">
        <v>132</v>
      </c>
      <c r="H2026" s="313">
        <v>1</v>
      </c>
      <c r="I2026" s="314">
        <v>35.71</v>
      </c>
      <c r="J2026" s="314">
        <v>35.71</v>
      </c>
    </row>
    <row r="2027" spans="1:10" ht="26.1" customHeight="1" x14ac:dyDescent="0.25">
      <c r="A2027" s="310" t="s">
        <v>204</v>
      </c>
      <c r="B2027" s="311" t="s">
        <v>441</v>
      </c>
      <c r="C2027" s="310" t="s">
        <v>94</v>
      </c>
      <c r="D2027" s="310" t="s">
        <v>442</v>
      </c>
      <c r="E2027" s="507" t="s">
        <v>1343</v>
      </c>
      <c r="F2027" s="507"/>
      <c r="G2027" s="312" t="s">
        <v>132</v>
      </c>
      <c r="H2027" s="313">
        <v>1</v>
      </c>
      <c r="I2027" s="314">
        <v>4.5199999999999996</v>
      </c>
      <c r="J2027" s="314">
        <v>4.5199999999999996</v>
      </c>
    </row>
    <row r="2028" spans="1:10" ht="26.1" customHeight="1" x14ac:dyDescent="0.25">
      <c r="A2028" s="310" t="s">
        <v>204</v>
      </c>
      <c r="B2028" s="311" t="s">
        <v>443</v>
      </c>
      <c r="C2028" s="310" t="s">
        <v>94</v>
      </c>
      <c r="D2028" s="310" t="s">
        <v>444</v>
      </c>
      <c r="E2028" s="507" t="s">
        <v>1343</v>
      </c>
      <c r="F2028" s="507"/>
      <c r="G2028" s="312" t="s">
        <v>132</v>
      </c>
      <c r="H2028" s="313">
        <v>1</v>
      </c>
      <c r="I2028" s="314">
        <v>0.85</v>
      </c>
      <c r="J2028" s="314">
        <v>0.85</v>
      </c>
    </row>
    <row r="2029" spans="1:10" ht="26.1" customHeight="1" x14ac:dyDescent="0.25">
      <c r="A2029" s="310" t="s">
        <v>204</v>
      </c>
      <c r="B2029" s="311" t="s">
        <v>386</v>
      </c>
      <c r="C2029" s="310" t="s">
        <v>94</v>
      </c>
      <c r="D2029" s="310" t="s">
        <v>387</v>
      </c>
      <c r="E2029" s="507" t="s">
        <v>1343</v>
      </c>
      <c r="F2029" s="507"/>
      <c r="G2029" s="312" t="s">
        <v>132</v>
      </c>
      <c r="H2029" s="313">
        <v>1</v>
      </c>
      <c r="I2029" s="314">
        <v>1.43</v>
      </c>
      <c r="J2029" s="314">
        <v>1.43</v>
      </c>
    </row>
    <row r="2030" spans="1:10" ht="26.1" customHeight="1" x14ac:dyDescent="0.25">
      <c r="A2030" s="310" t="s">
        <v>204</v>
      </c>
      <c r="B2030" s="311" t="s">
        <v>388</v>
      </c>
      <c r="C2030" s="310" t="s">
        <v>94</v>
      </c>
      <c r="D2030" s="310" t="s">
        <v>389</v>
      </c>
      <c r="E2030" s="507" t="s">
        <v>1343</v>
      </c>
      <c r="F2030" s="507"/>
      <c r="G2030" s="312" t="s">
        <v>132</v>
      </c>
      <c r="H2030" s="313">
        <v>1</v>
      </c>
      <c r="I2030" s="314">
        <v>0.08</v>
      </c>
      <c r="J2030" s="314">
        <v>0.08</v>
      </c>
    </row>
    <row r="2031" spans="1:10" ht="26.1" customHeight="1" x14ac:dyDescent="0.25">
      <c r="A2031" s="310" t="s">
        <v>204</v>
      </c>
      <c r="B2031" s="311" t="s">
        <v>683</v>
      </c>
      <c r="C2031" s="310" t="s">
        <v>94</v>
      </c>
      <c r="D2031" s="310" t="s">
        <v>684</v>
      </c>
      <c r="E2031" s="507" t="s">
        <v>1343</v>
      </c>
      <c r="F2031" s="507"/>
      <c r="G2031" s="312" t="s">
        <v>132</v>
      </c>
      <c r="H2031" s="313">
        <v>1</v>
      </c>
      <c r="I2031" s="314">
        <v>0.01</v>
      </c>
      <c r="J2031" s="314">
        <v>0.01</v>
      </c>
    </row>
    <row r="2032" spans="1:10" ht="26.1" customHeight="1" x14ac:dyDescent="0.25">
      <c r="A2032" s="310" t="s">
        <v>204</v>
      </c>
      <c r="B2032" s="311" t="s">
        <v>685</v>
      </c>
      <c r="C2032" s="310" t="s">
        <v>94</v>
      </c>
      <c r="D2032" s="310" t="s">
        <v>686</v>
      </c>
      <c r="E2032" s="507" t="s">
        <v>1343</v>
      </c>
      <c r="F2032" s="507"/>
      <c r="G2032" s="312" t="s">
        <v>132</v>
      </c>
      <c r="H2032" s="313">
        <v>1</v>
      </c>
      <c r="I2032" s="314">
        <v>0.89</v>
      </c>
      <c r="J2032" s="314">
        <v>0.89</v>
      </c>
    </row>
    <row r="2033" spans="1:10" x14ac:dyDescent="0.25">
      <c r="A2033" s="315"/>
      <c r="B2033" s="315"/>
      <c r="C2033" s="315"/>
      <c r="D2033" s="315"/>
      <c r="E2033" s="315" t="s">
        <v>206</v>
      </c>
      <c r="F2033" s="316">
        <v>36.119999999999997</v>
      </c>
      <c r="G2033" s="315" t="s">
        <v>207</v>
      </c>
      <c r="H2033" s="316">
        <v>0</v>
      </c>
      <c r="I2033" s="315" t="s">
        <v>208</v>
      </c>
      <c r="J2033" s="316">
        <v>36.119999999999997</v>
      </c>
    </row>
    <row r="2034" spans="1:10" ht="15.75" thickBot="1" x14ac:dyDescent="0.3">
      <c r="A2034" s="315"/>
      <c r="B2034" s="315"/>
      <c r="C2034" s="315"/>
      <c r="D2034" s="315"/>
      <c r="E2034" s="315" t="s">
        <v>209</v>
      </c>
      <c r="F2034" s="316">
        <v>9.3699999999999992</v>
      </c>
      <c r="G2034" s="315"/>
      <c r="H2034" s="508" t="s">
        <v>210</v>
      </c>
      <c r="I2034" s="508"/>
      <c r="J2034" s="316">
        <v>53.27</v>
      </c>
    </row>
    <row r="2035" spans="1:10" ht="0.95" customHeight="1" thickTop="1" x14ac:dyDescent="0.25">
      <c r="A2035" s="317"/>
      <c r="B2035" s="317"/>
      <c r="C2035" s="317"/>
      <c r="D2035" s="317"/>
      <c r="E2035" s="317"/>
      <c r="F2035" s="317"/>
      <c r="G2035" s="317"/>
      <c r="H2035" s="317"/>
      <c r="I2035" s="317"/>
      <c r="J2035" s="317"/>
    </row>
    <row r="2036" spans="1:10" ht="18" customHeight="1" x14ac:dyDescent="0.25">
      <c r="A2036" s="297"/>
      <c r="B2036" s="298" t="s">
        <v>3</v>
      </c>
      <c r="C2036" s="297" t="s">
        <v>4</v>
      </c>
      <c r="D2036" s="297" t="s">
        <v>5</v>
      </c>
      <c r="E2036" s="506" t="s">
        <v>202</v>
      </c>
      <c r="F2036" s="506"/>
      <c r="G2036" s="299" t="s">
        <v>6</v>
      </c>
      <c r="H2036" s="298" t="s">
        <v>7</v>
      </c>
      <c r="I2036" s="298" t="s">
        <v>8</v>
      </c>
      <c r="J2036" s="298" t="s">
        <v>10</v>
      </c>
    </row>
    <row r="2037" spans="1:10" ht="26.1" customHeight="1" x14ac:dyDescent="0.25">
      <c r="A2037" s="300" t="s">
        <v>127</v>
      </c>
      <c r="B2037" s="301" t="s">
        <v>967</v>
      </c>
      <c r="C2037" s="300" t="s">
        <v>94</v>
      </c>
      <c r="D2037" s="300" t="s">
        <v>968</v>
      </c>
      <c r="E2037" s="509" t="s">
        <v>876</v>
      </c>
      <c r="F2037" s="509"/>
      <c r="G2037" s="302" t="s">
        <v>132</v>
      </c>
      <c r="H2037" s="303">
        <v>1</v>
      </c>
      <c r="I2037" s="304">
        <v>37.22</v>
      </c>
      <c r="J2037" s="304">
        <v>37.22</v>
      </c>
    </row>
    <row r="2038" spans="1:10" ht="26.1" customHeight="1" x14ac:dyDescent="0.25">
      <c r="A2038" s="305" t="s">
        <v>203</v>
      </c>
      <c r="B2038" s="306" t="s">
        <v>943</v>
      </c>
      <c r="C2038" s="305" t="s">
        <v>94</v>
      </c>
      <c r="D2038" s="305" t="s">
        <v>944</v>
      </c>
      <c r="E2038" s="510" t="s">
        <v>876</v>
      </c>
      <c r="F2038" s="510"/>
      <c r="G2038" s="307" t="s">
        <v>132</v>
      </c>
      <c r="H2038" s="308">
        <v>1</v>
      </c>
      <c r="I2038" s="309">
        <v>0.24</v>
      </c>
      <c r="J2038" s="309">
        <v>0.24</v>
      </c>
    </row>
    <row r="2039" spans="1:10" ht="24" customHeight="1" x14ac:dyDescent="0.25">
      <c r="A2039" s="310" t="s">
        <v>204</v>
      </c>
      <c r="B2039" s="311" t="s">
        <v>945</v>
      </c>
      <c r="C2039" s="310" t="s">
        <v>94</v>
      </c>
      <c r="D2039" s="310" t="s">
        <v>946</v>
      </c>
      <c r="E2039" s="507" t="s">
        <v>205</v>
      </c>
      <c r="F2039" s="507"/>
      <c r="G2039" s="312" t="s">
        <v>132</v>
      </c>
      <c r="H2039" s="313">
        <v>1</v>
      </c>
      <c r="I2039" s="314">
        <v>29.2</v>
      </c>
      <c r="J2039" s="314">
        <v>29.2</v>
      </c>
    </row>
    <row r="2040" spans="1:10" ht="26.1" customHeight="1" x14ac:dyDescent="0.25">
      <c r="A2040" s="310" t="s">
        <v>204</v>
      </c>
      <c r="B2040" s="311" t="s">
        <v>441</v>
      </c>
      <c r="C2040" s="310" t="s">
        <v>94</v>
      </c>
      <c r="D2040" s="310" t="s">
        <v>442</v>
      </c>
      <c r="E2040" s="507" t="s">
        <v>1343</v>
      </c>
      <c r="F2040" s="507"/>
      <c r="G2040" s="312" t="s">
        <v>132</v>
      </c>
      <c r="H2040" s="313">
        <v>1</v>
      </c>
      <c r="I2040" s="314">
        <v>4.5199999999999996</v>
      </c>
      <c r="J2040" s="314">
        <v>4.5199999999999996</v>
      </c>
    </row>
    <row r="2041" spans="1:10" ht="26.1" customHeight="1" x14ac:dyDescent="0.25">
      <c r="A2041" s="310" t="s">
        <v>204</v>
      </c>
      <c r="B2041" s="311" t="s">
        <v>443</v>
      </c>
      <c r="C2041" s="310" t="s">
        <v>94</v>
      </c>
      <c r="D2041" s="310" t="s">
        <v>444</v>
      </c>
      <c r="E2041" s="507" t="s">
        <v>1343</v>
      </c>
      <c r="F2041" s="507"/>
      <c r="G2041" s="312" t="s">
        <v>132</v>
      </c>
      <c r="H2041" s="313">
        <v>1</v>
      </c>
      <c r="I2041" s="314">
        <v>0.85</v>
      </c>
      <c r="J2041" s="314">
        <v>0.85</v>
      </c>
    </row>
    <row r="2042" spans="1:10" ht="26.1" customHeight="1" x14ac:dyDescent="0.25">
      <c r="A2042" s="310" t="s">
        <v>204</v>
      </c>
      <c r="B2042" s="311" t="s">
        <v>386</v>
      </c>
      <c r="C2042" s="310" t="s">
        <v>94</v>
      </c>
      <c r="D2042" s="310" t="s">
        <v>387</v>
      </c>
      <c r="E2042" s="507" t="s">
        <v>1343</v>
      </c>
      <c r="F2042" s="507"/>
      <c r="G2042" s="312" t="s">
        <v>132</v>
      </c>
      <c r="H2042" s="313">
        <v>1</v>
      </c>
      <c r="I2042" s="314">
        <v>1.43</v>
      </c>
      <c r="J2042" s="314">
        <v>1.43</v>
      </c>
    </row>
    <row r="2043" spans="1:10" ht="26.1" customHeight="1" x14ac:dyDescent="0.25">
      <c r="A2043" s="310" t="s">
        <v>204</v>
      </c>
      <c r="B2043" s="311" t="s">
        <v>388</v>
      </c>
      <c r="C2043" s="310" t="s">
        <v>94</v>
      </c>
      <c r="D2043" s="310" t="s">
        <v>389</v>
      </c>
      <c r="E2043" s="507" t="s">
        <v>1343</v>
      </c>
      <c r="F2043" s="507"/>
      <c r="G2043" s="312" t="s">
        <v>132</v>
      </c>
      <c r="H2043" s="313">
        <v>1</v>
      </c>
      <c r="I2043" s="314">
        <v>0.08</v>
      </c>
      <c r="J2043" s="314">
        <v>0.08</v>
      </c>
    </row>
    <row r="2044" spans="1:10" ht="26.1" customHeight="1" x14ac:dyDescent="0.25">
      <c r="A2044" s="310" t="s">
        <v>204</v>
      </c>
      <c r="B2044" s="311" t="s">
        <v>683</v>
      </c>
      <c r="C2044" s="310" t="s">
        <v>94</v>
      </c>
      <c r="D2044" s="310" t="s">
        <v>684</v>
      </c>
      <c r="E2044" s="507" t="s">
        <v>1343</v>
      </c>
      <c r="F2044" s="507"/>
      <c r="G2044" s="312" t="s">
        <v>132</v>
      </c>
      <c r="H2044" s="313">
        <v>1</v>
      </c>
      <c r="I2044" s="314">
        <v>0.01</v>
      </c>
      <c r="J2044" s="314">
        <v>0.01</v>
      </c>
    </row>
    <row r="2045" spans="1:10" ht="26.1" customHeight="1" x14ac:dyDescent="0.25">
      <c r="A2045" s="310" t="s">
        <v>204</v>
      </c>
      <c r="B2045" s="311" t="s">
        <v>685</v>
      </c>
      <c r="C2045" s="310" t="s">
        <v>94</v>
      </c>
      <c r="D2045" s="310" t="s">
        <v>686</v>
      </c>
      <c r="E2045" s="507" t="s">
        <v>1343</v>
      </c>
      <c r="F2045" s="507"/>
      <c r="G2045" s="312" t="s">
        <v>132</v>
      </c>
      <c r="H2045" s="313">
        <v>1</v>
      </c>
      <c r="I2045" s="314">
        <v>0.89</v>
      </c>
      <c r="J2045" s="314">
        <v>0.89</v>
      </c>
    </row>
    <row r="2046" spans="1:10" x14ac:dyDescent="0.25">
      <c r="A2046" s="315"/>
      <c r="B2046" s="315"/>
      <c r="C2046" s="315"/>
      <c r="D2046" s="315"/>
      <c r="E2046" s="315" t="s">
        <v>206</v>
      </c>
      <c r="F2046" s="316">
        <v>29.44</v>
      </c>
      <c r="G2046" s="315" t="s">
        <v>207</v>
      </c>
      <c r="H2046" s="316">
        <v>0</v>
      </c>
      <c r="I2046" s="315" t="s">
        <v>208</v>
      </c>
      <c r="J2046" s="316">
        <v>29.44</v>
      </c>
    </row>
    <row r="2047" spans="1:10" ht="15.75" thickBot="1" x14ac:dyDescent="0.3">
      <c r="A2047" s="315"/>
      <c r="B2047" s="315"/>
      <c r="C2047" s="315"/>
      <c r="D2047" s="315"/>
      <c r="E2047" s="315" t="s">
        <v>209</v>
      </c>
      <c r="F2047" s="316">
        <v>7.94</v>
      </c>
      <c r="G2047" s="315"/>
      <c r="H2047" s="508" t="s">
        <v>210</v>
      </c>
      <c r="I2047" s="508"/>
      <c r="J2047" s="316">
        <v>45.16</v>
      </c>
    </row>
    <row r="2048" spans="1:10" ht="0.95" customHeight="1" thickTop="1" x14ac:dyDescent="0.25">
      <c r="A2048" s="317"/>
      <c r="B2048" s="317"/>
      <c r="C2048" s="317"/>
      <c r="D2048" s="317"/>
      <c r="E2048" s="317"/>
      <c r="F2048" s="317"/>
      <c r="G2048" s="317"/>
      <c r="H2048" s="317"/>
      <c r="I2048" s="317"/>
      <c r="J2048" s="317"/>
    </row>
    <row r="2049" spans="1:10" ht="18" customHeight="1" x14ac:dyDescent="0.25">
      <c r="A2049" s="297"/>
      <c r="B2049" s="298" t="s">
        <v>3</v>
      </c>
      <c r="C2049" s="297" t="s">
        <v>4</v>
      </c>
      <c r="D2049" s="297" t="s">
        <v>5</v>
      </c>
      <c r="E2049" s="506" t="s">
        <v>202</v>
      </c>
      <c r="F2049" s="506"/>
      <c r="G2049" s="299" t="s">
        <v>6</v>
      </c>
      <c r="H2049" s="298" t="s">
        <v>7</v>
      </c>
      <c r="I2049" s="298" t="s">
        <v>8</v>
      </c>
      <c r="J2049" s="298" t="s">
        <v>10</v>
      </c>
    </row>
    <row r="2050" spans="1:10" ht="26.1" customHeight="1" x14ac:dyDescent="0.25">
      <c r="A2050" s="300" t="s">
        <v>127</v>
      </c>
      <c r="B2050" s="301" t="s">
        <v>672</v>
      </c>
      <c r="C2050" s="300" t="s">
        <v>94</v>
      </c>
      <c r="D2050" s="300" t="s">
        <v>673</v>
      </c>
      <c r="E2050" s="509" t="s">
        <v>876</v>
      </c>
      <c r="F2050" s="509"/>
      <c r="G2050" s="302" t="s">
        <v>132</v>
      </c>
      <c r="H2050" s="303">
        <v>1</v>
      </c>
      <c r="I2050" s="304">
        <v>58.71</v>
      </c>
      <c r="J2050" s="304">
        <v>58.71</v>
      </c>
    </row>
    <row r="2051" spans="1:10" ht="26.1" customHeight="1" x14ac:dyDescent="0.25">
      <c r="A2051" s="305" t="s">
        <v>203</v>
      </c>
      <c r="B2051" s="306" t="s">
        <v>595</v>
      </c>
      <c r="C2051" s="305" t="s">
        <v>94</v>
      </c>
      <c r="D2051" s="305" t="s">
        <v>596</v>
      </c>
      <c r="E2051" s="510" t="s">
        <v>876</v>
      </c>
      <c r="F2051" s="510"/>
      <c r="G2051" s="307" t="s">
        <v>132</v>
      </c>
      <c r="H2051" s="308">
        <v>1</v>
      </c>
      <c r="I2051" s="309">
        <v>0.41</v>
      </c>
      <c r="J2051" s="309">
        <v>0.41</v>
      </c>
    </row>
    <row r="2052" spans="1:10" ht="24" customHeight="1" x14ac:dyDescent="0.25">
      <c r="A2052" s="310" t="s">
        <v>204</v>
      </c>
      <c r="B2052" s="311" t="s">
        <v>597</v>
      </c>
      <c r="C2052" s="310" t="s">
        <v>94</v>
      </c>
      <c r="D2052" s="310" t="s">
        <v>598</v>
      </c>
      <c r="E2052" s="507" t="s">
        <v>205</v>
      </c>
      <c r="F2052" s="507"/>
      <c r="G2052" s="312" t="s">
        <v>132</v>
      </c>
      <c r="H2052" s="313">
        <v>1</v>
      </c>
      <c r="I2052" s="314">
        <v>50.52</v>
      </c>
      <c r="J2052" s="314">
        <v>50.52</v>
      </c>
    </row>
    <row r="2053" spans="1:10" ht="26.1" customHeight="1" x14ac:dyDescent="0.25">
      <c r="A2053" s="310" t="s">
        <v>204</v>
      </c>
      <c r="B2053" s="311" t="s">
        <v>441</v>
      </c>
      <c r="C2053" s="310" t="s">
        <v>94</v>
      </c>
      <c r="D2053" s="310" t="s">
        <v>442</v>
      </c>
      <c r="E2053" s="507" t="s">
        <v>1343</v>
      </c>
      <c r="F2053" s="507"/>
      <c r="G2053" s="312" t="s">
        <v>132</v>
      </c>
      <c r="H2053" s="313">
        <v>1</v>
      </c>
      <c r="I2053" s="314">
        <v>4.5199999999999996</v>
      </c>
      <c r="J2053" s="314">
        <v>4.5199999999999996</v>
      </c>
    </row>
    <row r="2054" spans="1:10" ht="26.1" customHeight="1" x14ac:dyDescent="0.25">
      <c r="A2054" s="310" t="s">
        <v>204</v>
      </c>
      <c r="B2054" s="311" t="s">
        <v>443</v>
      </c>
      <c r="C2054" s="310" t="s">
        <v>94</v>
      </c>
      <c r="D2054" s="310" t="s">
        <v>444</v>
      </c>
      <c r="E2054" s="507" t="s">
        <v>1343</v>
      </c>
      <c r="F2054" s="507"/>
      <c r="G2054" s="312" t="s">
        <v>132</v>
      </c>
      <c r="H2054" s="313">
        <v>1</v>
      </c>
      <c r="I2054" s="314">
        <v>0.85</v>
      </c>
      <c r="J2054" s="314">
        <v>0.85</v>
      </c>
    </row>
    <row r="2055" spans="1:10" ht="26.1" customHeight="1" x14ac:dyDescent="0.25">
      <c r="A2055" s="310" t="s">
        <v>204</v>
      </c>
      <c r="B2055" s="311" t="s">
        <v>386</v>
      </c>
      <c r="C2055" s="310" t="s">
        <v>94</v>
      </c>
      <c r="D2055" s="310" t="s">
        <v>387</v>
      </c>
      <c r="E2055" s="507" t="s">
        <v>1343</v>
      </c>
      <c r="F2055" s="507"/>
      <c r="G2055" s="312" t="s">
        <v>132</v>
      </c>
      <c r="H2055" s="313">
        <v>1</v>
      </c>
      <c r="I2055" s="314">
        <v>1.43</v>
      </c>
      <c r="J2055" s="314">
        <v>1.43</v>
      </c>
    </row>
    <row r="2056" spans="1:10" ht="26.1" customHeight="1" x14ac:dyDescent="0.25">
      <c r="A2056" s="310" t="s">
        <v>204</v>
      </c>
      <c r="B2056" s="311" t="s">
        <v>388</v>
      </c>
      <c r="C2056" s="310" t="s">
        <v>94</v>
      </c>
      <c r="D2056" s="310" t="s">
        <v>389</v>
      </c>
      <c r="E2056" s="507" t="s">
        <v>1343</v>
      </c>
      <c r="F2056" s="507"/>
      <c r="G2056" s="312" t="s">
        <v>132</v>
      </c>
      <c r="H2056" s="313">
        <v>1</v>
      </c>
      <c r="I2056" s="314">
        <v>0.08</v>
      </c>
      <c r="J2056" s="314">
        <v>0.08</v>
      </c>
    </row>
    <row r="2057" spans="1:10" ht="26.1" customHeight="1" x14ac:dyDescent="0.25">
      <c r="A2057" s="310" t="s">
        <v>204</v>
      </c>
      <c r="B2057" s="311" t="s">
        <v>683</v>
      </c>
      <c r="C2057" s="310" t="s">
        <v>94</v>
      </c>
      <c r="D2057" s="310" t="s">
        <v>684</v>
      </c>
      <c r="E2057" s="507" t="s">
        <v>1343</v>
      </c>
      <c r="F2057" s="507"/>
      <c r="G2057" s="312" t="s">
        <v>132</v>
      </c>
      <c r="H2057" s="313">
        <v>1</v>
      </c>
      <c r="I2057" s="314">
        <v>0.01</v>
      </c>
      <c r="J2057" s="314">
        <v>0.01</v>
      </c>
    </row>
    <row r="2058" spans="1:10" ht="26.1" customHeight="1" x14ac:dyDescent="0.25">
      <c r="A2058" s="310" t="s">
        <v>204</v>
      </c>
      <c r="B2058" s="311" t="s">
        <v>685</v>
      </c>
      <c r="C2058" s="310" t="s">
        <v>94</v>
      </c>
      <c r="D2058" s="310" t="s">
        <v>686</v>
      </c>
      <c r="E2058" s="507" t="s">
        <v>1343</v>
      </c>
      <c r="F2058" s="507"/>
      <c r="G2058" s="312" t="s">
        <v>132</v>
      </c>
      <c r="H2058" s="313">
        <v>1</v>
      </c>
      <c r="I2058" s="314">
        <v>0.89</v>
      </c>
      <c r="J2058" s="314">
        <v>0.89</v>
      </c>
    </row>
    <row r="2059" spans="1:10" x14ac:dyDescent="0.25">
      <c r="A2059" s="315"/>
      <c r="B2059" s="315"/>
      <c r="C2059" s="315"/>
      <c r="D2059" s="315"/>
      <c r="E2059" s="315" t="s">
        <v>206</v>
      </c>
      <c r="F2059" s="316">
        <v>50.93</v>
      </c>
      <c r="G2059" s="315" t="s">
        <v>207</v>
      </c>
      <c r="H2059" s="316">
        <v>0</v>
      </c>
      <c r="I2059" s="315" t="s">
        <v>208</v>
      </c>
      <c r="J2059" s="316">
        <v>50.93</v>
      </c>
    </row>
    <row r="2060" spans="1:10" ht="15.75" thickBot="1" x14ac:dyDescent="0.3">
      <c r="A2060" s="315"/>
      <c r="B2060" s="315"/>
      <c r="C2060" s="315"/>
      <c r="D2060" s="315"/>
      <c r="E2060" s="315" t="s">
        <v>209</v>
      </c>
      <c r="F2060" s="316">
        <v>12.53</v>
      </c>
      <c r="G2060" s="315"/>
      <c r="H2060" s="508" t="s">
        <v>210</v>
      </c>
      <c r="I2060" s="508"/>
      <c r="J2060" s="316">
        <v>71.239999999999995</v>
      </c>
    </row>
    <row r="2061" spans="1:10" ht="0.95" customHeight="1" thickTop="1" x14ac:dyDescent="0.25">
      <c r="A2061" s="317"/>
      <c r="B2061" s="317"/>
      <c r="C2061" s="317"/>
      <c r="D2061" s="317"/>
      <c r="E2061" s="317"/>
      <c r="F2061" s="317"/>
      <c r="G2061" s="317"/>
      <c r="H2061" s="317"/>
      <c r="I2061" s="317"/>
      <c r="J2061" s="317"/>
    </row>
    <row r="2062" spans="1:10" ht="18" customHeight="1" x14ac:dyDescent="0.25">
      <c r="A2062" s="297"/>
      <c r="B2062" s="298" t="s">
        <v>3</v>
      </c>
      <c r="C2062" s="297" t="s">
        <v>4</v>
      </c>
      <c r="D2062" s="297" t="s">
        <v>5</v>
      </c>
      <c r="E2062" s="506" t="s">
        <v>202</v>
      </c>
      <c r="F2062" s="506"/>
      <c r="G2062" s="299" t="s">
        <v>6</v>
      </c>
      <c r="H2062" s="298" t="s">
        <v>7</v>
      </c>
      <c r="I2062" s="298" t="s">
        <v>8</v>
      </c>
      <c r="J2062" s="298" t="s">
        <v>10</v>
      </c>
    </row>
    <row r="2063" spans="1:10" ht="26.1" customHeight="1" x14ac:dyDescent="0.25">
      <c r="A2063" s="300" t="s">
        <v>127</v>
      </c>
      <c r="B2063" s="301" t="s">
        <v>562</v>
      </c>
      <c r="C2063" s="300" t="s">
        <v>94</v>
      </c>
      <c r="D2063" s="300" t="s">
        <v>563</v>
      </c>
      <c r="E2063" s="509" t="s">
        <v>876</v>
      </c>
      <c r="F2063" s="509"/>
      <c r="G2063" s="302" t="s">
        <v>132</v>
      </c>
      <c r="H2063" s="303">
        <v>1</v>
      </c>
      <c r="I2063" s="304">
        <v>40.76</v>
      </c>
      <c r="J2063" s="304">
        <v>40.76</v>
      </c>
    </row>
    <row r="2064" spans="1:10" ht="26.1" customHeight="1" x14ac:dyDescent="0.25">
      <c r="A2064" s="305" t="s">
        <v>203</v>
      </c>
      <c r="B2064" s="306" t="s">
        <v>599</v>
      </c>
      <c r="C2064" s="305" t="s">
        <v>94</v>
      </c>
      <c r="D2064" s="305" t="s">
        <v>600</v>
      </c>
      <c r="E2064" s="510" t="s">
        <v>876</v>
      </c>
      <c r="F2064" s="510"/>
      <c r="G2064" s="307" t="s">
        <v>132</v>
      </c>
      <c r="H2064" s="308">
        <v>1</v>
      </c>
      <c r="I2064" s="309">
        <v>0.37</v>
      </c>
      <c r="J2064" s="309">
        <v>0.37</v>
      </c>
    </row>
    <row r="2065" spans="1:10" ht="26.1" customHeight="1" x14ac:dyDescent="0.25">
      <c r="A2065" s="310" t="s">
        <v>204</v>
      </c>
      <c r="B2065" s="311" t="s">
        <v>601</v>
      </c>
      <c r="C2065" s="310" t="s">
        <v>94</v>
      </c>
      <c r="D2065" s="310" t="s">
        <v>602</v>
      </c>
      <c r="E2065" s="507" t="s">
        <v>205</v>
      </c>
      <c r="F2065" s="507"/>
      <c r="G2065" s="312" t="s">
        <v>132</v>
      </c>
      <c r="H2065" s="313">
        <v>1</v>
      </c>
      <c r="I2065" s="314">
        <v>32.61</v>
      </c>
      <c r="J2065" s="314">
        <v>32.61</v>
      </c>
    </row>
    <row r="2066" spans="1:10" ht="26.1" customHeight="1" x14ac:dyDescent="0.25">
      <c r="A2066" s="310" t="s">
        <v>204</v>
      </c>
      <c r="B2066" s="311" t="s">
        <v>441</v>
      </c>
      <c r="C2066" s="310" t="s">
        <v>94</v>
      </c>
      <c r="D2066" s="310" t="s">
        <v>442</v>
      </c>
      <c r="E2066" s="507" t="s">
        <v>1343</v>
      </c>
      <c r="F2066" s="507"/>
      <c r="G2066" s="312" t="s">
        <v>132</v>
      </c>
      <c r="H2066" s="313">
        <v>1</v>
      </c>
      <c r="I2066" s="314">
        <v>4.5199999999999996</v>
      </c>
      <c r="J2066" s="314">
        <v>4.5199999999999996</v>
      </c>
    </row>
    <row r="2067" spans="1:10" ht="26.1" customHeight="1" x14ac:dyDescent="0.25">
      <c r="A2067" s="310" t="s">
        <v>204</v>
      </c>
      <c r="B2067" s="311" t="s">
        <v>443</v>
      </c>
      <c r="C2067" s="310" t="s">
        <v>94</v>
      </c>
      <c r="D2067" s="310" t="s">
        <v>444</v>
      </c>
      <c r="E2067" s="507" t="s">
        <v>1343</v>
      </c>
      <c r="F2067" s="507"/>
      <c r="G2067" s="312" t="s">
        <v>132</v>
      </c>
      <c r="H2067" s="313">
        <v>1</v>
      </c>
      <c r="I2067" s="314">
        <v>0.85</v>
      </c>
      <c r="J2067" s="314">
        <v>0.85</v>
      </c>
    </row>
    <row r="2068" spans="1:10" ht="26.1" customHeight="1" x14ac:dyDescent="0.25">
      <c r="A2068" s="310" t="s">
        <v>204</v>
      </c>
      <c r="B2068" s="311" t="s">
        <v>386</v>
      </c>
      <c r="C2068" s="310" t="s">
        <v>94</v>
      </c>
      <c r="D2068" s="310" t="s">
        <v>387</v>
      </c>
      <c r="E2068" s="507" t="s">
        <v>1343</v>
      </c>
      <c r="F2068" s="507"/>
      <c r="G2068" s="312" t="s">
        <v>132</v>
      </c>
      <c r="H2068" s="313">
        <v>1</v>
      </c>
      <c r="I2068" s="314">
        <v>1.43</v>
      </c>
      <c r="J2068" s="314">
        <v>1.43</v>
      </c>
    </row>
    <row r="2069" spans="1:10" ht="26.1" customHeight="1" x14ac:dyDescent="0.25">
      <c r="A2069" s="310" t="s">
        <v>204</v>
      </c>
      <c r="B2069" s="311" t="s">
        <v>388</v>
      </c>
      <c r="C2069" s="310" t="s">
        <v>94</v>
      </c>
      <c r="D2069" s="310" t="s">
        <v>389</v>
      </c>
      <c r="E2069" s="507" t="s">
        <v>1343</v>
      </c>
      <c r="F2069" s="507"/>
      <c r="G2069" s="312" t="s">
        <v>132</v>
      </c>
      <c r="H2069" s="313">
        <v>1</v>
      </c>
      <c r="I2069" s="314">
        <v>0.08</v>
      </c>
      <c r="J2069" s="314">
        <v>0.08</v>
      </c>
    </row>
    <row r="2070" spans="1:10" ht="26.1" customHeight="1" x14ac:dyDescent="0.25">
      <c r="A2070" s="310" t="s">
        <v>204</v>
      </c>
      <c r="B2070" s="311" t="s">
        <v>683</v>
      </c>
      <c r="C2070" s="310" t="s">
        <v>94</v>
      </c>
      <c r="D2070" s="310" t="s">
        <v>684</v>
      </c>
      <c r="E2070" s="507" t="s">
        <v>1343</v>
      </c>
      <c r="F2070" s="507"/>
      <c r="G2070" s="312" t="s">
        <v>132</v>
      </c>
      <c r="H2070" s="313">
        <v>1</v>
      </c>
      <c r="I2070" s="314">
        <v>0.01</v>
      </c>
      <c r="J2070" s="314">
        <v>0.01</v>
      </c>
    </row>
    <row r="2071" spans="1:10" ht="26.1" customHeight="1" x14ac:dyDescent="0.25">
      <c r="A2071" s="310" t="s">
        <v>204</v>
      </c>
      <c r="B2071" s="311" t="s">
        <v>685</v>
      </c>
      <c r="C2071" s="310" t="s">
        <v>94</v>
      </c>
      <c r="D2071" s="310" t="s">
        <v>686</v>
      </c>
      <c r="E2071" s="507" t="s">
        <v>1343</v>
      </c>
      <c r="F2071" s="507"/>
      <c r="G2071" s="312" t="s">
        <v>132</v>
      </c>
      <c r="H2071" s="313">
        <v>1</v>
      </c>
      <c r="I2071" s="314">
        <v>0.89</v>
      </c>
      <c r="J2071" s="314">
        <v>0.89</v>
      </c>
    </row>
    <row r="2072" spans="1:10" x14ac:dyDescent="0.25">
      <c r="A2072" s="315"/>
      <c r="B2072" s="315"/>
      <c r="C2072" s="315"/>
      <c r="D2072" s="315"/>
      <c r="E2072" s="315" t="s">
        <v>206</v>
      </c>
      <c r="F2072" s="316">
        <v>32.979999999999997</v>
      </c>
      <c r="G2072" s="315" t="s">
        <v>207</v>
      </c>
      <c r="H2072" s="316">
        <v>0</v>
      </c>
      <c r="I2072" s="315" t="s">
        <v>208</v>
      </c>
      <c r="J2072" s="316">
        <v>32.979999999999997</v>
      </c>
    </row>
    <row r="2073" spans="1:10" ht="15.75" thickBot="1" x14ac:dyDescent="0.3">
      <c r="A2073" s="315"/>
      <c r="B2073" s="315"/>
      <c r="C2073" s="315"/>
      <c r="D2073" s="315"/>
      <c r="E2073" s="315" t="s">
        <v>209</v>
      </c>
      <c r="F2073" s="316">
        <v>8.6999999999999993</v>
      </c>
      <c r="G2073" s="315"/>
      <c r="H2073" s="508" t="s">
        <v>210</v>
      </c>
      <c r="I2073" s="508"/>
      <c r="J2073" s="316">
        <v>49.46</v>
      </c>
    </row>
    <row r="2074" spans="1:10" ht="0.95" customHeight="1" thickTop="1" x14ac:dyDescent="0.25">
      <c r="A2074" s="317"/>
      <c r="B2074" s="317"/>
      <c r="C2074" s="317"/>
      <c r="D2074" s="317"/>
      <c r="E2074" s="317"/>
      <c r="F2074" s="317"/>
      <c r="G2074" s="317"/>
      <c r="H2074" s="317"/>
      <c r="I2074" s="317"/>
      <c r="J2074" s="317"/>
    </row>
    <row r="2075" spans="1:10" ht="18" customHeight="1" x14ac:dyDescent="0.25">
      <c r="A2075" s="297"/>
      <c r="B2075" s="298" t="s">
        <v>3</v>
      </c>
      <c r="C2075" s="297" t="s">
        <v>4</v>
      </c>
      <c r="D2075" s="297" t="s">
        <v>5</v>
      </c>
      <c r="E2075" s="506" t="s">
        <v>202</v>
      </c>
      <c r="F2075" s="506"/>
      <c r="G2075" s="299" t="s">
        <v>6</v>
      </c>
      <c r="H2075" s="298" t="s">
        <v>7</v>
      </c>
      <c r="I2075" s="298" t="s">
        <v>8</v>
      </c>
      <c r="J2075" s="298" t="s">
        <v>10</v>
      </c>
    </row>
    <row r="2076" spans="1:10" ht="26.1" customHeight="1" x14ac:dyDescent="0.25">
      <c r="A2076" s="300" t="s">
        <v>127</v>
      </c>
      <c r="B2076" s="301" t="s">
        <v>687</v>
      </c>
      <c r="C2076" s="300" t="s">
        <v>94</v>
      </c>
      <c r="D2076" s="300" t="s">
        <v>688</v>
      </c>
      <c r="E2076" s="509" t="s">
        <v>876</v>
      </c>
      <c r="F2076" s="509"/>
      <c r="G2076" s="302" t="s">
        <v>132</v>
      </c>
      <c r="H2076" s="303">
        <v>1</v>
      </c>
      <c r="I2076" s="304">
        <v>41.5</v>
      </c>
      <c r="J2076" s="304">
        <v>41.5</v>
      </c>
    </row>
    <row r="2077" spans="1:10" ht="26.1" customHeight="1" x14ac:dyDescent="0.25">
      <c r="A2077" s="305" t="s">
        <v>203</v>
      </c>
      <c r="B2077" s="306" t="s">
        <v>603</v>
      </c>
      <c r="C2077" s="305" t="s">
        <v>94</v>
      </c>
      <c r="D2077" s="305" t="s">
        <v>604</v>
      </c>
      <c r="E2077" s="510" t="s">
        <v>876</v>
      </c>
      <c r="F2077" s="510"/>
      <c r="G2077" s="307" t="s">
        <v>132</v>
      </c>
      <c r="H2077" s="308">
        <v>1</v>
      </c>
      <c r="I2077" s="309">
        <v>0.27</v>
      </c>
      <c r="J2077" s="309">
        <v>0.27</v>
      </c>
    </row>
    <row r="2078" spans="1:10" ht="24" customHeight="1" x14ac:dyDescent="0.25">
      <c r="A2078" s="310" t="s">
        <v>204</v>
      </c>
      <c r="B2078" s="311" t="s">
        <v>605</v>
      </c>
      <c r="C2078" s="310" t="s">
        <v>94</v>
      </c>
      <c r="D2078" s="310" t="s">
        <v>606</v>
      </c>
      <c r="E2078" s="507" t="s">
        <v>205</v>
      </c>
      <c r="F2078" s="507"/>
      <c r="G2078" s="312" t="s">
        <v>132</v>
      </c>
      <c r="H2078" s="313">
        <v>1</v>
      </c>
      <c r="I2078" s="314">
        <v>33.450000000000003</v>
      </c>
      <c r="J2078" s="314">
        <v>33.450000000000003</v>
      </c>
    </row>
    <row r="2079" spans="1:10" ht="26.1" customHeight="1" x14ac:dyDescent="0.25">
      <c r="A2079" s="310" t="s">
        <v>204</v>
      </c>
      <c r="B2079" s="311" t="s">
        <v>441</v>
      </c>
      <c r="C2079" s="310" t="s">
        <v>94</v>
      </c>
      <c r="D2079" s="310" t="s">
        <v>442</v>
      </c>
      <c r="E2079" s="507" t="s">
        <v>1343</v>
      </c>
      <c r="F2079" s="507"/>
      <c r="G2079" s="312" t="s">
        <v>132</v>
      </c>
      <c r="H2079" s="313">
        <v>1</v>
      </c>
      <c r="I2079" s="314">
        <v>4.5199999999999996</v>
      </c>
      <c r="J2079" s="314">
        <v>4.5199999999999996</v>
      </c>
    </row>
    <row r="2080" spans="1:10" ht="26.1" customHeight="1" x14ac:dyDescent="0.25">
      <c r="A2080" s="310" t="s">
        <v>204</v>
      </c>
      <c r="B2080" s="311" t="s">
        <v>443</v>
      </c>
      <c r="C2080" s="310" t="s">
        <v>94</v>
      </c>
      <c r="D2080" s="310" t="s">
        <v>444</v>
      </c>
      <c r="E2080" s="507" t="s">
        <v>1343</v>
      </c>
      <c r="F2080" s="507"/>
      <c r="G2080" s="312" t="s">
        <v>132</v>
      </c>
      <c r="H2080" s="313">
        <v>1</v>
      </c>
      <c r="I2080" s="314">
        <v>0.85</v>
      </c>
      <c r="J2080" s="314">
        <v>0.85</v>
      </c>
    </row>
    <row r="2081" spans="1:10" ht="26.1" customHeight="1" x14ac:dyDescent="0.25">
      <c r="A2081" s="310" t="s">
        <v>204</v>
      </c>
      <c r="B2081" s="311" t="s">
        <v>386</v>
      </c>
      <c r="C2081" s="310" t="s">
        <v>94</v>
      </c>
      <c r="D2081" s="310" t="s">
        <v>387</v>
      </c>
      <c r="E2081" s="507" t="s">
        <v>1343</v>
      </c>
      <c r="F2081" s="507"/>
      <c r="G2081" s="312" t="s">
        <v>132</v>
      </c>
      <c r="H2081" s="313">
        <v>1</v>
      </c>
      <c r="I2081" s="314">
        <v>1.43</v>
      </c>
      <c r="J2081" s="314">
        <v>1.43</v>
      </c>
    </row>
    <row r="2082" spans="1:10" ht="26.1" customHeight="1" x14ac:dyDescent="0.25">
      <c r="A2082" s="310" t="s">
        <v>204</v>
      </c>
      <c r="B2082" s="311" t="s">
        <v>388</v>
      </c>
      <c r="C2082" s="310" t="s">
        <v>94</v>
      </c>
      <c r="D2082" s="310" t="s">
        <v>389</v>
      </c>
      <c r="E2082" s="507" t="s">
        <v>1343</v>
      </c>
      <c r="F2082" s="507"/>
      <c r="G2082" s="312" t="s">
        <v>132</v>
      </c>
      <c r="H2082" s="313">
        <v>1</v>
      </c>
      <c r="I2082" s="314">
        <v>0.08</v>
      </c>
      <c r="J2082" s="314">
        <v>0.08</v>
      </c>
    </row>
    <row r="2083" spans="1:10" ht="26.1" customHeight="1" x14ac:dyDescent="0.25">
      <c r="A2083" s="310" t="s">
        <v>204</v>
      </c>
      <c r="B2083" s="311" t="s">
        <v>683</v>
      </c>
      <c r="C2083" s="310" t="s">
        <v>94</v>
      </c>
      <c r="D2083" s="310" t="s">
        <v>684</v>
      </c>
      <c r="E2083" s="507" t="s">
        <v>1343</v>
      </c>
      <c r="F2083" s="507"/>
      <c r="G2083" s="312" t="s">
        <v>132</v>
      </c>
      <c r="H2083" s="313">
        <v>1</v>
      </c>
      <c r="I2083" s="314">
        <v>0.01</v>
      </c>
      <c r="J2083" s="314">
        <v>0.01</v>
      </c>
    </row>
    <row r="2084" spans="1:10" ht="26.1" customHeight="1" x14ac:dyDescent="0.25">
      <c r="A2084" s="310" t="s">
        <v>204</v>
      </c>
      <c r="B2084" s="311" t="s">
        <v>685</v>
      </c>
      <c r="C2084" s="310" t="s">
        <v>94</v>
      </c>
      <c r="D2084" s="310" t="s">
        <v>686</v>
      </c>
      <c r="E2084" s="507" t="s">
        <v>1343</v>
      </c>
      <c r="F2084" s="507"/>
      <c r="G2084" s="312" t="s">
        <v>132</v>
      </c>
      <c r="H2084" s="313">
        <v>1</v>
      </c>
      <c r="I2084" s="314">
        <v>0.89</v>
      </c>
      <c r="J2084" s="314">
        <v>0.89</v>
      </c>
    </row>
    <row r="2085" spans="1:10" x14ac:dyDescent="0.25">
      <c r="A2085" s="315"/>
      <c r="B2085" s="315"/>
      <c r="C2085" s="315"/>
      <c r="D2085" s="315"/>
      <c r="E2085" s="315" t="s">
        <v>206</v>
      </c>
      <c r="F2085" s="316">
        <v>33.72</v>
      </c>
      <c r="G2085" s="315" t="s">
        <v>207</v>
      </c>
      <c r="H2085" s="316">
        <v>0</v>
      </c>
      <c r="I2085" s="315" t="s">
        <v>208</v>
      </c>
      <c r="J2085" s="316">
        <v>33.72</v>
      </c>
    </row>
    <row r="2086" spans="1:10" ht="15.75" thickBot="1" x14ac:dyDescent="0.3">
      <c r="A2086" s="315"/>
      <c r="B2086" s="315"/>
      <c r="C2086" s="315"/>
      <c r="D2086" s="315"/>
      <c r="E2086" s="315" t="s">
        <v>209</v>
      </c>
      <c r="F2086" s="316">
        <v>8.86</v>
      </c>
      <c r="G2086" s="315"/>
      <c r="H2086" s="508" t="s">
        <v>210</v>
      </c>
      <c r="I2086" s="508"/>
      <c r="J2086" s="316">
        <v>50.36</v>
      </c>
    </row>
    <row r="2087" spans="1:10" ht="0.95" customHeight="1" thickTop="1" x14ac:dyDescent="0.25">
      <c r="A2087" s="317"/>
      <c r="B2087" s="317"/>
      <c r="C2087" s="317"/>
      <c r="D2087" s="317"/>
      <c r="E2087" s="317"/>
      <c r="F2087" s="317"/>
      <c r="G2087" s="317"/>
      <c r="H2087" s="317"/>
      <c r="I2087" s="317"/>
      <c r="J2087" s="317"/>
    </row>
    <row r="2088" spans="1:10" ht="18" customHeight="1" x14ac:dyDescent="0.25">
      <c r="A2088" s="297"/>
      <c r="B2088" s="298" t="s">
        <v>3</v>
      </c>
      <c r="C2088" s="297" t="s">
        <v>4</v>
      </c>
      <c r="D2088" s="297" t="s">
        <v>5</v>
      </c>
      <c r="E2088" s="506" t="s">
        <v>202</v>
      </c>
      <c r="F2088" s="506"/>
      <c r="G2088" s="299" t="s">
        <v>6</v>
      </c>
      <c r="H2088" s="298" t="s">
        <v>7</v>
      </c>
      <c r="I2088" s="298" t="s">
        <v>8</v>
      </c>
      <c r="J2088" s="298" t="s">
        <v>10</v>
      </c>
    </row>
    <row r="2089" spans="1:10" ht="24" customHeight="1" x14ac:dyDescent="0.25">
      <c r="A2089" s="300" t="s">
        <v>127</v>
      </c>
      <c r="B2089" s="301" t="s">
        <v>229</v>
      </c>
      <c r="C2089" s="300" t="s">
        <v>94</v>
      </c>
      <c r="D2089" s="300" t="s">
        <v>230</v>
      </c>
      <c r="E2089" s="509" t="s">
        <v>876</v>
      </c>
      <c r="F2089" s="509"/>
      <c r="G2089" s="302" t="s">
        <v>132</v>
      </c>
      <c r="H2089" s="303">
        <v>1</v>
      </c>
      <c r="I2089" s="304">
        <v>33.520000000000003</v>
      </c>
      <c r="J2089" s="304">
        <v>33.520000000000003</v>
      </c>
    </row>
    <row r="2090" spans="1:10" ht="26.1" customHeight="1" x14ac:dyDescent="0.25">
      <c r="A2090" s="305" t="s">
        <v>203</v>
      </c>
      <c r="B2090" s="306" t="s">
        <v>607</v>
      </c>
      <c r="C2090" s="305" t="s">
        <v>94</v>
      </c>
      <c r="D2090" s="305" t="s">
        <v>608</v>
      </c>
      <c r="E2090" s="510" t="s">
        <v>876</v>
      </c>
      <c r="F2090" s="510"/>
      <c r="G2090" s="307" t="s">
        <v>132</v>
      </c>
      <c r="H2090" s="308">
        <v>1</v>
      </c>
      <c r="I2090" s="309">
        <v>0.5</v>
      </c>
      <c r="J2090" s="309">
        <v>0.5</v>
      </c>
    </row>
    <row r="2091" spans="1:10" ht="24" customHeight="1" x14ac:dyDescent="0.25">
      <c r="A2091" s="310" t="s">
        <v>204</v>
      </c>
      <c r="B2091" s="311" t="s">
        <v>325</v>
      </c>
      <c r="C2091" s="310" t="s">
        <v>94</v>
      </c>
      <c r="D2091" s="310" t="s">
        <v>326</v>
      </c>
      <c r="E2091" s="507" t="s">
        <v>205</v>
      </c>
      <c r="F2091" s="507"/>
      <c r="G2091" s="312" t="s">
        <v>132</v>
      </c>
      <c r="H2091" s="313">
        <v>1</v>
      </c>
      <c r="I2091" s="314">
        <v>24.05</v>
      </c>
      <c r="J2091" s="314">
        <v>24.05</v>
      </c>
    </row>
    <row r="2092" spans="1:10" ht="26.1" customHeight="1" x14ac:dyDescent="0.25">
      <c r="A2092" s="310" t="s">
        <v>204</v>
      </c>
      <c r="B2092" s="311" t="s">
        <v>441</v>
      </c>
      <c r="C2092" s="310" t="s">
        <v>94</v>
      </c>
      <c r="D2092" s="310" t="s">
        <v>442</v>
      </c>
      <c r="E2092" s="507" t="s">
        <v>1343</v>
      </c>
      <c r="F2092" s="507"/>
      <c r="G2092" s="312" t="s">
        <v>132</v>
      </c>
      <c r="H2092" s="313">
        <v>1</v>
      </c>
      <c r="I2092" s="314">
        <v>4.5199999999999996</v>
      </c>
      <c r="J2092" s="314">
        <v>4.5199999999999996</v>
      </c>
    </row>
    <row r="2093" spans="1:10" ht="26.1" customHeight="1" x14ac:dyDescent="0.25">
      <c r="A2093" s="310" t="s">
        <v>204</v>
      </c>
      <c r="B2093" s="311" t="s">
        <v>443</v>
      </c>
      <c r="C2093" s="310" t="s">
        <v>94</v>
      </c>
      <c r="D2093" s="310" t="s">
        <v>444</v>
      </c>
      <c r="E2093" s="507" t="s">
        <v>1343</v>
      </c>
      <c r="F2093" s="507"/>
      <c r="G2093" s="312" t="s">
        <v>132</v>
      </c>
      <c r="H2093" s="313">
        <v>1</v>
      </c>
      <c r="I2093" s="314">
        <v>0.85</v>
      </c>
      <c r="J2093" s="314">
        <v>0.85</v>
      </c>
    </row>
    <row r="2094" spans="1:10" ht="26.1" customHeight="1" x14ac:dyDescent="0.25">
      <c r="A2094" s="310" t="s">
        <v>204</v>
      </c>
      <c r="B2094" s="311" t="s">
        <v>386</v>
      </c>
      <c r="C2094" s="310" t="s">
        <v>94</v>
      </c>
      <c r="D2094" s="310" t="s">
        <v>387</v>
      </c>
      <c r="E2094" s="507" t="s">
        <v>1343</v>
      </c>
      <c r="F2094" s="507"/>
      <c r="G2094" s="312" t="s">
        <v>132</v>
      </c>
      <c r="H2094" s="313">
        <v>1</v>
      </c>
      <c r="I2094" s="314">
        <v>1.43</v>
      </c>
      <c r="J2094" s="314">
        <v>1.43</v>
      </c>
    </row>
    <row r="2095" spans="1:10" ht="26.1" customHeight="1" x14ac:dyDescent="0.25">
      <c r="A2095" s="310" t="s">
        <v>204</v>
      </c>
      <c r="B2095" s="311" t="s">
        <v>388</v>
      </c>
      <c r="C2095" s="310" t="s">
        <v>94</v>
      </c>
      <c r="D2095" s="310" t="s">
        <v>389</v>
      </c>
      <c r="E2095" s="507" t="s">
        <v>1343</v>
      </c>
      <c r="F2095" s="507"/>
      <c r="G2095" s="312" t="s">
        <v>132</v>
      </c>
      <c r="H2095" s="313">
        <v>1</v>
      </c>
      <c r="I2095" s="314">
        <v>0.08</v>
      </c>
      <c r="J2095" s="314">
        <v>0.08</v>
      </c>
    </row>
    <row r="2096" spans="1:10" ht="26.1" customHeight="1" x14ac:dyDescent="0.25">
      <c r="A2096" s="310" t="s">
        <v>204</v>
      </c>
      <c r="B2096" s="311" t="s">
        <v>445</v>
      </c>
      <c r="C2096" s="310" t="s">
        <v>94</v>
      </c>
      <c r="D2096" s="310" t="s">
        <v>446</v>
      </c>
      <c r="E2096" s="507" t="s">
        <v>1343</v>
      </c>
      <c r="F2096" s="507"/>
      <c r="G2096" s="312" t="s">
        <v>132</v>
      </c>
      <c r="H2096" s="313">
        <v>1</v>
      </c>
      <c r="I2096" s="314">
        <v>0.78</v>
      </c>
      <c r="J2096" s="314">
        <v>0.78</v>
      </c>
    </row>
    <row r="2097" spans="1:10" ht="26.1" customHeight="1" x14ac:dyDescent="0.25">
      <c r="A2097" s="310" t="s">
        <v>204</v>
      </c>
      <c r="B2097" s="311" t="s">
        <v>447</v>
      </c>
      <c r="C2097" s="310" t="s">
        <v>94</v>
      </c>
      <c r="D2097" s="310" t="s">
        <v>448</v>
      </c>
      <c r="E2097" s="507" t="s">
        <v>1343</v>
      </c>
      <c r="F2097" s="507"/>
      <c r="G2097" s="312" t="s">
        <v>132</v>
      </c>
      <c r="H2097" s="313">
        <v>1</v>
      </c>
      <c r="I2097" s="314">
        <v>1.31</v>
      </c>
      <c r="J2097" s="314">
        <v>1.31</v>
      </c>
    </row>
    <row r="2098" spans="1:10" x14ac:dyDescent="0.25">
      <c r="A2098" s="315"/>
      <c r="B2098" s="315"/>
      <c r="C2098" s="315"/>
      <c r="D2098" s="315"/>
      <c r="E2098" s="315" t="s">
        <v>206</v>
      </c>
      <c r="F2098" s="316">
        <v>24.55</v>
      </c>
      <c r="G2098" s="315" t="s">
        <v>207</v>
      </c>
      <c r="H2098" s="316">
        <v>0</v>
      </c>
      <c r="I2098" s="315" t="s">
        <v>208</v>
      </c>
      <c r="J2098" s="316">
        <v>24.55</v>
      </c>
    </row>
    <row r="2099" spans="1:10" ht="15.75" thickBot="1" x14ac:dyDescent="0.3">
      <c r="A2099" s="315"/>
      <c r="B2099" s="315"/>
      <c r="C2099" s="315"/>
      <c r="D2099" s="315"/>
      <c r="E2099" s="315" t="s">
        <v>209</v>
      </c>
      <c r="F2099" s="316">
        <v>7.15</v>
      </c>
      <c r="G2099" s="315"/>
      <c r="H2099" s="508" t="s">
        <v>210</v>
      </c>
      <c r="I2099" s="508"/>
      <c r="J2099" s="316">
        <v>40.67</v>
      </c>
    </row>
    <row r="2100" spans="1:10" ht="0.95" customHeight="1" thickTop="1" x14ac:dyDescent="0.25">
      <c r="A2100" s="317"/>
      <c r="B2100" s="317"/>
      <c r="C2100" s="317"/>
      <c r="D2100" s="317"/>
      <c r="E2100" s="317"/>
      <c r="F2100" s="317"/>
      <c r="G2100" s="317"/>
      <c r="H2100" s="317"/>
      <c r="I2100" s="317"/>
      <c r="J2100" s="317"/>
    </row>
    <row r="2101" spans="1:10" ht="18" customHeight="1" x14ac:dyDescent="0.25">
      <c r="A2101" s="297"/>
      <c r="B2101" s="298" t="s">
        <v>3</v>
      </c>
      <c r="C2101" s="297" t="s">
        <v>4</v>
      </c>
      <c r="D2101" s="297" t="s">
        <v>5</v>
      </c>
      <c r="E2101" s="506" t="s">
        <v>202</v>
      </c>
      <c r="F2101" s="506"/>
      <c r="G2101" s="299" t="s">
        <v>6</v>
      </c>
      <c r="H2101" s="298" t="s">
        <v>7</v>
      </c>
      <c r="I2101" s="298" t="s">
        <v>8</v>
      </c>
      <c r="J2101" s="298" t="s">
        <v>10</v>
      </c>
    </row>
    <row r="2102" spans="1:10" ht="24" customHeight="1" x14ac:dyDescent="0.25">
      <c r="A2102" s="300" t="s">
        <v>127</v>
      </c>
      <c r="B2102" s="301" t="s">
        <v>689</v>
      </c>
      <c r="C2102" s="300" t="s">
        <v>94</v>
      </c>
      <c r="D2102" s="300" t="s">
        <v>690</v>
      </c>
      <c r="E2102" s="509" t="s">
        <v>876</v>
      </c>
      <c r="F2102" s="509"/>
      <c r="G2102" s="302" t="s">
        <v>132</v>
      </c>
      <c r="H2102" s="303">
        <v>1</v>
      </c>
      <c r="I2102" s="304">
        <v>35.18</v>
      </c>
      <c r="J2102" s="304">
        <v>35.18</v>
      </c>
    </row>
    <row r="2103" spans="1:10" ht="26.1" customHeight="1" x14ac:dyDescent="0.25">
      <c r="A2103" s="305" t="s">
        <v>203</v>
      </c>
      <c r="B2103" s="306" t="s">
        <v>609</v>
      </c>
      <c r="C2103" s="305" t="s">
        <v>94</v>
      </c>
      <c r="D2103" s="305" t="s">
        <v>610</v>
      </c>
      <c r="E2103" s="510" t="s">
        <v>876</v>
      </c>
      <c r="F2103" s="510"/>
      <c r="G2103" s="307" t="s">
        <v>132</v>
      </c>
      <c r="H2103" s="308">
        <v>1</v>
      </c>
      <c r="I2103" s="309">
        <v>0.35</v>
      </c>
      <c r="J2103" s="309">
        <v>0.35</v>
      </c>
    </row>
    <row r="2104" spans="1:10" ht="24" customHeight="1" x14ac:dyDescent="0.25">
      <c r="A2104" s="310" t="s">
        <v>204</v>
      </c>
      <c r="B2104" s="311" t="s">
        <v>611</v>
      </c>
      <c r="C2104" s="310" t="s">
        <v>94</v>
      </c>
      <c r="D2104" s="310" t="s">
        <v>612</v>
      </c>
      <c r="E2104" s="507" t="s">
        <v>205</v>
      </c>
      <c r="F2104" s="507"/>
      <c r="G2104" s="312" t="s">
        <v>132</v>
      </c>
      <c r="H2104" s="313">
        <v>1</v>
      </c>
      <c r="I2104" s="314">
        <v>24.05</v>
      </c>
      <c r="J2104" s="314">
        <v>24.05</v>
      </c>
    </row>
    <row r="2105" spans="1:10" ht="26.1" customHeight="1" x14ac:dyDescent="0.25">
      <c r="A2105" s="310" t="s">
        <v>204</v>
      </c>
      <c r="B2105" s="311" t="s">
        <v>441</v>
      </c>
      <c r="C2105" s="310" t="s">
        <v>94</v>
      </c>
      <c r="D2105" s="310" t="s">
        <v>442</v>
      </c>
      <c r="E2105" s="507" t="s">
        <v>1343</v>
      </c>
      <c r="F2105" s="507"/>
      <c r="G2105" s="312" t="s">
        <v>132</v>
      </c>
      <c r="H2105" s="313">
        <v>1</v>
      </c>
      <c r="I2105" s="314">
        <v>4.5199999999999996</v>
      </c>
      <c r="J2105" s="314">
        <v>4.5199999999999996</v>
      </c>
    </row>
    <row r="2106" spans="1:10" ht="26.1" customHeight="1" x14ac:dyDescent="0.25">
      <c r="A2106" s="310" t="s">
        <v>204</v>
      </c>
      <c r="B2106" s="311" t="s">
        <v>443</v>
      </c>
      <c r="C2106" s="310" t="s">
        <v>94</v>
      </c>
      <c r="D2106" s="310" t="s">
        <v>444</v>
      </c>
      <c r="E2106" s="507" t="s">
        <v>1343</v>
      </c>
      <c r="F2106" s="507"/>
      <c r="G2106" s="312" t="s">
        <v>132</v>
      </c>
      <c r="H2106" s="313">
        <v>1</v>
      </c>
      <c r="I2106" s="314">
        <v>0.85</v>
      </c>
      <c r="J2106" s="314">
        <v>0.85</v>
      </c>
    </row>
    <row r="2107" spans="1:10" ht="26.1" customHeight="1" x14ac:dyDescent="0.25">
      <c r="A2107" s="310" t="s">
        <v>204</v>
      </c>
      <c r="B2107" s="311" t="s">
        <v>386</v>
      </c>
      <c r="C2107" s="310" t="s">
        <v>94</v>
      </c>
      <c r="D2107" s="310" t="s">
        <v>387</v>
      </c>
      <c r="E2107" s="507" t="s">
        <v>1343</v>
      </c>
      <c r="F2107" s="507"/>
      <c r="G2107" s="312" t="s">
        <v>132</v>
      </c>
      <c r="H2107" s="313">
        <v>1</v>
      </c>
      <c r="I2107" s="314">
        <v>1.43</v>
      </c>
      <c r="J2107" s="314">
        <v>1.43</v>
      </c>
    </row>
    <row r="2108" spans="1:10" ht="26.1" customHeight="1" x14ac:dyDescent="0.25">
      <c r="A2108" s="310" t="s">
        <v>204</v>
      </c>
      <c r="B2108" s="311" t="s">
        <v>388</v>
      </c>
      <c r="C2108" s="310" t="s">
        <v>94</v>
      </c>
      <c r="D2108" s="310" t="s">
        <v>389</v>
      </c>
      <c r="E2108" s="507" t="s">
        <v>1343</v>
      </c>
      <c r="F2108" s="507"/>
      <c r="G2108" s="312" t="s">
        <v>132</v>
      </c>
      <c r="H2108" s="313">
        <v>1</v>
      </c>
      <c r="I2108" s="314">
        <v>0.08</v>
      </c>
      <c r="J2108" s="314">
        <v>0.08</v>
      </c>
    </row>
    <row r="2109" spans="1:10" ht="26.1" customHeight="1" x14ac:dyDescent="0.25">
      <c r="A2109" s="310" t="s">
        <v>204</v>
      </c>
      <c r="B2109" s="311" t="s">
        <v>691</v>
      </c>
      <c r="C2109" s="310" t="s">
        <v>94</v>
      </c>
      <c r="D2109" s="310" t="s">
        <v>692</v>
      </c>
      <c r="E2109" s="507" t="s">
        <v>1343</v>
      </c>
      <c r="F2109" s="507"/>
      <c r="G2109" s="312" t="s">
        <v>132</v>
      </c>
      <c r="H2109" s="313">
        <v>1</v>
      </c>
      <c r="I2109" s="314">
        <v>2.0499999999999998</v>
      </c>
      <c r="J2109" s="314">
        <v>2.0499999999999998</v>
      </c>
    </row>
    <row r="2110" spans="1:10" ht="26.1" customHeight="1" x14ac:dyDescent="0.25">
      <c r="A2110" s="310" t="s">
        <v>204</v>
      </c>
      <c r="B2110" s="311" t="s">
        <v>693</v>
      </c>
      <c r="C2110" s="310" t="s">
        <v>94</v>
      </c>
      <c r="D2110" s="310" t="s">
        <v>694</v>
      </c>
      <c r="E2110" s="507" t="s">
        <v>1343</v>
      </c>
      <c r="F2110" s="507"/>
      <c r="G2110" s="312" t="s">
        <v>132</v>
      </c>
      <c r="H2110" s="313">
        <v>1</v>
      </c>
      <c r="I2110" s="314">
        <v>1.85</v>
      </c>
      <c r="J2110" s="314">
        <v>1.85</v>
      </c>
    </row>
    <row r="2111" spans="1:10" x14ac:dyDescent="0.25">
      <c r="A2111" s="315"/>
      <c r="B2111" s="315"/>
      <c r="C2111" s="315"/>
      <c r="D2111" s="315"/>
      <c r="E2111" s="315" t="s">
        <v>206</v>
      </c>
      <c r="F2111" s="316">
        <v>24.4</v>
      </c>
      <c r="G2111" s="315" t="s">
        <v>207</v>
      </c>
      <c r="H2111" s="316">
        <v>0</v>
      </c>
      <c r="I2111" s="315" t="s">
        <v>208</v>
      </c>
      <c r="J2111" s="316">
        <v>24.4</v>
      </c>
    </row>
    <row r="2112" spans="1:10" ht="15.75" thickBot="1" x14ac:dyDescent="0.3">
      <c r="A2112" s="315"/>
      <c r="B2112" s="315"/>
      <c r="C2112" s="315"/>
      <c r="D2112" s="315"/>
      <c r="E2112" s="315" t="s">
        <v>209</v>
      </c>
      <c r="F2112" s="316">
        <v>7.51</v>
      </c>
      <c r="G2112" s="315"/>
      <c r="H2112" s="508" t="s">
        <v>210</v>
      </c>
      <c r="I2112" s="508"/>
      <c r="J2112" s="316">
        <v>42.69</v>
      </c>
    </row>
    <row r="2113" spans="1:10" ht="0.95" customHeight="1" thickTop="1" x14ac:dyDescent="0.25">
      <c r="A2113" s="317"/>
      <c r="B2113" s="317"/>
      <c r="C2113" s="317"/>
      <c r="D2113" s="317"/>
      <c r="E2113" s="317"/>
      <c r="F2113" s="317"/>
      <c r="G2113" s="317"/>
      <c r="H2113" s="317"/>
      <c r="I2113" s="317"/>
      <c r="J2113" s="317"/>
    </row>
    <row r="2114" spans="1:10" ht="18" customHeight="1" x14ac:dyDescent="0.25">
      <c r="A2114" s="297"/>
      <c r="B2114" s="298" t="s">
        <v>3</v>
      </c>
      <c r="C2114" s="297" t="s">
        <v>4</v>
      </c>
      <c r="D2114" s="297" t="s">
        <v>5</v>
      </c>
      <c r="E2114" s="506" t="s">
        <v>202</v>
      </c>
      <c r="F2114" s="506"/>
      <c r="G2114" s="299" t="s">
        <v>6</v>
      </c>
      <c r="H2114" s="298" t="s">
        <v>7</v>
      </c>
      <c r="I2114" s="298" t="s">
        <v>8</v>
      </c>
      <c r="J2114" s="298" t="s">
        <v>10</v>
      </c>
    </row>
    <row r="2115" spans="1:10" ht="26.1" customHeight="1" x14ac:dyDescent="0.25">
      <c r="A2115" s="300" t="s">
        <v>127</v>
      </c>
      <c r="B2115" s="301" t="s">
        <v>213</v>
      </c>
      <c r="C2115" s="300" t="s">
        <v>94</v>
      </c>
      <c r="D2115" s="300" t="s">
        <v>214</v>
      </c>
      <c r="E2115" s="509" t="s">
        <v>878</v>
      </c>
      <c r="F2115" s="509"/>
      <c r="G2115" s="302" t="s">
        <v>145</v>
      </c>
      <c r="H2115" s="303">
        <v>1</v>
      </c>
      <c r="I2115" s="304">
        <v>26.25</v>
      </c>
      <c r="J2115" s="304">
        <v>26.25</v>
      </c>
    </row>
    <row r="2116" spans="1:10" ht="24" customHeight="1" x14ac:dyDescent="0.25">
      <c r="A2116" s="305" t="s">
        <v>203</v>
      </c>
      <c r="B2116" s="306" t="s">
        <v>689</v>
      </c>
      <c r="C2116" s="305" t="s">
        <v>94</v>
      </c>
      <c r="D2116" s="305" t="s">
        <v>690</v>
      </c>
      <c r="E2116" s="510" t="s">
        <v>876</v>
      </c>
      <c r="F2116" s="510"/>
      <c r="G2116" s="307" t="s">
        <v>132</v>
      </c>
      <c r="H2116" s="308">
        <v>0.45290000000000002</v>
      </c>
      <c r="I2116" s="309">
        <v>35.18</v>
      </c>
      <c r="J2116" s="309">
        <v>15.93</v>
      </c>
    </row>
    <row r="2117" spans="1:10" ht="24" customHeight="1" x14ac:dyDescent="0.25">
      <c r="A2117" s="310" t="s">
        <v>204</v>
      </c>
      <c r="B2117" s="311" t="s">
        <v>695</v>
      </c>
      <c r="C2117" s="310" t="s">
        <v>94</v>
      </c>
      <c r="D2117" s="310" t="s">
        <v>696</v>
      </c>
      <c r="E2117" s="507" t="s">
        <v>221</v>
      </c>
      <c r="F2117" s="507"/>
      <c r="G2117" s="312" t="s">
        <v>56</v>
      </c>
      <c r="H2117" s="313">
        <v>0.32569999999999999</v>
      </c>
      <c r="I2117" s="314">
        <v>31.7</v>
      </c>
      <c r="J2117" s="314">
        <v>10.32</v>
      </c>
    </row>
    <row r="2118" spans="1:10" x14ac:dyDescent="0.25">
      <c r="A2118" s="315"/>
      <c r="B2118" s="315"/>
      <c r="C2118" s="315"/>
      <c r="D2118" s="315"/>
      <c r="E2118" s="315" t="s">
        <v>206</v>
      </c>
      <c r="F2118" s="316">
        <v>11.05</v>
      </c>
      <c r="G2118" s="315" t="s">
        <v>207</v>
      </c>
      <c r="H2118" s="316">
        <v>0</v>
      </c>
      <c r="I2118" s="315" t="s">
        <v>208</v>
      </c>
      <c r="J2118" s="316">
        <v>11.05</v>
      </c>
    </row>
    <row r="2119" spans="1:10" ht="15.75" thickBot="1" x14ac:dyDescent="0.3">
      <c r="A2119" s="315"/>
      <c r="B2119" s="315"/>
      <c r="C2119" s="315"/>
      <c r="D2119" s="315"/>
      <c r="E2119" s="315" t="s">
        <v>209</v>
      </c>
      <c r="F2119" s="316">
        <v>5.6</v>
      </c>
      <c r="G2119" s="315"/>
      <c r="H2119" s="508" t="s">
        <v>210</v>
      </c>
      <c r="I2119" s="508"/>
      <c r="J2119" s="316">
        <v>31.85</v>
      </c>
    </row>
    <row r="2120" spans="1:10" ht="0.95" customHeight="1" thickTop="1" x14ac:dyDescent="0.25">
      <c r="A2120" s="317"/>
      <c r="B2120" s="317"/>
      <c r="C2120" s="317"/>
      <c r="D2120" s="317"/>
      <c r="E2120" s="317"/>
      <c r="F2120" s="317"/>
      <c r="G2120" s="317"/>
      <c r="H2120" s="317"/>
      <c r="I2120" s="317"/>
      <c r="J2120" s="317"/>
    </row>
    <row r="2121" spans="1:10" ht="18" customHeight="1" x14ac:dyDescent="0.25">
      <c r="A2121" s="297"/>
      <c r="B2121" s="298" t="s">
        <v>3</v>
      </c>
      <c r="C2121" s="297" t="s">
        <v>4</v>
      </c>
      <c r="D2121" s="297" t="s">
        <v>5</v>
      </c>
      <c r="E2121" s="506" t="s">
        <v>202</v>
      </c>
      <c r="F2121" s="506"/>
      <c r="G2121" s="299" t="s">
        <v>6</v>
      </c>
      <c r="H2121" s="298" t="s">
        <v>7</v>
      </c>
      <c r="I2121" s="298" t="s">
        <v>8</v>
      </c>
      <c r="J2121" s="298" t="s">
        <v>10</v>
      </c>
    </row>
    <row r="2122" spans="1:10" ht="26.1" customHeight="1" x14ac:dyDescent="0.25">
      <c r="A2122" s="300" t="s">
        <v>127</v>
      </c>
      <c r="B2122" s="301" t="s">
        <v>697</v>
      </c>
      <c r="C2122" s="300" t="s">
        <v>304</v>
      </c>
      <c r="D2122" s="300" t="s">
        <v>698</v>
      </c>
      <c r="E2122" s="509" t="s">
        <v>121</v>
      </c>
      <c r="F2122" s="509"/>
      <c r="G2122" s="302" t="s">
        <v>145</v>
      </c>
      <c r="H2122" s="303">
        <v>1</v>
      </c>
      <c r="I2122" s="304">
        <v>18.11</v>
      </c>
      <c r="J2122" s="304">
        <v>18.11</v>
      </c>
    </row>
    <row r="2123" spans="1:10" ht="15" customHeight="1" x14ac:dyDescent="0.25">
      <c r="A2123" s="506" t="s">
        <v>305</v>
      </c>
      <c r="B2123" s="511" t="s">
        <v>3</v>
      </c>
      <c r="C2123" s="506" t="s">
        <v>4</v>
      </c>
      <c r="D2123" s="506" t="s">
        <v>306</v>
      </c>
      <c r="E2123" s="511" t="s">
        <v>90</v>
      </c>
      <c r="F2123" s="512" t="s">
        <v>307</v>
      </c>
      <c r="G2123" s="511"/>
      <c r="H2123" s="512" t="s">
        <v>308</v>
      </c>
      <c r="I2123" s="511"/>
      <c r="J2123" s="511" t="s">
        <v>309</v>
      </c>
    </row>
    <row r="2124" spans="1:10" ht="15" customHeight="1" x14ac:dyDescent="0.25">
      <c r="A2124" s="511"/>
      <c r="B2124" s="511"/>
      <c r="C2124" s="511"/>
      <c r="D2124" s="511"/>
      <c r="E2124" s="511"/>
      <c r="F2124" s="298" t="s">
        <v>310</v>
      </c>
      <c r="G2124" s="298" t="s">
        <v>311</v>
      </c>
      <c r="H2124" s="298" t="s">
        <v>310</v>
      </c>
      <c r="I2124" s="298" t="s">
        <v>311</v>
      </c>
      <c r="J2124" s="511"/>
    </row>
    <row r="2125" spans="1:10" ht="26.1" customHeight="1" x14ac:dyDescent="0.25">
      <c r="A2125" s="310" t="s">
        <v>204</v>
      </c>
      <c r="B2125" s="311" t="s">
        <v>699</v>
      </c>
      <c r="C2125" s="310" t="s">
        <v>304</v>
      </c>
      <c r="D2125" s="310" t="s">
        <v>700</v>
      </c>
      <c r="E2125" s="313">
        <v>1</v>
      </c>
      <c r="F2125" s="314">
        <v>1</v>
      </c>
      <c r="G2125" s="314">
        <v>0</v>
      </c>
      <c r="H2125" s="318">
        <v>51.9908</v>
      </c>
      <c r="I2125" s="318">
        <v>46.353400000000001</v>
      </c>
      <c r="J2125" s="318">
        <v>51.9908</v>
      </c>
    </row>
    <row r="2126" spans="1:10" ht="24" customHeight="1" x14ac:dyDescent="0.25">
      <c r="A2126" s="310" t="s">
        <v>204</v>
      </c>
      <c r="B2126" s="311" t="s">
        <v>701</v>
      </c>
      <c r="C2126" s="310" t="s">
        <v>304</v>
      </c>
      <c r="D2126" s="310" t="s">
        <v>702</v>
      </c>
      <c r="E2126" s="313">
        <v>1</v>
      </c>
      <c r="F2126" s="314">
        <v>1</v>
      </c>
      <c r="G2126" s="314">
        <v>0</v>
      </c>
      <c r="H2126" s="318">
        <v>30.764800000000001</v>
      </c>
      <c r="I2126" s="318">
        <v>7.8235000000000001</v>
      </c>
      <c r="J2126" s="318">
        <v>30.764800000000001</v>
      </c>
    </row>
    <row r="2127" spans="1:10" ht="20.100000000000001" customHeight="1" x14ac:dyDescent="0.25">
      <c r="A2127" s="503"/>
      <c r="B2127" s="503"/>
      <c r="C2127" s="503"/>
      <c r="D2127" s="503"/>
      <c r="E2127" s="503"/>
      <c r="F2127" s="503" t="s">
        <v>312</v>
      </c>
      <c r="G2127" s="503"/>
      <c r="H2127" s="503"/>
      <c r="I2127" s="503"/>
      <c r="J2127" s="320">
        <v>82.755600000000001</v>
      </c>
    </row>
    <row r="2128" spans="1:10" ht="20.100000000000001" customHeight="1" x14ac:dyDescent="0.25">
      <c r="A2128" s="297" t="s">
        <v>338</v>
      </c>
      <c r="B2128" s="298" t="s">
        <v>3</v>
      </c>
      <c r="C2128" s="297" t="s">
        <v>4</v>
      </c>
      <c r="D2128" s="297" t="s">
        <v>205</v>
      </c>
      <c r="E2128" s="298" t="s">
        <v>90</v>
      </c>
      <c r="F2128" s="511" t="s">
        <v>339</v>
      </c>
      <c r="G2128" s="511"/>
      <c r="H2128" s="511"/>
      <c r="I2128" s="511"/>
      <c r="J2128" s="298" t="s">
        <v>309</v>
      </c>
    </row>
    <row r="2129" spans="1:10" ht="24" customHeight="1" x14ac:dyDescent="0.25">
      <c r="A2129" s="310" t="s">
        <v>204</v>
      </c>
      <c r="B2129" s="311" t="s">
        <v>703</v>
      </c>
      <c r="C2129" s="310" t="s">
        <v>304</v>
      </c>
      <c r="D2129" s="310" t="s">
        <v>704</v>
      </c>
      <c r="E2129" s="313">
        <v>1</v>
      </c>
      <c r="F2129" s="310"/>
      <c r="G2129" s="310"/>
      <c r="H2129" s="310"/>
      <c r="I2129" s="318">
        <v>24.143699999999999</v>
      </c>
      <c r="J2129" s="318">
        <v>24.143699999999999</v>
      </c>
    </row>
    <row r="2130" spans="1:10" ht="24" customHeight="1" x14ac:dyDescent="0.25">
      <c r="A2130" s="310" t="s">
        <v>204</v>
      </c>
      <c r="B2130" s="311" t="s">
        <v>705</v>
      </c>
      <c r="C2130" s="310" t="s">
        <v>304</v>
      </c>
      <c r="D2130" s="310" t="s">
        <v>706</v>
      </c>
      <c r="E2130" s="313">
        <v>2</v>
      </c>
      <c r="F2130" s="310"/>
      <c r="G2130" s="310"/>
      <c r="H2130" s="310"/>
      <c r="I2130" s="318">
        <v>33.64</v>
      </c>
      <c r="J2130" s="318">
        <v>67.28</v>
      </c>
    </row>
    <row r="2131" spans="1:10" ht="20.100000000000001" customHeight="1" x14ac:dyDescent="0.25">
      <c r="A2131" s="503"/>
      <c r="B2131" s="503"/>
      <c r="C2131" s="503"/>
      <c r="D2131" s="503"/>
      <c r="E2131" s="503"/>
      <c r="F2131" s="503" t="s">
        <v>342</v>
      </c>
      <c r="G2131" s="503"/>
      <c r="H2131" s="503"/>
      <c r="I2131" s="503"/>
      <c r="J2131" s="320">
        <v>91.423699999999997</v>
      </c>
    </row>
    <row r="2132" spans="1:10" ht="20.100000000000001" customHeight="1" x14ac:dyDescent="0.25">
      <c r="A2132" s="503"/>
      <c r="B2132" s="503"/>
      <c r="C2132" s="503"/>
      <c r="D2132" s="503"/>
      <c r="E2132" s="503"/>
      <c r="F2132" s="503" t="s">
        <v>343</v>
      </c>
      <c r="G2132" s="503"/>
      <c r="H2132" s="503"/>
      <c r="I2132" s="503"/>
      <c r="J2132" s="320">
        <v>0</v>
      </c>
    </row>
    <row r="2133" spans="1:10" ht="20.100000000000001" customHeight="1" x14ac:dyDescent="0.25">
      <c r="A2133" s="503"/>
      <c r="B2133" s="503"/>
      <c r="C2133" s="503"/>
      <c r="D2133" s="503"/>
      <c r="E2133" s="503"/>
      <c r="F2133" s="503" t="s">
        <v>313</v>
      </c>
      <c r="G2133" s="503"/>
      <c r="H2133" s="503"/>
      <c r="I2133" s="503"/>
      <c r="J2133" s="320">
        <v>174.17930000000001</v>
      </c>
    </row>
    <row r="2134" spans="1:10" ht="20.100000000000001" customHeight="1" x14ac:dyDescent="0.25">
      <c r="A2134" s="503"/>
      <c r="B2134" s="503"/>
      <c r="C2134" s="503"/>
      <c r="D2134" s="503"/>
      <c r="E2134" s="503"/>
      <c r="F2134" s="503" t="s">
        <v>314</v>
      </c>
      <c r="G2134" s="503"/>
      <c r="H2134" s="503"/>
      <c r="I2134" s="503"/>
      <c r="J2134" s="320">
        <v>0</v>
      </c>
    </row>
    <row r="2135" spans="1:10" ht="20.100000000000001" customHeight="1" x14ac:dyDescent="0.25">
      <c r="A2135" s="503"/>
      <c r="B2135" s="503"/>
      <c r="C2135" s="503"/>
      <c r="D2135" s="503"/>
      <c r="E2135" s="503"/>
      <c r="F2135" s="503" t="s">
        <v>315</v>
      </c>
      <c r="G2135" s="503"/>
      <c r="H2135" s="503"/>
      <c r="I2135" s="503"/>
      <c r="J2135" s="320">
        <v>0</v>
      </c>
    </row>
    <row r="2136" spans="1:10" ht="20.100000000000001" customHeight="1" x14ac:dyDescent="0.25">
      <c r="A2136" s="503"/>
      <c r="B2136" s="503"/>
      <c r="C2136" s="503"/>
      <c r="D2136" s="503"/>
      <c r="E2136" s="503"/>
      <c r="F2136" s="503" t="s">
        <v>316</v>
      </c>
      <c r="G2136" s="503"/>
      <c r="H2136" s="503"/>
      <c r="I2136" s="503"/>
      <c r="J2136" s="320">
        <v>19.149999999999999</v>
      </c>
    </row>
    <row r="2137" spans="1:10" ht="20.100000000000001" customHeight="1" x14ac:dyDescent="0.25">
      <c r="A2137" s="503"/>
      <c r="B2137" s="503"/>
      <c r="C2137" s="503"/>
      <c r="D2137" s="503"/>
      <c r="E2137" s="503"/>
      <c r="F2137" s="503" t="s">
        <v>317</v>
      </c>
      <c r="G2137" s="503"/>
      <c r="H2137" s="503"/>
      <c r="I2137" s="503"/>
      <c r="J2137" s="320">
        <v>9.0954999999999995</v>
      </c>
    </row>
    <row r="2138" spans="1:10" ht="20.100000000000001" customHeight="1" x14ac:dyDescent="0.25">
      <c r="A2138" s="297" t="s">
        <v>350</v>
      </c>
      <c r="B2138" s="298" t="s">
        <v>4</v>
      </c>
      <c r="C2138" s="297" t="s">
        <v>3</v>
      </c>
      <c r="D2138" s="297" t="s">
        <v>221</v>
      </c>
      <c r="E2138" s="298" t="s">
        <v>90</v>
      </c>
      <c r="F2138" s="298" t="s">
        <v>318</v>
      </c>
      <c r="G2138" s="511" t="s">
        <v>319</v>
      </c>
      <c r="H2138" s="511"/>
      <c r="I2138" s="511"/>
      <c r="J2138" s="298" t="s">
        <v>309</v>
      </c>
    </row>
    <row r="2139" spans="1:10" ht="24" customHeight="1" x14ac:dyDescent="0.25">
      <c r="A2139" s="310" t="s">
        <v>204</v>
      </c>
      <c r="B2139" s="311" t="s">
        <v>304</v>
      </c>
      <c r="C2139" s="310" t="s">
        <v>707</v>
      </c>
      <c r="D2139" s="310" t="s">
        <v>708</v>
      </c>
      <c r="E2139" s="313">
        <v>0.112</v>
      </c>
      <c r="F2139" s="312" t="s">
        <v>200</v>
      </c>
      <c r="G2139" s="514">
        <v>80.45</v>
      </c>
      <c r="H2139" s="514"/>
      <c r="I2139" s="507"/>
      <c r="J2139" s="318">
        <v>9.0104000000000006</v>
      </c>
    </row>
    <row r="2140" spans="1:10" ht="20.100000000000001" customHeight="1" x14ac:dyDescent="0.25">
      <c r="A2140" s="503"/>
      <c r="B2140" s="503"/>
      <c r="C2140" s="503"/>
      <c r="D2140" s="503"/>
      <c r="E2140" s="503"/>
      <c r="F2140" s="503" t="s">
        <v>351</v>
      </c>
      <c r="G2140" s="503"/>
      <c r="H2140" s="503"/>
      <c r="I2140" s="503"/>
      <c r="J2140" s="320">
        <v>9.0104000000000006</v>
      </c>
    </row>
    <row r="2141" spans="1:10" ht="20.100000000000001" customHeight="1" x14ac:dyDescent="0.25">
      <c r="A2141" s="297" t="s">
        <v>320</v>
      </c>
      <c r="B2141" s="298" t="s">
        <v>4</v>
      </c>
      <c r="C2141" s="297" t="s">
        <v>204</v>
      </c>
      <c r="D2141" s="297" t="s">
        <v>321</v>
      </c>
      <c r="E2141" s="298" t="s">
        <v>3</v>
      </c>
      <c r="F2141" s="298" t="s">
        <v>90</v>
      </c>
      <c r="G2141" s="299" t="s">
        <v>318</v>
      </c>
      <c r="H2141" s="511" t="s">
        <v>319</v>
      </c>
      <c r="I2141" s="511"/>
      <c r="J2141" s="298" t="s">
        <v>309</v>
      </c>
    </row>
    <row r="2142" spans="1:10" ht="39" customHeight="1" x14ac:dyDescent="0.25">
      <c r="A2142" s="305" t="s">
        <v>322</v>
      </c>
      <c r="B2142" s="306" t="s">
        <v>304</v>
      </c>
      <c r="C2142" s="305" t="s">
        <v>707</v>
      </c>
      <c r="D2142" s="305" t="s">
        <v>352</v>
      </c>
      <c r="E2142" s="306">
        <v>5914655</v>
      </c>
      <c r="F2142" s="308">
        <v>1.1E-4</v>
      </c>
      <c r="G2142" s="307" t="s">
        <v>323</v>
      </c>
      <c r="H2142" s="513">
        <v>35.43</v>
      </c>
      <c r="I2142" s="510"/>
      <c r="J2142" s="321">
        <v>3.8999999999999998E-3</v>
      </c>
    </row>
    <row r="2143" spans="1:10" ht="20.100000000000001" customHeight="1" x14ac:dyDescent="0.25">
      <c r="A2143" s="503"/>
      <c r="B2143" s="503"/>
      <c r="C2143" s="503"/>
      <c r="D2143" s="503"/>
      <c r="E2143" s="503"/>
      <c r="F2143" s="503" t="s">
        <v>324</v>
      </c>
      <c r="G2143" s="503"/>
      <c r="H2143" s="503"/>
      <c r="I2143" s="503"/>
      <c r="J2143" s="320">
        <v>3.8999999999999998E-3</v>
      </c>
    </row>
    <row r="2144" spans="1:10" ht="20.100000000000001" customHeight="1" x14ac:dyDescent="0.25">
      <c r="A2144" s="297" t="s">
        <v>757</v>
      </c>
      <c r="B2144" s="298" t="s">
        <v>4</v>
      </c>
      <c r="C2144" s="297" t="s">
        <v>204</v>
      </c>
      <c r="D2144" s="297" t="s">
        <v>758</v>
      </c>
      <c r="E2144" s="298" t="s">
        <v>90</v>
      </c>
      <c r="F2144" s="298" t="s">
        <v>318</v>
      </c>
      <c r="G2144" s="512" t="s">
        <v>759</v>
      </c>
      <c r="H2144" s="511"/>
      <c r="I2144" s="511"/>
      <c r="J2144" s="298" t="s">
        <v>309</v>
      </c>
    </row>
    <row r="2145" spans="1:10" ht="20.100000000000001" customHeight="1" x14ac:dyDescent="0.25">
      <c r="A2145" s="299"/>
      <c r="B2145" s="299"/>
      <c r="C2145" s="299"/>
      <c r="D2145" s="299"/>
      <c r="E2145" s="299"/>
      <c r="F2145" s="299"/>
      <c r="G2145" s="299" t="s">
        <v>760</v>
      </c>
      <c r="H2145" s="299" t="s">
        <v>761</v>
      </c>
      <c r="I2145" s="299" t="s">
        <v>762</v>
      </c>
      <c r="J2145" s="299"/>
    </row>
    <row r="2146" spans="1:10" ht="50.1" customHeight="1" x14ac:dyDescent="0.25">
      <c r="A2146" s="305" t="s">
        <v>758</v>
      </c>
      <c r="B2146" s="306" t="s">
        <v>304</v>
      </c>
      <c r="C2146" s="305" t="s">
        <v>707</v>
      </c>
      <c r="D2146" s="305" t="s">
        <v>768</v>
      </c>
      <c r="E2146" s="308">
        <v>1.1E-4</v>
      </c>
      <c r="F2146" s="307" t="s">
        <v>763</v>
      </c>
      <c r="G2146" s="306" t="s">
        <v>1349</v>
      </c>
      <c r="H2146" s="306" t="s">
        <v>1350</v>
      </c>
      <c r="I2146" s="306" t="s">
        <v>1351</v>
      </c>
      <c r="J2146" s="321">
        <v>0</v>
      </c>
    </row>
    <row r="2147" spans="1:10" ht="20.100000000000001" customHeight="1" x14ac:dyDescent="0.25">
      <c r="A2147" s="503"/>
      <c r="B2147" s="503"/>
      <c r="C2147" s="503"/>
      <c r="D2147" s="503"/>
      <c r="E2147" s="503"/>
      <c r="F2147" s="503" t="s">
        <v>764</v>
      </c>
      <c r="G2147" s="503"/>
      <c r="H2147" s="503"/>
      <c r="I2147" s="503"/>
      <c r="J2147" s="320">
        <v>0</v>
      </c>
    </row>
    <row r="2148" spans="1:10" x14ac:dyDescent="0.25">
      <c r="A2148" s="315"/>
      <c r="B2148" s="315"/>
      <c r="C2148" s="315"/>
      <c r="D2148" s="315"/>
      <c r="E2148" s="315" t="s">
        <v>206</v>
      </c>
      <c r="F2148" s="316">
        <v>4.7753520291958482</v>
      </c>
      <c r="G2148" s="315" t="s">
        <v>207</v>
      </c>
      <c r="H2148" s="316">
        <v>0</v>
      </c>
      <c r="I2148" s="315" t="s">
        <v>208</v>
      </c>
      <c r="J2148" s="316">
        <v>4.7753520291958482</v>
      </c>
    </row>
    <row r="2149" spans="1:10" ht="15.75" thickBot="1" x14ac:dyDescent="0.3">
      <c r="A2149" s="315"/>
      <c r="B2149" s="315"/>
      <c r="C2149" s="315"/>
      <c r="D2149" s="315"/>
      <c r="E2149" s="315" t="s">
        <v>209</v>
      </c>
      <c r="F2149" s="316">
        <v>3.86</v>
      </c>
      <c r="G2149" s="315"/>
      <c r="H2149" s="508" t="s">
        <v>210</v>
      </c>
      <c r="I2149" s="508"/>
      <c r="J2149" s="316">
        <v>21.97</v>
      </c>
    </row>
    <row r="2150" spans="1:10" ht="0.95" customHeight="1" thickTop="1" x14ac:dyDescent="0.25">
      <c r="A2150" s="317"/>
      <c r="B2150" s="317"/>
      <c r="C2150" s="317"/>
      <c r="D2150" s="317"/>
      <c r="E2150" s="317"/>
      <c r="F2150" s="317"/>
      <c r="G2150" s="317"/>
      <c r="H2150" s="317"/>
      <c r="I2150" s="317"/>
      <c r="J2150" s="317"/>
    </row>
    <row r="2151" spans="1:10" ht="18" customHeight="1" x14ac:dyDescent="0.25">
      <c r="A2151" s="297"/>
      <c r="B2151" s="298" t="s">
        <v>3</v>
      </c>
      <c r="C2151" s="297" t="s">
        <v>4</v>
      </c>
      <c r="D2151" s="297" t="s">
        <v>5</v>
      </c>
      <c r="E2151" s="506" t="s">
        <v>202</v>
      </c>
      <c r="F2151" s="506"/>
      <c r="G2151" s="299" t="s">
        <v>6</v>
      </c>
      <c r="H2151" s="298" t="s">
        <v>7</v>
      </c>
      <c r="I2151" s="298" t="s">
        <v>8</v>
      </c>
      <c r="J2151" s="298" t="s">
        <v>10</v>
      </c>
    </row>
    <row r="2152" spans="1:10" ht="26.1" customHeight="1" x14ac:dyDescent="0.25">
      <c r="A2152" s="300" t="s">
        <v>127</v>
      </c>
      <c r="B2152" s="301" t="s">
        <v>709</v>
      </c>
      <c r="C2152" s="300" t="s">
        <v>304</v>
      </c>
      <c r="D2152" s="300" t="s">
        <v>417</v>
      </c>
      <c r="E2152" s="509" t="s">
        <v>121</v>
      </c>
      <c r="F2152" s="509"/>
      <c r="G2152" s="302" t="s">
        <v>145</v>
      </c>
      <c r="H2152" s="303">
        <v>1</v>
      </c>
      <c r="I2152" s="304">
        <v>637.53</v>
      </c>
      <c r="J2152" s="304">
        <v>637.53</v>
      </c>
    </row>
    <row r="2153" spans="1:10" ht="15" customHeight="1" x14ac:dyDescent="0.25">
      <c r="A2153" s="506" t="s">
        <v>305</v>
      </c>
      <c r="B2153" s="511" t="s">
        <v>3</v>
      </c>
      <c r="C2153" s="506" t="s">
        <v>4</v>
      </c>
      <c r="D2153" s="506" t="s">
        <v>306</v>
      </c>
      <c r="E2153" s="511" t="s">
        <v>90</v>
      </c>
      <c r="F2153" s="512" t="s">
        <v>307</v>
      </c>
      <c r="G2153" s="511"/>
      <c r="H2153" s="512" t="s">
        <v>308</v>
      </c>
      <c r="I2153" s="511"/>
      <c r="J2153" s="511" t="s">
        <v>309</v>
      </c>
    </row>
    <row r="2154" spans="1:10" ht="15" customHeight="1" x14ac:dyDescent="0.25">
      <c r="A2154" s="511"/>
      <c r="B2154" s="511"/>
      <c r="C2154" s="511"/>
      <c r="D2154" s="511"/>
      <c r="E2154" s="511"/>
      <c r="F2154" s="298" t="s">
        <v>310</v>
      </c>
      <c r="G2154" s="298" t="s">
        <v>311</v>
      </c>
      <c r="H2154" s="298" t="s">
        <v>310</v>
      </c>
      <c r="I2154" s="298" t="s">
        <v>311</v>
      </c>
      <c r="J2154" s="511"/>
    </row>
    <row r="2155" spans="1:10" ht="24" customHeight="1" x14ac:dyDescent="0.25">
      <c r="A2155" s="310" t="s">
        <v>204</v>
      </c>
      <c r="B2155" s="311" t="s">
        <v>710</v>
      </c>
      <c r="C2155" s="310" t="s">
        <v>304</v>
      </c>
      <c r="D2155" s="310" t="s">
        <v>711</v>
      </c>
      <c r="E2155" s="313">
        <v>0.15060000000000001</v>
      </c>
      <c r="F2155" s="314">
        <v>1</v>
      </c>
      <c r="G2155" s="314">
        <v>0</v>
      </c>
      <c r="H2155" s="318">
        <v>0.36870000000000003</v>
      </c>
      <c r="I2155" s="318">
        <v>0.2392</v>
      </c>
      <c r="J2155" s="318">
        <v>5.5500000000000001E-2</v>
      </c>
    </row>
    <row r="2156" spans="1:10" ht="24" customHeight="1" x14ac:dyDescent="0.25">
      <c r="A2156" s="310" t="s">
        <v>204</v>
      </c>
      <c r="B2156" s="311" t="s">
        <v>701</v>
      </c>
      <c r="C2156" s="310" t="s">
        <v>304</v>
      </c>
      <c r="D2156" s="310" t="s">
        <v>702</v>
      </c>
      <c r="E2156" s="313">
        <v>0.48193000000000003</v>
      </c>
      <c r="F2156" s="314">
        <v>1</v>
      </c>
      <c r="G2156" s="314">
        <v>0</v>
      </c>
      <c r="H2156" s="318">
        <v>30.764800000000001</v>
      </c>
      <c r="I2156" s="318">
        <v>7.8235000000000001</v>
      </c>
      <c r="J2156" s="318">
        <v>14.826499999999999</v>
      </c>
    </row>
    <row r="2157" spans="1:10" ht="24" customHeight="1" x14ac:dyDescent="0.25">
      <c r="A2157" s="310" t="s">
        <v>204</v>
      </c>
      <c r="B2157" s="311" t="s">
        <v>712</v>
      </c>
      <c r="C2157" s="310" t="s">
        <v>304</v>
      </c>
      <c r="D2157" s="310" t="s">
        <v>713</v>
      </c>
      <c r="E2157" s="313">
        <v>0.20080000000000001</v>
      </c>
      <c r="F2157" s="314">
        <v>1</v>
      </c>
      <c r="G2157" s="314">
        <v>0</v>
      </c>
      <c r="H2157" s="318">
        <v>14.965299999999999</v>
      </c>
      <c r="I2157" s="318">
        <v>9.5128000000000004</v>
      </c>
      <c r="J2157" s="318">
        <v>3.0049999999999999</v>
      </c>
    </row>
    <row r="2158" spans="1:10" ht="26.1" customHeight="1" x14ac:dyDescent="0.25">
      <c r="A2158" s="310" t="s">
        <v>204</v>
      </c>
      <c r="B2158" s="311" t="s">
        <v>714</v>
      </c>
      <c r="C2158" s="310" t="s">
        <v>304</v>
      </c>
      <c r="D2158" s="310" t="s">
        <v>715</v>
      </c>
      <c r="E2158" s="313">
        <v>0.48193000000000003</v>
      </c>
      <c r="F2158" s="314">
        <v>1</v>
      </c>
      <c r="G2158" s="314">
        <v>0</v>
      </c>
      <c r="H2158" s="318">
        <v>12.474299999999999</v>
      </c>
      <c r="I2158" s="318">
        <v>7.9294000000000002</v>
      </c>
      <c r="J2158" s="318">
        <v>6.0117000000000003</v>
      </c>
    </row>
    <row r="2159" spans="1:10" ht="20.100000000000001" customHeight="1" x14ac:dyDescent="0.25">
      <c r="A2159" s="503"/>
      <c r="B2159" s="503"/>
      <c r="C2159" s="503"/>
      <c r="D2159" s="503"/>
      <c r="E2159" s="503"/>
      <c r="F2159" s="503" t="s">
        <v>312</v>
      </c>
      <c r="G2159" s="503"/>
      <c r="H2159" s="503"/>
      <c r="I2159" s="503"/>
      <c r="J2159" s="320">
        <v>23.898700000000002</v>
      </c>
    </row>
    <row r="2160" spans="1:10" ht="20.100000000000001" customHeight="1" x14ac:dyDescent="0.25">
      <c r="A2160" s="297" t="s">
        <v>338</v>
      </c>
      <c r="B2160" s="298" t="s">
        <v>3</v>
      </c>
      <c r="C2160" s="297" t="s">
        <v>4</v>
      </c>
      <c r="D2160" s="297" t="s">
        <v>205</v>
      </c>
      <c r="E2160" s="298" t="s">
        <v>90</v>
      </c>
      <c r="F2160" s="511" t="s">
        <v>339</v>
      </c>
      <c r="G2160" s="511"/>
      <c r="H2160" s="511"/>
      <c r="I2160" s="511"/>
      <c r="J2160" s="298" t="s">
        <v>309</v>
      </c>
    </row>
    <row r="2161" spans="1:10" ht="24" customHeight="1" x14ac:dyDescent="0.25">
      <c r="A2161" s="310" t="s">
        <v>204</v>
      </c>
      <c r="B2161" s="311" t="s">
        <v>703</v>
      </c>
      <c r="C2161" s="310" t="s">
        <v>304</v>
      </c>
      <c r="D2161" s="310" t="s">
        <v>704</v>
      </c>
      <c r="E2161" s="313">
        <v>2</v>
      </c>
      <c r="F2161" s="310"/>
      <c r="G2161" s="310"/>
      <c r="H2161" s="310"/>
      <c r="I2161" s="318">
        <v>24.143699999999999</v>
      </c>
      <c r="J2161" s="318">
        <v>48.287399999999998</v>
      </c>
    </row>
    <row r="2162" spans="1:10" ht="24" customHeight="1" x14ac:dyDescent="0.25">
      <c r="A2162" s="310" t="s">
        <v>204</v>
      </c>
      <c r="B2162" s="311" t="s">
        <v>348</v>
      </c>
      <c r="C2162" s="310" t="s">
        <v>304</v>
      </c>
      <c r="D2162" s="310" t="s">
        <v>349</v>
      </c>
      <c r="E2162" s="313">
        <v>1</v>
      </c>
      <c r="F2162" s="310"/>
      <c r="G2162" s="310"/>
      <c r="H2162" s="310"/>
      <c r="I2162" s="318">
        <v>34.282400000000003</v>
      </c>
      <c r="J2162" s="318">
        <v>34.282400000000003</v>
      </c>
    </row>
    <row r="2163" spans="1:10" ht="24" customHeight="1" x14ac:dyDescent="0.25">
      <c r="A2163" s="310" t="s">
        <v>204</v>
      </c>
      <c r="B2163" s="311" t="s">
        <v>716</v>
      </c>
      <c r="C2163" s="310" t="s">
        <v>304</v>
      </c>
      <c r="D2163" s="310" t="s">
        <v>717</v>
      </c>
      <c r="E2163" s="313">
        <v>1</v>
      </c>
      <c r="F2163" s="310"/>
      <c r="G2163" s="310"/>
      <c r="H2163" s="310"/>
      <c r="I2163" s="318">
        <v>31.330200000000001</v>
      </c>
      <c r="J2163" s="318">
        <v>31.330200000000001</v>
      </c>
    </row>
    <row r="2164" spans="1:10" ht="24" customHeight="1" x14ac:dyDescent="0.25">
      <c r="A2164" s="310" t="s">
        <v>204</v>
      </c>
      <c r="B2164" s="311" t="s">
        <v>340</v>
      </c>
      <c r="C2164" s="310" t="s">
        <v>304</v>
      </c>
      <c r="D2164" s="310" t="s">
        <v>341</v>
      </c>
      <c r="E2164" s="313">
        <v>2</v>
      </c>
      <c r="F2164" s="310"/>
      <c r="G2164" s="310"/>
      <c r="H2164" s="310"/>
      <c r="I2164" s="318">
        <v>23.716699999999999</v>
      </c>
      <c r="J2164" s="318">
        <v>47.433399999999999</v>
      </c>
    </row>
    <row r="2165" spans="1:10" ht="20.100000000000001" customHeight="1" x14ac:dyDescent="0.25">
      <c r="A2165" s="503"/>
      <c r="B2165" s="503"/>
      <c r="C2165" s="503"/>
      <c r="D2165" s="503"/>
      <c r="E2165" s="503"/>
      <c r="F2165" s="503" t="s">
        <v>342</v>
      </c>
      <c r="G2165" s="503"/>
      <c r="H2165" s="503"/>
      <c r="I2165" s="503"/>
      <c r="J2165" s="320">
        <v>161.33340000000001</v>
      </c>
    </row>
    <row r="2166" spans="1:10" ht="20.100000000000001" customHeight="1" x14ac:dyDescent="0.25">
      <c r="A2166" s="503"/>
      <c r="B2166" s="503"/>
      <c r="C2166" s="503"/>
      <c r="D2166" s="503"/>
      <c r="E2166" s="503"/>
      <c r="F2166" s="503" t="s">
        <v>343</v>
      </c>
      <c r="G2166" s="503"/>
      <c r="H2166" s="503"/>
      <c r="I2166" s="503"/>
      <c r="J2166" s="320">
        <v>0</v>
      </c>
    </row>
    <row r="2167" spans="1:10" ht="20.100000000000001" customHeight="1" x14ac:dyDescent="0.25">
      <c r="A2167" s="503"/>
      <c r="B2167" s="503"/>
      <c r="C2167" s="503"/>
      <c r="D2167" s="503"/>
      <c r="E2167" s="503"/>
      <c r="F2167" s="503" t="s">
        <v>313</v>
      </c>
      <c r="G2167" s="503"/>
      <c r="H2167" s="503"/>
      <c r="I2167" s="503"/>
      <c r="J2167" s="320">
        <v>185.2321</v>
      </c>
    </row>
    <row r="2168" spans="1:10" ht="20.100000000000001" customHeight="1" x14ac:dyDescent="0.25">
      <c r="A2168" s="503"/>
      <c r="B2168" s="503"/>
      <c r="C2168" s="503"/>
      <c r="D2168" s="503"/>
      <c r="E2168" s="503"/>
      <c r="F2168" s="503" t="s">
        <v>314</v>
      </c>
      <c r="G2168" s="503"/>
      <c r="H2168" s="503"/>
      <c r="I2168" s="503"/>
      <c r="J2168" s="320">
        <v>0</v>
      </c>
    </row>
    <row r="2169" spans="1:10" ht="20.100000000000001" customHeight="1" x14ac:dyDescent="0.25">
      <c r="A2169" s="503"/>
      <c r="B2169" s="503"/>
      <c r="C2169" s="503"/>
      <c r="D2169" s="503"/>
      <c r="E2169" s="503"/>
      <c r="F2169" s="503" t="s">
        <v>315</v>
      </c>
      <c r="G2169" s="503"/>
      <c r="H2169" s="503"/>
      <c r="I2169" s="503"/>
      <c r="J2169" s="320">
        <v>0</v>
      </c>
    </row>
    <row r="2170" spans="1:10" ht="20.100000000000001" customHeight="1" x14ac:dyDescent="0.25">
      <c r="A2170" s="503"/>
      <c r="B2170" s="503"/>
      <c r="C2170" s="503"/>
      <c r="D2170" s="503"/>
      <c r="E2170" s="503"/>
      <c r="F2170" s="503" t="s">
        <v>316</v>
      </c>
      <c r="G2170" s="503"/>
      <c r="H2170" s="503"/>
      <c r="I2170" s="503"/>
      <c r="J2170" s="320">
        <v>4</v>
      </c>
    </row>
    <row r="2171" spans="1:10" ht="20.100000000000001" customHeight="1" x14ac:dyDescent="0.25">
      <c r="A2171" s="503"/>
      <c r="B2171" s="503"/>
      <c r="C2171" s="503"/>
      <c r="D2171" s="503"/>
      <c r="E2171" s="503"/>
      <c r="F2171" s="503" t="s">
        <v>317</v>
      </c>
      <c r="G2171" s="503"/>
      <c r="H2171" s="503"/>
      <c r="I2171" s="503"/>
      <c r="J2171" s="320">
        <v>46.308</v>
      </c>
    </row>
    <row r="2172" spans="1:10" ht="20.100000000000001" customHeight="1" x14ac:dyDescent="0.25">
      <c r="A2172" s="297" t="s">
        <v>350</v>
      </c>
      <c r="B2172" s="298" t="s">
        <v>4</v>
      </c>
      <c r="C2172" s="297" t="s">
        <v>3</v>
      </c>
      <c r="D2172" s="297" t="s">
        <v>221</v>
      </c>
      <c r="E2172" s="298" t="s">
        <v>90</v>
      </c>
      <c r="F2172" s="298" t="s">
        <v>318</v>
      </c>
      <c r="G2172" s="511" t="s">
        <v>319</v>
      </c>
      <c r="H2172" s="511"/>
      <c r="I2172" s="511"/>
      <c r="J2172" s="298" t="s">
        <v>309</v>
      </c>
    </row>
    <row r="2173" spans="1:10" ht="24" customHeight="1" x14ac:dyDescent="0.25">
      <c r="A2173" s="310" t="s">
        <v>204</v>
      </c>
      <c r="B2173" s="311" t="s">
        <v>304</v>
      </c>
      <c r="C2173" s="310" t="s">
        <v>718</v>
      </c>
      <c r="D2173" s="310" t="s">
        <v>719</v>
      </c>
      <c r="E2173" s="313">
        <v>11.775</v>
      </c>
      <c r="F2173" s="312" t="s">
        <v>200</v>
      </c>
      <c r="G2173" s="514">
        <v>11.5284</v>
      </c>
      <c r="H2173" s="514"/>
      <c r="I2173" s="507"/>
      <c r="J2173" s="318">
        <v>135.74690000000001</v>
      </c>
    </row>
    <row r="2174" spans="1:10" ht="26.1" customHeight="1" x14ac:dyDescent="0.25">
      <c r="A2174" s="310" t="s">
        <v>204</v>
      </c>
      <c r="B2174" s="311" t="s">
        <v>304</v>
      </c>
      <c r="C2174" s="310" t="s">
        <v>720</v>
      </c>
      <c r="D2174" s="310" t="s">
        <v>721</v>
      </c>
      <c r="E2174" s="313">
        <v>1</v>
      </c>
      <c r="F2174" s="312" t="s">
        <v>145</v>
      </c>
      <c r="G2174" s="514">
        <v>436.93009999999998</v>
      </c>
      <c r="H2174" s="514"/>
      <c r="I2174" s="507"/>
      <c r="J2174" s="318">
        <v>436.93009999999998</v>
      </c>
    </row>
    <row r="2175" spans="1:10" ht="20.100000000000001" customHeight="1" x14ac:dyDescent="0.25">
      <c r="A2175" s="503"/>
      <c r="B2175" s="503"/>
      <c r="C2175" s="503"/>
      <c r="D2175" s="503"/>
      <c r="E2175" s="503"/>
      <c r="F2175" s="503" t="s">
        <v>351</v>
      </c>
      <c r="G2175" s="503"/>
      <c r="H2175" s="503"/>
      <c r="I2175" s="503"/>
      <c r="J2175" s="320">
        <v>572.67700000000002</v>
      </c>
    </row>
    <row r="2176" spans="1:10" ht="20.100000000000001" customHeight="1" x14ac:dyDescent="0.25">
      <c r="A2176" s="297" t="s">
        <v>414</v>
      </c>
      <c r="B2176" s="298" t="s">
        <v>4</v>
      </c>
      <c r="C2176" s="297" t="s">
        <v>3</v>
      </c>
      <c r="D2176" s="297" t="s">
        <v>415</v>
      </c>
      <c r="E2176" s="298" t="s">
        <v>90</v>
      </c>
      <c r="F2176" s="298" t="s">
        <v>318</v>
      </c>
      <c r="G2176" s="511" t="s">
        <v>319</v>
      </c>
      <c r="H2176" s="511"/>
      <c r="I2176" s="511"/>
      <c r="J2176" s="298" t="s">
        <v>309</v>
      </c>
    </row>
    <row r="2177" spans="1:10" ht="26.1" customHeight="1" x14ac:dyDescent="0.25">
      <c r="A2177" s="305" t="s">
        <v>416</v>
      </c>
      <c r="B2177" s="306" t="s">
        <v>304</v>
      </c>
      <c r="C2177" s="305">
        <v>5212552</v>
      </c>
      <c r="D2177" s="305" t="s">
        <v>698</v>
      </c>
      <c r="E2177" s="308">
        <v>1</v>
      </c>
      <c r="F2177" s="307" t="s">
        <v>145</v>
      </c>
      <c r="G2177" s="513">
        <v>18.11</v>
      </c>
      <c r="H2177" s="513"/>
      <c r="I2177" s="510"/>
      <c r="J2177" s="321">
        <v>18.11</v>
      </c>
    </row>
    <row r="2178" spans="1:10" ht="20.100000000000001" customHeight="1" x14ac:dyDescent="0.25">
      <c r="A2178" s="503"/>
      <c r="B2178" s="503"/>
      <c r="C2178" s="503"/>
      <c r="D2178" s="503"/>
      <c r="E2178" s="503"/>
      <c r="F2178" s="503" t="s">
        <v>418</v>
      </c>
      <c r="G2178" s="503"/>
      <c r="H2178" s="503"/>
      <c r="I2178" s="503"/>
      <c r="J2178" s="320">
        <v>18.11</v>
      </c>
    </row>
    <row r="2179" spans="1:10" ht="20.100000000000001" customHeight="1" x14ac:dyDescent="0.25">
      <c r="A2179" s="297" t="s">
        <v>320</v>
      </c>
      <c r="B2179" s="298" t="s">
        <v>4</v>
      </c>
      <c r="C2179" s="297" t="s">
        <v>204</v>
      </c>
      <c r="D2179" s="297" t="s">
        <v>321</v>
      </c>
      <c r="E2179" s="298" t="s">
        <v>3</v>
      </c>
      <c r="F2179" s="298" t="s">
        <v>90</v>
      </c>
      <c r="G2179" s="299" t="s">
        <v>318</v>
      </c>
      <c r="H2179" s="511" t="s">
        <v>319</v>
      </c>
      <c r="I2179" s="511"/>
      <c r="J2179" s="298" t="s">
        <v>309</v>
      </c>
    </row>
    <row r="2180" spans="1:10" ht="51.95" customHeight="1" x14ac:dyDescent="0.25">
      <c r="A2180" s="305" t="s">
        <v>322</v>
      </c>
      <c r="B2180" s="306" t="s">
        <v>304</v>
      </c>
      <c r="C2180" s="305" t="s">
        <v>718</v>
      </c>
      <c r="D2180" s="305" t="s">
        <v>901</v>
      </c>
      <c r="E2180" s="306">
        <v>5914333</v>
      </c>
      <c r="F2180" s="308">
        <v>1.1780000000000001E-2</v>
      </c>
      <c r="G2180" s="307" t="s">
        <v>323</v>
      </c>
      <c r="H2180" s="513">
        <v>35.22</v>
      </c>
      <c r="I2180" s="510"/>
      <c r="J2180" s="321">
        <v>0.41489999999999999</v>
      </c>
    </row>
    <row r="2181" spans="1:10" ht="39" customHeight="1" x14ac:dyDescent="0.25">
      <c r="A2181" s="305" t="s">
        <v>322</v>
      </c>
      <c r="B2181" s="306" t="s">
        <v>304</v>
      </c>
      <c r="C2181" s="305" t="s">
        <v>720</v>
      </c>
      <c r="D2181" s="305" t="s">
        <v>352</v>
      </c>
      <c r="E2181" s="306">
        <v>5914655</v>
      </c>
      <c r="F2181" s="308">
        <v>4.4000000000000002E-4</v>
      </c>
      <c r="G2181" s="307" t="s">
        <v>323</v>
      </c>
      <c r="H2181" s="513">
        <v>35.43</v>
      </c>
      <c r="I2181" s="510"/>
      <c r="J2181" s="321">
        <v>1.5599999999999999E-2</v>
      </c>
    </row>
    <row r="2182" spans="1:10" ht="20.100000000000001" customHeight="1" x14ac:dyDescent="0.25">
      <c r="A2182" s="503"/>
      <c r="B2182" s="503"/>
      <c r="C2182" s="503"/>
      <c r="D2182" s="503"/>
      <c r="E2182" s="503"/>
      <c r="F2182" s="503" t="s">
        <v>324</v>
      </c>
      <c r="G2182" s="503"/>
      <c r="H2182" s="503"/>
      <c r="I2182" s="503"/>
      <c r="J2182" s="320">
        <v>0.43049999999999999</v>
      </c>
    </row>
    <row r="2183" spans="1:10" ht="20.100000000000001" customHeight="1" x14ac:dyDescent="0.25">
      <c r="A2183" s="297" t="s">
        <v>757</v>
      </c>
      <c r="B2183" s="298" t="s">
        <v>4</v>
      </c>
      <c r="C2183" s="297" t="s">
        <v>204</v>
      </c>
      <c r="D2183" s="297" t="s">
        <v>758</v>
      </c>
      <c r="E2183" s="298" t="s">
        <v>90</v>
      </c>
      <c r="F2183" s="298" t="s">
        <v>318</v>
      </c>
      <c r="G2183" s="512" t="s">
        <v>759</v>
      </c>
      <c r="H2183" s="511"/>
      <c r="I2183" s="511"/>
      <c r="J2183" s="298" t="s">
        <v>309</v>
      </c>
    </row>
    <row r="2184" spans="1:10" ht="20.100000000000001" customHeight="1" x14ac:dyDescent="0.25">
      <c r="A2184" s="299"/>
      <c r="B2184" s="299"/>
      <c r="C2184" s="299"/>
      <c r="D2184" s="299"/>
      <c r="E2184" s="299"/>
      <c r="F2184" s="299"/>
      <c r="G2184" s="299" t="s">
        <v>760</v>
      </c>
      <c r="H2184" s="299" t="s">
        <v>761</v>
      </c>
      <c r="I2184" s="299" t="s">
        <v>762</v>
      </c>
      <c r="J2184" s="299"/>
    </row>
    <row r="2185" spans="1:10" ht="50.1" customHeight="1" x14ac:dyDescent="0.25">
      <c r="A2185" s="305" t="s">
        <v>758</v>
      </c>
      <c r="B2185" s="306" t="s">
        <v>304</v>
      </c>
      <c r="C2185" s="305" t="s">
        <v>718</v>
      </c>
      <c r="D2185" s="305" t="s">
        <v>769</v>
      </c>
      <c r="E2185" s="308">
        <v>1.1780000000000001E-2</v>
      </c>
      <c r="F2185" s="307" t="s">
        <v>763</v>
      </c>
      <c r="G2185" s="306" t="s">
        <v>1349</v>
      </c>
      <c r="H2185" s="306" t="s">
        <v>1350</v>
      </c>
      <c r="I2185" s="306" t="s">
        <v>1351</v>
      </c>
      <c r="J2185" s="321">
        <v>0</v>
      </c>
    </row>
    <row r="2186" spans="1:10" ht="50.1" customHeight="1" x14ac:dyDescent="0.25">
      <c r="A2186" s="305" t="s">
        <v>758</v>
      </c>
      <c r="B2186" s="306" t="s">
        <v>304</v>
      </c>
      <c r="C2186" s="305" t="s">
        <v>720</v>
      </c>
      <c r="D2186" s="305" t="s">
        <v>770</v>
      </c>
      <c r="E2186" s="308">
        <v>4.4000000000000002E-4</v>
      </c>
      <c r="F2186" s="307" t="s">
        <v>763</v>
      </c>
      <c r="G2186" s="306" t="s">
        <v>1349</v>
      </c>
      <c r="H2186" s="306" t="s">
        <v>1350</v>
      </c>
      <c r="I2186" s="306" t="s">
        <v>1351</v>
      </c>
      <c r="J2186" s="321">
        <v>0</v>
      </c>
    </row>
    <row r="2187" spans="1:10" ht="20.100000000000001" customHeight="1" x14ac:dyDescent="0.25">
      <c r="A2187" s="503"/>
      <c r="B2187" s="503"/>
      <c r="C2187" s="503"/>
      <c r="D2187" s="503"/>
      <c r="E2187" s="503"/>
      <c r="F2187" s="503" t="s">
        <v>764</v>
      </c>
      <c r="G2187" s="503"/>
      <c r="H2187" s="503"/>
      <c r="I2187" s="503"/>
      <c r="J2187" s="320">
        <v>0</v>
      </c>
    </row>
    <row r="2188" spans="1:10" x14ac:dyDescent="0.25">
      <c r="A2188" s="315"/>
      <c r="B2188" s="315"/>
      <c r="C2188" s="315"/>
      <c r="D2188" s="315"/>
      <c r="E2188" s="315" t="s">
        <v>206</v>
      </c>
      <c r="F2188" s="316">
        <v>45.139923099999997</v>
      </c>
      <c r="G2188" s="315" t="s">
        <v>207</v>
      </c>
      <c r="H2188" s="316">
        <v>0</v>
      </c>
      <c r="I2188" s="315" t="s">
        <v>208</v>
      </c>
      <c r="J2188" s="316">
        <v>45.139923132403439</v>
      </c>
    </row>
    <row r="2189" spans="1:10" ht="15.75" thickBot="1" x14ac:dyDescent="0.3">
      <c r="A2189" s="315"/>
      <c r="B2189" s="315"/>
      <c r="C2189" s="315"/>
      <c r="D2189" s="315"/>
      <c r="E2189" s="315" t="s">
        <v>209</v>
      </c>
      <c r="F2189" s="316">
        <v>136.11000000000001</v>
      </c>
      <c r="G2189" s="315"/>
      <c r="H2189" s="508" t="s">
        <v>210</v>
      </c>
      <c r="I2189" s="508"/>
      <c r="J2189" s="316">
        <v>773.64</v>
      </c>
    </row>
    <row r="2190" spans="1:10" ht="0.95" customHeight="1" thickTop="1" x14ac:dyDescent="0.25">
      <c r="A2190" s="317"/>
      <c r="B2190" s="317"/>
      <c r="C2190" s="317"/>
      <c r="D2190" s="317"/>
      <c r="E2190" s="317"/>
      <c r="F2190" s="317"/>
      <c r="G2190" s="317"/>
      <c r="H2190" s="317"/>
      <c r="I2190" s="317"/>
      <c r="J2190" s="317"/>
    </row>
    <row r="2191" spans="1:10" ht="18" customHeight="1" x14ac:dyDescent="0.25">
      <c r="A2191" s="297"/>
      <c r="B2191" s="298" t="s">
        <v>3</v>
      </c>
      <c r="C2191" s="297" t="s">
        <v>4</v>
      </c>
      <c r="D2191" s="297" t="s">
        <v>5</v>
      </c>
      <c r="E2191" s="506" t="s">
        <v>202</v>
      </c>
      <c r="F2191" s="506"/>
      <c r="G2191" s="299" t="s">
        <v>6</v>
      </c>
      <c r="H2191" s="298" t="s">
        <v>7</v>
      </c>
      <c r="I2191" s="298" t="s">
        <v>8</v>
      </c>
      <c r="J2191" s="298" t="s">
        <v>10</v>
      </c>
    </row>
    <row r="2192" spans="1:10" ht="65.099999999999994" customHeight="1" x14ac:dyDescent="0.25">
      <c r="A2192" s="300" t="s">
        <v>127</v>
      </c>
      <c r="B2192" s="301" t="s">
        <v>1039</v>
      </c>
      <c r="C2192" s="300" t="s">
        <v>94</v>
      </c>
      <c r="D2192" s="300" t="s">
        <v>1040</v>
      </c>
      <c r="E2192" s="509" t="s">
        <v>879</v>
      </c>
      <c r="F2192" s="509"/>
      <c r="G2192" s="302" t="s">
        <v>239</v>
      </c>
      <c r="H2192" s="303">
        <v>1</v>
      </c>
      <c r="I2192" s="304">
        <v>79.56</v>
      </c>
      <c r="J2192" s="304">
        <v>79.56</v>
      </c>
    </row>
    <row r="2193" spans="1:10" ht="26.1" customHeight="1" x14ac:dyDescent="0.25">
      <c r="A2193" s="305" t="s">
        <v>203</v>
      </c>
      <c r="B2193" s="306" t="s">
        <v>645</v>
      </c>
      <c r="C2193" s="305" t="s">
        <v>94</v>
      </c>
      <c r="D2193" s="305" t="s">
        <v>646</v>
      </c>
      <c r="E2193" s="510" t="s">
        <v>876</v>
      </c>
      <c r="F2193" s="510"/>
      <c r="G2193" s="307" t="s">
        <v>132</v>
      </c>
      <c r="H2193" s="308">
        <v>1</v>
      </c>
      <c r="I2193" s="309">
        <v>43.9</v>
      </c>
      <c r="J2193" s="309">
        <v>43.9</v>
      </c>
    </row>
    <row r="2194" spans="1:10" ht="65.099999999999994" customHeight="1" x14ac:dyDescent="0.25">
      <c r="A2194" s="305" t="s">
        <v>203</v>
      </c>
      <c r="B2194" s="306" t="s">
        <v>1314</v>
      </c>
      <c r="C2194" s="305" t="s">
        <v>94</v>
      </c>
      <c r="D2194" s="305" t="s">
        <v>1315</v>
      </c>
      <c r="E2194" s="510" t="s">
        <v>900</v>
      </c>
      <c r="F2194" s="510"/>
      <c r="G2194" s="307" t="s">
        <v>132</v>
      </c>
      <c r="H2194" s="308">
        <v>1</v>
      </c>
      <c r="I2194" s="309">
        <v>28.21</v>
      </c>
      <c r="J2194" s="309">
        <v>28.21</v>
      </c>
    </row>
    <row r="2195" spans="1:10" ht="65.099999999999994" customHeight="1" x14ac:dyDescent="0.25">
      <c r="A2195" s="305" t="s">
        <v>203</v>
      </c>
      <c r="B2195" s="306" t="s">
        <v>1316</v>
      </c>
      <c r="C2195" s="305" t="s">
        <v>94</v>
      </c>
      <c r="D2195" s="305" t="s">
        <v>1317</v>
      </c>
      <c r="E2195" s="510" t="s">
        <v>900</v>
      </c>
      <c r="F2195" s="510"/>
      <c r="G2195" s="307" t="s">
        <v>132</v>
      </c>
      <c r="H2195" s="308">
        <v>1</v>
      </c>
      <c r="I2195" s="309">
        <v>7.45</v>
      </c>
      <c r="J2195" s="309">
        <v>7.45</v>
      </c>
    </row>
    <row r="2196" spans="1:10" x14ac:dyDescent="0.25">
      <c r="A2196" s="315"/>
      <c r="B2196" s="315"/>
      <c r="C2196" s="315"/>
      <c r="D2196" s="315"/>
      <c r="E2196" s="315" t="s">
        <v>206</v>
      </c>
      <c r="F2196" s="316">
        <v>36.119999999999997</v>
      </c>
      <c r="G2196" s="315" t="s">
        <v>207</v>
      </c>
      <c r="H2196" s="316">
        <v>0</v>
      </c>
      <c r="I2196" s="315" t="s">
        <v>208</v>
      </c>
      <c r="J2196" s="316">
        <v>36.119999999999997</v>
      </c>
    </row>
    <row r="2197" spans="1:10" ht="15.75" thickBot="1" x14ac:dyDescent="0.3">
      <c r="A2197" s="315"/>
      <c r="B2197" s="315"/>
      <c r="C2197" s="315"/>
      <c r="D2197" s="315"/>
      <c r="E2197" s="315" t="s">
        <v>209</v>
      </c>
      <c r="F2197" s="316">
        <v>16.98</v>
      </c>
      <c r="G2197" s="315"/>
      <c r="H2197" s="508" t="s">
        <v>210</v>
      </c>
      <c r="I2197" s="508"/>
      <c r="J2197" s="316">
        <v>96.54</v>
      </c>
    </row>
    <row r="2198" spans="1:10" ht="0.95" customHeight="1" thickTop="1" x14ac:dyDescent="0.25">
      <c r="A2198" s="317"/>
      <c r="B2198" s="317"/>
      <c r="C2198" s="317"/>
      <c r="D2198" s="317"/>
      <c r="E2198" s="317"/>
      <c r="F2198" s="317"/>
      <c r="G2198" s="317"/>
      <c r="H2198" s="317"/>
      <c r="I2198" s="317"/>
      <c r="J2198" s="317"/>
    </row>
    <row r="2199" spans="1:10" ht="18" customHeight="1" x14ac:dyDescent="0.25">
      <c r="A2199" s="297"/>
      <c r="B2199" s="298" t="s">
        <v>3</v>
      </c>
      <c r="C2199" s="297" t="s">
        <v>4</v>
      </c>
      <c r="D2199" s="297" t="s">
        <v>5</v>
      </c>
      <c r="E2199" s="506" t="s">
        <v>202</v>
      </c>
      <c r="F2199" s="506"/>
      <c r="G2199" s="299" t="s">
        <v>6</v>
      </c>
      <c r="H2199" s="298" t="s">
        <v>7</v>
      </c>
      <c r="I2199" s="298" t="s">
        <v>8</v>
      </c>
      <c r="J2199" s="298" t="s">
        <v>10</v>
      </c>
    </row>
    <row r="2200" spans="1:10" ht="65.099999999999994" customHeight="1" x14ac:dyDescent="0.25">
      <c r="A2200" s="300" t="s">
        <v>127</v>
      </c>
      <c r="B2200" s="301" t="s">
        <v>1037</v>
      </c>
      <c r="C2200" s="300" t="s">
        <v>94</v>
      </c>
      <c r="D2200" s="300" t="s">
        <v>1038</v>
      </c>
      <c r="E2200" s="509" t="s">
        <v>879</v>
      </c>
      <c r="F2200" s="509"/>
      <c r="G2200" s="302" t="s">
        <v>236</v>
      </c>
      <c r="H2200" s="303">
        <v>1</v>
      </c>
      <c r="I2200" s="304">
        <v>165.91</v>
      </c>
      <c r="J2200" s="304">
        <v>165.91</v>
      </c>
    </row>
    <row r="2201" spans="1:10" ht="65.099999999999994" customHeight="1" x14ac:dyDescent="0.25">
      <c r="A2201" s="305" t="s">
        <v>203</v>
      </c>
      <c r="B2201" s="306" t="s">
        <v>1318</v>
      </c>
      <c r="C2201" s="305" t="s">
        <v>94</v>
      </c>
      <c r="D2201" s="305" t="s">
        <v>1319</v>
      </c>
      <c r="E2201" s="510" t="s">
        <v>900</v>
      </c>
      <c r="F2201" s="510"/>
      <c r="G2201" s="307" t="s">
        <v>132</v>
      </c>
      <c r="H2201" s="308">
        <v>1</v>
      </c>
      <c r="I2201" s="309">
        <v>51.09</v>
      </c>
      <c r="J2201" s="309">
        <v>51.09</v>
      </c>
    </row>
    <row r="2202" spans="1:10" ht="65.099999999999994" customHeight="1" x14ac:dyDescent="0.25">
      <c r="A2202" s="305" t="s">
        <v>203</v>
      </c>
      <c r="B2202" s="306" t="s">
        <v>1320</v>
      </c>
      <c r="C2202" s="305" t="s">
        <v>94</v>
      </c>
      <c r="D2202" s="305" t="s">
        <v>1321</v>
      </c>
      <c r="E2202" s="510" t="s">
        <v>900</v>
      </c>
      <c r="F2202" s="510"/>
      <c r="G2202" s="307" t="s">
        <v>132</v>
      </c>
      <c r="H2202" s="308">
        <v>1</v>
      </c>
      <c r="I2202" s="309">
        <v>35.26</v>
      </c>
      <c r="J2202" s="309">
        <v>35.26</v>
      </c>
    </row>
    <row r="2203" spans="1:10" ht="26.1" customHeight="1" x14ac:dyDescent="0.25">
      <c r="A2203" s="305" t="s">
        <v>203</v>
      </c>
      <c r="B2203" s="306" t="s">
        <v>645</v>
      </c>
      <c r="C2203" s="305" t="s">
        <v>94</v>
      </c>
      <c r="D2203" s="305" t="s">
        <v>646</v>
      </c>
      <c r="E2203" s="510" t="s">
        <v>876</v>
      </c>
      <c r="F2203" s="510"/>
      <c r="G2203" s="307" t="s">
        <v>132</v>
      </c>
      <c r="H2203" s="308">
        <v>1</v>
      </c>
      <c r="I2203" s="309">
        <v>43.9</v>
      </c>
      <c r="J2203" s="309">
        <v>43.9</v>
      </c>
    </row>
    <row r="2204" spans="1:10" ht="65.099999999999994" customHeight="1" x14ac:dyDescent="0.25">
      <c r="A2204" s="305" t="s">
        <v>203</v>
      </c>
      <c r="B2204" s="306" t="s">
        <v>1314</v>
      </c>
      <c r="C2204" s="305" t="s">
        <v>94</v>
      </c>
      <c r="D2204" s="305" t="s">
        <v>1315</v>
      </c>
      <c r="E2204" s="510" t="s">
        <v>900</v>
      </c>
      <c r="F2204" s="510"/>
      <c r="G2204" s="307" t="s">
        <v>132</v>
      </c>
      <c r="H2204" s="308">
        <v>1</v>
      </c>
      <c r="I2204" s="309">
        <v>28.21</v>
      </c>
      <c r="J2204" s="309">
        <v>28.21</v>
      </c>
    </row>
    <row r="2205" spans="1:10" ht="65.099999999999994" customHeight="1" x14ac:dyDescent="0.25">
      <c r="A2205" s="305" t="s">
        <v>203</v>
      </c>
      <c r="B2205" s="306" t="s">
        <v>1316</v>
      </c>
      <c r="C2205" s="305" t="s">
        <v>94</v>
      </c>
      <c r="D2205" s="305" t="s">
        <v>1317</v>
      </c>
      <c r="E2205" s="510" t="s">
        <v>900</v>
      </c>
      <c r="F2205" s="510"/>
      <c r="G2205" s="307" t="s">
        <v>132</v>
      </c>
      <c r="H2205" s="308">
        <v>1</v>
      </c>
      <c r="I2205" s="309">
        <v>7.45</v>
      </c>
      <c r="J2205" s="309">
        <v>7.45</v>
      </c>
    </row>
    <row r="2206" spans="1:10" x14ac:dyDescent="0.25">
      <c r="A2206" s="315"/>
      <c r="B2206" s="315"/>
      <c r="C2206" s="315"/>
      <c r="D2206" s="315"/>
      <c r="E2206" s="315" t="s">
        <v>206</v>
      </c>
      <c r="F2206" s="316">
        <v>36.119999999999997</v>
      </c>
      <c r="G2206" s="315" t="s">
        <v>207</v>
      </c>
      <c r="H2206" s="316">
        <v>0</v>
      </c>
      <c r="I2206" s="315" t="s">
        <v>208</v>
      </c>
      <c r="J2206" s="316">
        <v>36.119999999999997</v>
      </c>
    </row>
    <row r="2207" spans="1:10" ht="15.75" thickBot="1" x14ac:dyDescent="0.3">
      <c r="A2207" s="315"/>
      <c r="B2207" s="315"/>
      <c r="C2207" s="315"/>
      <c r="D2207" s="315"/>
      <c r="E2207" s="315" t="s">
        <v>209</v>
      </c>
      <c r="F2207" s="316">
        <v>35.42</v>
      </c>
      <c r="G2207" s="315"/>
      <c r="H2207" s="508" t="s">
        <v>210</v>
      </c>
      <c r="I2207" s="508"/>
      <c r="J2207" s="316">
        <v>201.33</v>
      </c>
    </row>
    <row r="2208" spans="1:10" ht="0.95" customHeight="1" thickTop="1" x14ac:dyDescent="0.25">
      <c r="A2208" s="317"/>
      <c r="B2208" s="317"/>
      <c r="C2208" s="317"/>
      <c r="D2208" s="317"/>
      <c r="E2208" s="317"/>
      <c r="F2208" s="317"/>
      <c r="G2208" s="317"/>
      <c r="H2208" s="317"/>
      <c r="I2208" s="317"/>
      <c r="J2208" s="317"/>
    </row>
    <row r="2209" spans="1:10" ht="18" customHeight="1" x14ac:dyDescent="0.25">
      <c r="A2209" s="297"/>
      <c r="B2209" s="298" t="s">
        <v>3</v>
      </c>
      <c r="C2209" s="297" t="s">
        <v>4</v>
      </c>
      <c r="D2209" s="297" t="s">
        <v>5</v>
      </c>
      <c r="E2209" s="506" t="s">
        <v>202</v>
      </c>
      <c r="F2209" s="506"/>
      <c r="G2209" s="299" t="s">
        <v>6</v>
      </c>
      <c r="H2209" s="298" t="s">
        <v>7</v>
      </c>
      <c r="I2209" s="298" t="s">
        <v>8</v>
      </c>
      <c r="J2209" s="298" t="s">
        <v>10</v>
      </c>
    </row>
    <row r="2210" spans="1:10" ht="65.099999999999994" customHeight="1" x14ac:dyDescent="0.25">
      <c r="A2210" s="300" t="s">
        <v>127</v>
      </c>
      <c r="B2210" s="301" t="s">
        <v>1314</v>
      </c>
      <c r="C2210" s="300" t="s">
        <v>94</v>
      </c>
      <c r="D2210" s="300" t="s">
        <v>1315</v>
      </c>
      <c r="E2210" s="509" t="s">
        <v>900</v>
      </c>
      <c r="F2210" s="509"/>
      <c r="G2210" s="302" t="s">
        <v>132</v>
      </c>
      <c r="H2210" s="303">
        <v>1</v>
      </c>
      <c r="I2210" s="304">
        <v>28.21</v>
      </c>
      <c r="J2210" s="304">
        <v>28.21</v>
      </c>
    </row>
    <row r="2211" spans="1:10" ht="65.099999999999994" customHeight="1" x14ac:dyDescent="0.25">
      <c r="A2211" s="310" t="s">
        <v>204</v>
      </c>
      <c r="B2211" s="311" t="s">
        <v>1322</v>
      </c>
      <c r="C2211" s="310" t="s">
        <v>94</v>
      </c>
      <c r="D2211" s="310" t="s">
        <v>1323</v>
      </c>
      <c r="E2211" s="507" t="s">
        <v>810</v>
      </c>
      <c r="F2211" s="507"/>
      <c r="G2211" s="312" t="s">
        <v>128</v>
      </c>
      <c r="H2211" s="313">
        <v>5.5999999999999999E-5</v>
      </c>
      <c r="I2211" s="314">
        <v>503780.45</v>
      </c>
      <c r="J2211" s="314">
        <v>28.21</v>
      </c>
    </row>
    <row r="2212" spans="1:10" x14ac:dyDescent="0.25">
      <c r="A2212" s="315"/>
      <c r="B2212" s="315"/>
      <c r="C2212" s="315"/>
      <c r="D2212" s="315"/>
      <c r="E2212" s="315" t="s">
        <v>206</v>
      </c>
      <c r="F2212" s="316">
        <v>0</v>
      </c>
      <c r="G2212" s="315" t="s">
        <v>207</v>
      </c>
      <c r="H2212" s="316">
        <v>0</v>
      </c>
      <c r="I2212" s="315" t="s">
        <v>208</v>
      </c>
      <c r="J2212" s="316">
        <v>0</v>
      </c>
    </row>
    <row r="2213" spans="1:10" ht="15.75" thickBot="1" x14ac:dyDescent="0.3">
      <c r="A2213" s="315"/>
      <c r="B2213" s="315"/>
      <c r="C2213" s="315"/>
      <c r="D2213" s="315"/>
      <c r="E2213" s="315" t="s">
        <v>209</v>
      </c>
      <c r="F2213" s="316">
        <v>6.02</v>
      </c>
      <c r="G2213" s="315"/>
      <c r="H2213" s="508" t="s">
        <v>210</v>
      </c>
      <c r="I2213" s="508"/>
      <c r="J2213" s="316">
        <v>34.229999999999997</v>
      </c>
    </row>
    <row r="2214" spans="1:10" ht="0.95" customHeight="1" thickTop="1" x14ac:dyDescent="0.25">
      <c r="A2214" s="317"/>
      <c r="B2214" s="317"/>
      <c r="C2214" s="317"/>
      <c r="D2214" s="317"/>
      <c r="E2214" s="317"/>
      <c r="F2214" s="317"/>
      <c r="G2214" s="317"/>
      <c r="H2214" s="317"/>
      <c r="I2214" s="317"/>
      <c r="J2214" s="317"/>
    </row>
    <row r="2215" spans="1:10" ht="18" customHeight="1" x14ac:dyDescent="0.25">
      <c r="A2215" s="297"/>
      <c r="B2215" s="298" t="s">
        <v>3</v>
      </c>
      <c r="C2215" s="297" t="s">
        <v>4</v>
      </c>
      <c r="D2215" s="297" t="s">
        <v>5</v>
      </c>
      <c r="E2215" s="506" t="s">
        <v>202</v>
      </c>
      <c r="F2215" s="506"/>
      <c r="G2215" s="299" t="s">
        <v>6</v>
      </c>
      <c r="H2215" s="298" t="s">
        <v>7</v>
      </c>
      <c r="I2215" s="298" t="s">
        <v>8</v>
      </c>
      <c r="J2215" s="298" t="s">
        <v>10</v>
      </c>
    </row>
    <row r="2216" spans="1:10" ht="65.099999999999994" customHeight="1" x14ac:dyDescent="0.25">
      <c r="A2216" s="300" t="s">
        <v>127</v>
      </c>
      <c r="B2216" s="301" t="s">
        <v>1316</v>
      </c>
      <c r="C2216" s="300" t="s">
        <v>94</v>
      </c>
      <c r="D2216" s="300" t="s">
        <v>1317</v>
      </c>
      <c r="E2216" s="509" t="s">
        <v>900</v>
      </c>
      <c r="F2216" s="509"/>
      <c r="G2216" s="302" t="s">
        <v>132</v>
      </c>
      <c r="H2216" s="303">
        <v>1</v>
      </c>
      <c r="I2216" s="304">
        <v>7.45</v>
      </c>
      <c r="J2216" s="304">
        <v>7.45</v>
      </c>
    </row>
    <row r="2217" spans="1:10" ht="65.099999999999994" customHeight="1" x14ac:dyDescent="0.25">
      <c r="A2217" s="310" t="s">
        <v>204</v>
      </c>
      <c r="B2217" s="311" t="s">
        <v>1322</v>
      </c>
      <c r="C2217" s="310" t="s">
        <v>94</v>
      </c>
      <c r="D2217" s="310" t="s">
        <v>1323</v>
      </c>
      <c r="E2217" s="507" t="s">
        <v>810</v>
      </c>
      <c r="F2217" s="507"/>
      <c r="G2217" s="312" t="s">
        <v>128</v>
      </c>
      <c r="H2217" s="313">
        <v>1.4800000000000001E-5</v>
      </c>
      <c r="I2217" s="314">
        <v>503780.45</v>
      </c>
      <c r="J2217" s="314">
        <v>7.45</v>
      </c>
    </row>
    <row r="2218" spans="1:10" x14ac:dyDescent="0.25">
      <c r="A2218" s="315"/>
      <c r="B2218" s="315"/>
      <c r="C2218" s="315"/>
      <c r="D2218" s="315"/>
      <c r="E2218" s="315" t="s">
        <v>206</v>
      </c>
      <c r="F2218" s="316">
        <v>0</v>
      </c>
      <c r="G2218" s="315" t="s">
        <v>207</v>
      </c>
      <c r="H2218" s="316">
        <v>0</v>
      </c>
      <c r="I2218" s="315" t="s">
        <v>208</v>
      </c>
      <c r="J2218" s="316">
        <v>0</v>
      </c>
    </row>
    <row r="2219" spans="1:10" ht="15.75" thickBot="1" x14ac:dyDescent="0.3">
      <c r="A2219" s="315"/>
      <c r="B2219" s="315"/>
      <c r="C2219" s="315"/>
      <c r="D2219" s="315"/>
      <c r="E2219" s="315" t="s">
        <v>209</v>
      </c>
      <c r="F2219" s="316">
        <v>1.59</v>
      </c>
      <c r="G2219" s="315"/>
      <c r="H2219" s="508" t="s">
        <v>210</v>
      </c>
      <c r="I2219" s="508"/>
      <c r="J2219" s="316">
        <v>9.0399999999999991</v>
      </c>
    </row>
    <row r="2220" spans="1:10" ht="0.95" customHeight="1" thickTop="1" x14ac:dyDescent="0.25">
      <c r="A2220" s="317"/>
      <c r="B2220" s="317"/>
      <c r="C2220" s="317"/>
      <c r="D2220" s="317"/>
      <c r="E2220" s="317"/>
      <c r="F2220" s="317"/>
      <c r="G2220" s="317"/>
      <c r="H2220" s="317"/>
      <c r="I2220" s="317"/>
      <c r="J2220" s="317"/>
    </row>
    <row r="2221" spans="1:10" ht="18" customHeight="1" x14ac:dyDescent="0.25">
      <c r="A2221" s="297"/>
      <c r="B2221" s="298" t="s">
        <v>3</v>
      </c>
      <c r="C2221" s="297" t="s">
        <v>4</v>
      </c>
      <c r="D2221" s="297" t="s">
        <v>5</v>
      </c>
      <c r="E2221" s="506" t="s">
        <v>202</v>
      </c>
      <c r="F2221" s="506"/>
      <c r="G2221" s="299" t="s">
        <v>6</v>
      </c>
      <c r="H2221" s="298" t="s">
        <v>7</v>
      </c>
      <c r="I2221" s="298" t="s">
        <v>8</v>
      </c>
      <c r="J2221" s="298" t="s">
        <v>10</v>
      </c>
    </row>
    <row r="2222" spans="1:10" ht="65.099999999999994" customHeight="1" x14ac:dyDescent="0.25">
      <c r="A2222" s="300" t="s">
        <v>127</v>
      </c>
      <c r="B2222" s="301" t="s">
        <v>1320</v>
      </c>
      <c r="C2222" s="300" t="s">
        <v>94</v>
      </c>
      <c r="D2222" s="300" t="s">
        <v>1321</v>
      </c>
      <c r="E2222" s="509" t="s">
        <v>900</v>
      </c>
      <c r="F2222" s="509"/>
      <c r="G2222" s="302" t="s">
        <v>132</v>
      </c>
      <c r="H2222" s="303">
        <v>1</v>
      </c>
      <c r="I2222" s="304">
        <v>35.26</v>
      </c>
      <c r="J2222" s="304">
        <v>35.26</v>
      </c>
    </row>
    <row r="2223" spans="1:10" ht="65.099999999999994" customHeight="1" x14ac:dyDescent="0.25">
      <c r="A2223" s="310" t="s">
        <v>204</v>
      </c>
      <c r="B2223" s="311" t="s">
        <v>1322</v>
      </c>
      <c r="C2223" s="310" t="s">
        <v>94</v>
      </c>
      <c r="D2223" s="310" t="s">
        <v>1323</v>
      </c>
      <c r="E2223" s="507" t="s">
        <v>810</v>
      </c>
      <c r="F2223" s="507"/>
      <c r="G2223" s="312" t="s">
        <v>128</v>
      </c>
      <c r="H2223" s="313">
        <v>6.9999999999999994E-5</v>
      </c>
      <c r="I2223" s="314">
        <v>503780.45</v>
      </c>
      <c r="J2223" s="314">
        <v>35.26</v>
      </c>
    </row>
    <row r="2224" spans="1:10" x14ac:dyDescent="0.25">
      <c r="A2224" s="315"/>
      <c r="B2224" s="315"/>
      <c r="C2224" s="315"/>
      <c r="D2224" s="315"/>
      <c r="E2224" s="315" t="s">
        <v>206</v>
      </c>
      <c r="F2224" s="316">
        <v>0</v>
      </c>
      <c r="G2224" s="315" t="s">
        <v>207</v>
      </c>
      <c r="H2224" s="316">
        <v>0</v>
      </c>
      <c r="I2224" s="315" t="s">
        <v>208</v>
      </c>
      <c r="J2224" s="316">
        <v>0</v>
      </c>
    </row>
    <row r="2225" spans="1:10" ht="15.75" thickBot="1" x14ac:dyDescent="0.3">
      <c r="A2225" s="315"/>
      <c r="B2225" s="315"/>
      <c r="C2225" s="315"/>
      <c r="D2225" s="315"/>
      <c r="E2225" s="315" t="s">
        <v>209</v>
      </c>
      <c r="F2225" s="316">
        <v>7.52</v>
      </c>
      <c r="G2225" s="315"/>
      <c r="H2225" s="508" t="s">
        <v>210</v>
      </c>
      <c r="I2225" s="508"/>
      <c r="J2225" s="316">
        <v>42.78</v>
      </c>
    </row>
    <row r="2226" spans="1:10" ht="0.95" customHeight="1" thickTop="1" x14ac:dyDescent="0.25">
      <c r="A2226" s="317"/>
      <c r="B2226" s="317"/>
      <c r="C2226" s="317"/>
      <c r="D2226" s="317"/>
      <c r="E2226" s="317"/>
      <c r="F2226" s="317"/>
      <c r="G2226" s="317"/>
      <c r="H2226" s="317"/>
      <c r="I2226" s="317"/>
      <c r="J2226" s="317"/>
    </row>
    <row r="2227" spans="1:10" ht="18" customHeight="1" x14ac:dyDescent="0.25">
      <c r="A2227" s="297"/>
      <c r="B2227" s="298" t="s">
        <v>3</v>
      </c>
      <c r="C2227" s="297" t="s">
        <v>4</v>
      </c>
      <c r="D2227" s="297" t="s">
        <v>5</v>
      </c>
      <c r="E2227" s="506" t="s">
        <v>202</v>
      </c>
      <c r="F2227" s="506"/>
      <c r="G2227" s="299" t="s">
        <v>6</v>
      </c>
      <c r="H2227" s="298" t="s">
        <v>7</v>
      </c>
      <c r="I2227" s="298" t="s">
        <v>8</v>
      </c>
      <c r="J2227" s="298" t="s">
        <v>10</v>
      </c>
    </row>
    <row r="2228" spans="1:10" ht="65.099999999999994" customHeight="1" x14ac:dyDescent="0.25">
      <c r="A2228" s="300" t="s">
        <v>127</v>
      </c>
      <c r="B2228" s="301" t="s">
        <v>1318</v>
      </c>
      <c r="C2228" s="300" t="s">
        <v>94</v>
      </c>
      <c r="D2228" s="300" t="s">
        <v>1319</v>
      </c>
      <c r="E2228" s="509" t="s">
        <v>900</v>
      </c>
      <c r="F2228" s="509"/>
      <c r="G2228" s="302" t="s">
        <v>132</v>
      </c>
      <c r="H2228" s="303">
        <v>1</v>
      </c>
      <c r="I2228" s="304">
        <v>51.09</v>
      </c>
      <c r="J2228" s="304">
        <v>51.09</v>
      </c>
    </row>
    <row r="2229" spans="1:10" ht="26.1" customHeight="1" x14ac:dyDescent="0.25">
      <c r="A2229" s="310" t="s">
        <v>204</v>
      </c>
      <c r="B2229" s="311" t="s">
        <v>539</v>
      </c>
      <c r="C2229" s="310" t="s">
        <v>94</v>
      </c>
      <c r="D2229" s="310" t="s">
        <v>540</v>
      </c>
      <c r="E2229" s="507" t="s">
        <v>221</v>
      </c>
      <c r="F2229" s="507"/>
      <c r="G2229" s="312" t="s">
        <v>56</v>
      </c>
      <c r="H2229" s="313">
        <v>8.5299999999999994</v>
      </c>
      <c r="I2229" s="314">
        <v>5.99</v>
      </c>
      <c r="J2229" s="314">
        <v>51.09</v>
      </c>
    </row>
    <row r="2230" spans="1:10" x14ac:dyDescent="0.25">
      <c r="A2230" s="315"/>
      <c r="B2230" s="315"/>
      <c r="C2230" s="315"/>
      <c r="D2230" s="315"/>
      <c r="E2230" s="315" t="s">
        <v>206</v>
      </c>
      <c r="F2230" s="316">
        <v>0</v>
      </c>
      <c r="G2230" s="315" t="s">
        <v>207</v>
      </c>
      <c r="H2230" s="316">
        <v>0</v>
      </c>
      <c r="I2230" s="315" t="s">
        <v>208</v>
      </c>
      <c r="J2230" s="316">
        <v>0</v>
      </c>
    </row>
    <row r="2231" spans="1:10" ht="15.75" thickBot="1" x14ac:dyDescent="0.3">
      <c r="A2231" s="315"/>
      <c r="B2231" s="315"/>
      <c r="C2231" s="315"/>
      <c r="D2231" s="315"/>
      <c r="E2231" s="315" t="s">
        <v>209</v>
      </c>
      <c r="F2231" s="316">
        <v>10.9</v>
      </c>
      <c r="G2231" s="315"/>
      <c r="H2231" s="508" t="s">
        <v>210</v>
      </c>
      <c r="I2231" s="508"/>
      <c r="J2231" s="316">
        <v>61.99</v>
      </c>
    </row>
    <row r="2232" spans="1:10" ht="0.95" customHeight="1" thickTop="1" x14ac:dyDescent="0.25">
      <c r="A2232" s="317"/>
      <c r="B2232" s="317"/>
      <c r="C2232" s="317"/>
      <c r="D2232" s="317"/>
      <c r="E2232" s="317"/>
      <c r="F2232" s="317"/>
      <c r="G2232" s="317"/>
      <c r="H2232" s="317"/>
      <c r="I2232" s="317"/>
      <c r="J2232" s="317"/>
    </row>
    <row r="2233" spans="1:10" ht="18" customHeight="1" x14ac:dyDescent="0.25">
      <c r="A2233" s="297"/>
      <c r="B2233" s="298" t="s">
        <v>3</v>
      </c>
      <c r="C2233" s="297" t="s">
        <v>4</v>
      </c>
      <c r="D2233" s="297" t="s">
        <v>5</v>
      </c>
      <c r="E2233" s="506" t="s">
        <v>202</v>
      </c>
      <c r="F2233" s="506"/>
      <c r="G2233" s="299" t="s">
        <v>6</v>
      </c>
      <c r="H2233" s="298" t="s">
        <v>7</v>
      </c>
      <c r="I2233" s="298" t="s">
        <v>8</v>
      </c>
      <c r="J2233" s="298" t="s">
        <v>10</v>
      </c>
    </row>
    <row r="2234" spans="1:10" ht="51.95" customHeight="1" x14ac:dyDescent="0.25">
      <c r="A2234" s="300" t="s">
        <v>127</v>
      </c>
      <c r="B2234" s="301" t="s">
        <v>252</v>
      </c>
      <c r="C2234" s="300" t="s">
        <v>94</v>
      </c>
      <c r="D2234" s="300" t="s">
        <v>253</v>
      </c>
      <c r="E2234" s="509" t="s">
        <v>879</v>
      </c>
      <c r="F2234" s="509"/>
      <c r="G2234" s="302" t="s">
        <v>239</v>
      </c>
      <c r="H2234" s="303">
        <v>1</v>
      </c>
      <c r="I2234" s="304">
        <v>79.86</v>
      </c>
      <c r="J2234" s="304">
        <v>79.86</v>
      </c>
    </row>
    <row r="2235" spans="1:10" ht="26.1" customHeight="1" x14ac:dyDescent="0.25">
      <c r="A2235" s="305" t="s">
        <v>203</v>
      </c>
      <c r="B2235" s="306" t="s">
        <v>687</v>
      </c>
      <c r="C2235" s="305" t="s">
        <v>94</v>
      </c>
      <c r="D2235" s="305" t="s">
        <v>688</v>
      </c>
      <c r="E2235" s="510" t="s">
        <v>876</v>
      </c>
      <c r="F2235" s="510"/>
      <c r="G2235" s="307" t="s">
        <v>132</v>
      </c>
      <c r="H2235" s="308">
        <v>1</v>
      </c>
      <c r="I2235" s="309">
        <v>41.5</v>
      </c>
      <c r="J2235" s="309">
        <v>41.5</v>
      </c>
    </row>
    <row r="2236" spans="1:10" ht="51.95" customHeight="1" x14ac:dyDescent="0.25">
      <c r="A2236" s="305" t="s">
        <v>203</v>
      </c>
      <c r="B2236" s="306" t="s">
        <v>722</v>
      </c>
      <c r="C2236" s="305" t="s">
        <v>94</v>
      </c>
      <c r="D2236" s="305" t="s">
        <v>723</v>
      </c>
      <c r="E2236" s="510" t="s">
        <v>900</v>
      </c>
      <c r="F2236" s="510"/>
      <c r="G2236" s="307" t="s">
        <v>132</v>
      </c>
      <c r="H2236" s="308">
        <v>1</v>
      </c>
      <c r="I2236" s="309">
        <v>30.25</v>
      </c>
      <c r="J2236" s="309">
        <v>30.25</v>
      </c>
    </row>
    <row r="2237" spans="1:10" ht="51.95" customHeight="1" x14ac:dyDescent="0.25">
      <c r="A2237" s="305" t="s">
        <v>203</v>
      </c>
      <c r="B2237" s="306" t="s">
        <v>724</v>
      </c>
      <c r="C2237" s="305" t="s">
        <v>94</v>
      </c>
      <c r="D2237" s="305" t="s">
        <v>725</v>
      </c>
      <c r="E2237" s="510" t="s">
        <v>900</v>
      </c>
      <c r="F2237" s="510"/>
      <c r="G2237" s="307" t="s">
        <v>132</v>
      </c>
      <c r="H2237" s="308">
        <v>1</v>
      </c>
      <c r="I2237" s="309">
        <v>8.11</v>
      </c>
      <c r="J2237" s="309">
        <v>8.11</v>
      </c>
    </row>
    <row r="2238" spans="1:10" x14ac:dyDescent="0.25">
      <c r="A2238" s="315"/>
      <c r="B2238" s="315"/>
      <c r="C2238" s="315"/>
      <c r="D2238" s="315"/>
      <c r="E2238" s="315" t="s">
        <v>206</v>
      </c>
      <c r="F2238" s="316">
        <v>33.72</v>
      </c>
      <c r="G2238" s="315" t="s">
        <v>207</v>
      </c>
      <c r="H2238" s="316">
        <v>0</v>
      </c>
      <c r="I2238" s="315" t="s">
        <v>208</v>
      </c>
      <c r="J2238" s="316">
        <v>33.72</v>
      </c>
    </row>
    <row r="2239" spans="1:10" ht="15.75" thickBot="1" x14ac:dyDescent="0.3">
      <c r="A2239" s="315"/>
      <c r="B2239" s="315"/>
      <c r="C2239" s="315"/>
      <c r="D2239" s="315"/>
      <c r="E2239" s="315" t="s">
        <v>209</v>
      </c>
      <c r="F2239" s="316">
        <v>17.05</v>
      </c>
      <c r="G2239" s="315"/>
      <c r="H2239" s="508" t="s">
        <v>210</v>
      </c>
      <c r="I2239" s="508"/>
      <c r="J2239" s="316">
        <v>96.91</v>
      </c>
    </row>
    <row r="2240" spans="1:10" ht="0.95" customHeight="1" thickTop="1" x14ac:dyDescent="0.25">
      <c r="A2240" s="317"/>
      <c r="B2240" s="317"/>
      <c r="C2240" s="317"/>
      <c r="D2240" s="317"/>
      <c r="E2240" s="317"/>
      <c r="F2240" s="317"/>
      <c r="G2240" s="317"/>
      <c r="H2240" s="317"/>
      <c r="I2240" s="317"/>
      <c r="J2240" s="317"/>
    </row>
    <row r="2241" spans="1:10" ht="18" customHeight="1" x14ac:dyDescent="0.25">
      <c r="A2241" s="297"/>
      <c r="B2241" s="298" t="s">
        <v>3</v>
      </c>
      <c r="C2241" s="297" t="s">
        <v>4</v>
      </c>
      <c r="D2241" s="297" t="s">
        <v>5</v>
      </c>
      <c r="E2241" s="506" t="s">
        <v>202</v>
      </c>
      <c r="F2241" s="506"/>
      <c r="G2241" s="299" t="s">
        <v>6</v>
      </c>
      <c r="H2241" s="298" t="s">
        <v>7</v>
      </c>
      <c r="I2241" s="298" t="s">
        <v>8</v>
      </c>
      <c r="J2241" s="298" t="s">
        <v>10</v>
      </c>
    </row>
    <row r="2242" spans="1:10" ht="51.95" customHeight="1" x14ac:dyDescent="0.25">
      <c r="A2242" s="300" t="s">
        <v>127</v>
      </c>
      <c r="B2242" s="301" t="s">
        <v>250</v>
      </c>
      <c r="C2242" s="300" t="s">
        <v>94</v>
      </c>
      <c r="D2242" s="300" t="s">
        <v>251</v>
      </c>
      <c r="E2242" s="509" t="s">
        <v>879</v>
      </c>
      <c r="F2242" s="509"/>
      <c r="G2242" s="302" t="s">
        <v>236</v>
      </c>
      <c r="H2242" s="303">
        <v>1</v>
      </c>
      <c r="I2242" s="304">
        <v>174.91</v>
      </c>
      <c r="J2242" s="304">
        <v>174.91</v>
      </c>
    </row>
    <row r="2243" spans="1:10" ht="51.95" customHeight="1" x14ac:dyDescent="0.25">
      <c r="A2243" s="305" t="s">
        <v>203</v>
      </c>
      <c r="B2243" s="306" t="s">
        <v>726</v>
      </c>
      <c r="C2243" s="305" t="s">
        <v>94</v>
      </c>
      <c r="D2243" s="305" t="s">
        <v>727</v>
      </c>
      <c r="E2243" s="510" t="s">
        <v>900</v>
      </c>
      <c r="F2243" s="510"/>
      <c r="G2243" s="307" t="s">
        <v>132</v>
      </c>
      <c r="H2243" s="308">
        <v>1</v>
      </c>
      <c r="I2243" s="309">
        <v>57.2</v>
      </c>
      <c r="J2243" s="309">
        <v>57.2</v>
      </c>
    </row>
    <row r="2244" spans="1:10" ht="51.95" customHeight="1" x14ac:dyDescent="0.25">
      <c r="A2244" s="305" t="s">
        <v>203</v>
      </c>
      <c r="B2244" s="306" t="s">
        <v>728</v>
      </c>
      <c r="C2244" s="305" t="s">
        <v>94</v>
      </c>
      <c r="D2244" s="305" t="s">
        <v>729</v>
      </c>
      <c r="E2244" s="510" t="s">
        <v>900</v>
      </c>
      <c r="F2244" s="510"/>
      <c r="G2244" s="307" t="s">
        <v>132</v>
      </c>
      <c r="H2244" s="308">
        <v>1</v>
      </c>
      <c r="I2244" s="309">
        <v>37.85</v>
      </c>
      <c r="J2244" s="309">
        <v>37.85</v>
      </c>
    </row>
    <row r="2245" spans="1:10" ht="26.1" customHeight="1" x14ac:dyDescent="0.25">
      <c r="A2245" s="305" t="s">
        <v>203</v>
      </c>
      <c r="B2245" s="306" t="s">
        <v>687</v>
      </c>
      <c r="C2245" s="305" t="s">
        <v>94</v>
      </c>
      <c r="D2245" s="305" t="s">
        <v>688</v>
      </c>
      <c r="E2245" s="510" t="s">
        <v>876</v>
      </c>
      <c r="F2245" s="510"/>
      <c r="G2245" s="307" t="s">
        <v>132</v>
      </c>
      <c r="H2245" s="308">
        <v>1</v>
      </c>
      <c r="I2245" s="309">
        <v>41.5</v>
      </c>
      <c r="J2245" s="309">
        <v>41.5</v>
      </c>
    </row>
    <row r="2246" spans="1:10" ht="51.95" customHeight="1" x14ac:dyDescent="0.25">
      <c r="A2246" s="305" t="s">
        <v>203</v>
      </c>
      <c r="B2246" s="306" t="s">
        <v>722</v>
      </c>
      <c r="C2246" s="305" t="s">
        <v>94</v>
      </c>
      <c r="D2246" s="305" t="s">
        <v>723</v>
      </c>
      <c r="E2246" s="510" t="s">
        <v>900</v>
      </c>
      <c r="F2246" s="510"/>
      <c r="G2246" s="307" t="s">
        <v>132</v>
      </c>
      <c r="H2246" s="308">
        <v>1</v>
      </c>
      <c r="I2246" s="309">
        <v>30.25</v>
      </c>
      <c r="J2246" s="309">
        <v>30.25</v>
      </c>
    </row>
    <row r="2247" spans="1:10" ht="51.95" customHeight="1" x14ac:dyDescent="0.25">
      <c r="A2247" s="305" t="s">
        <v>203</v>
      </c>
      <c r="B2247" s="306" t="s">
        <v>724</v>
      </c>
      <c r="C2247" s="305" t="s">
        <v>94</v>
      </c>
      <c r="D2247" s="305" t="s">
        <v>725</v>
      </c>
      <c r="E2247" s="510" t="s">
        <v>900</v>
      </c>
      <c r="F2247" s="510"/>
      <c r="G2247" s="307" t="s">
        <v>132</v>
      </c>
      <c r="H2247" s="308">
        <v>1</v>
      </c>
      <c r="I2247" s="309">
        <v>8.11</v>
      </c>
      <c r="J2247" s="309">
        <v>8.11</v>
      </c>
    </row>
    <row r="2248" spans="1:10" x14ac:dyDescent="0.25">
      <c r="A2248" s="315"/>
      <c r="B2248" s="315"/>
      <c r="C2248" s="315"/>
      <c r="D2248" s="315"/>
      <c r="E2248" s="315" t="s">
        <v>206</v>
      </c>
      <c r="F2248" s="316">
        <v>33.72</v>
      </c>
      <c r="G2248" s="315" t="s">
        <v>207</v>
      </c>
      <c r="H2248" s="316">
        <v>0</v>
      </c>
      <c r="I2248" s="315" t="s">
        <v>208</v>
      </c>
      <c r="J2248" s="316">
        <v>33.72</v>
      </c>
    </row>
    <row r="2249" spans="1:10" ht="15.75" thickBot="1" x14ac:dyDescent="0.3">
      <c r="A2249" s="315"/>
      <c r="B2249" s="315"/>
      <c r="C2249" s="315"/>
      <c r="D2249" s="315"/>
      <c r="E2249" s="315" t="s">
        <v>209</v>
      </c>
      <c r="F2249" s="316">
        <v>37.340000000000003</v>
      </c>
      <c r="G2249" s="315"/>
      <c r="H2249" s="508" t="s">
        <v>210</v>
      </c>
      <c r="I2249" s="508"/>
      <c r="J2249" s="316">
        <v>212.25</v>
      </c>
    </row>
    <row r="2250" spans="1:10" ht="0.95" customHeight="1" thickTop="1" x14ac:dyDescent="0.25">
      <c r="A2250" s="317"/>
      <c r="B2250" s="317"/>
      <c r="C2250" s="317"/>
      <c r="D2250" s="317"/>
      <c r="E2250" s="317"/>
      <c r="F2250" s="317"/>
      <c r="G2250" s="317"/>
      <c r="H2250" s="317"/>
      <c r="I2250" s="317"/>
      <c r="J2250" s="317"/>
    </row>
    <row r="2251" spans="1:10" ht="18" customHeight="1" x14ac:dyDescent="0.25">
      <c r="A2251" s="297"/>
      <c r="B2251" s="298" t="s">
        <v>3</v>
      </c>
      <c r="C2251" s="297" t="s">
        <v>4</v>
      </c>
      <c r="D2251" s="297" t="s">
        <v>5</v>
      </c>
      <c r="E2251" s="506" t="s">
        <v>202</v>
      </c>
      <c r="F2251" s="506"/>
      <c r="G2251" s="299" t="s">
        <v>6</v>
      </c>
      <c r="H2251" s="298" t="s">
        <v>7</v>
      </c>
      <c r="I2251" s="298" t="s">
        <v>8</v>
      </c>
      <c r="J2251" s="298" t="s">
        <v>10</v>
      </c>
    </row>
    <row r="2252" spans="1:10" ht="51.95" customHeight="1" x14ac:dyDescent="0.25">
      <c r="A2252" s="300" t="s">
        <v>127</v>
      </c>
      <c r="B2252" s="301" t="s">
        <v>722</v>
      </c>
      <c r="C2252" s="300" t="s">
        <v>94</v>
      </c>
      <c r="D2252" s="300" t="s">
        <v>723</v>
      </c>
      <c r="E2252" s="509" t="s">
        <v>900</v>
      </c>
      <c r="F2252" s="509"/>
      <c r="G2252" s="302" t="s">
        <v>132</v>
      </c>
      <c r="H2252" s="303">
        <v>1</v>
      </c>
      <c r="I2252" s="304">
        <v>30.25</v>
      </c>
      <c r="J2252" s="304">
        <v>30.25</v>
      </c>
    </row>
    <row r="2253" spans="1:10" ht="51.95" customHeight="1" x14ac:dyDescent="0.25">
      <c r="A2253" s="310" t="s">
        <v>204</v>
      </c>
      <c r="B2253" s="311" t="s">
        <v>730</v>
      </c>
      <c r="C2253" s="310" t="s">
        <v>94</v>
      </c>
      <c r="D2253" s="310" t="s">
        <v>731</v>
      </c>
      <c r="E2253" s="507" t="s">
        <v>810</v>
      </c>
      <c r="F2253" s="507"/>
      <c r="G2253" s="312" t="s">
        <v>128</v>
      </c>
      <c r="H2253" s="313">
        <v>5.3300000000000001E-5</v>
      </c>
      <c r="I2253" s="314">
        <v>567553.06999999995</v>
      </c>
      <c r="J2253" s="314">
        <v>30.25</v>
      </c>
    </row>
    <row r="2254" spans="1:10" x14ac:dyDescent="0.25">
      <c r="A2254" s="315"/>
      <c r="B2254" s="315"/>
      <c r="C2254" s="315"/>
      <c r="D2254" s="315"/>
      <c r="E2254" s="315" t="s">
        <v>206</v>
      </c>
      <c r="F2254" s="316">
        <v>0</v>
      </c>
      <c r="G2254" s="315" t="s">
        <v>207</v>
      </c>
      <c r="H2254" s="316">
        <v>0</v>
      </c>
      <c r="I2254" s="315" t="s">
        <v>208</v>
      </c>
      <c r="J2254" s="316">
        <v>0</v>
      </c>
    </row>
    <row r="2255" spans="1:10" ht="15.75" thickBot="1" x14ac:dyDescent="0.3">
      <c r="A2255" s="315"/>
      <c r="B2255" s="315"/>
      <c r="C2255" s="315"/>
      <c r="D2255" s="315"/>
      <c r="E2255" s="315" t="s">
        <v>209</v>
      </c>
      <c r="F2255" s="316">
        <v>6.45</v>
      </c>
      <c r="G2255" s="315"/>
      <c r="H2255" s="508" t="s">
        <v>210</v>
      </c>
      <c r="I2255" s="508"/>
      <c r="J2255" s="316">
        <v>36.700000000000003</v>
      </c>
    </row>
    <row r="2256" spans="1:10" ht="0.95" customHeight="1" thickTop="1" x14ac:dyDescent="0.25">
      <c r="A2256" s="317"/>
      <c r="B2256" s="317"/>
      <c r="C2256" s="317"/>
      <c r="D2256" s="317"/>
      <c r="E2256" s="317"/>
      <c r="F2256" s="317"/>
      <c r="G2256" s="317"/>
      <c r="H2256" s="317"/>
      <c r="I2256" s="317"/>
      <c r="J2256" s="317"/>
    </row>
    <row r="2257" spans="1:10" ht="18" customHeight="1" x14ac:dyDescent="0.25">
      <c r="A2257" s="297"/>
      <c r="B2257" s="298" t="s">
        <v>3</v>
      </c>
      <c r="C2257" s="297" t="s">
        <v>4</v>
      </c>
      <c r="D2257" s="297" t="s">
        <v>5</v>
      </c>
      <c r="E2257" s="506" t="s">
        <v>202</v>
      </c>
      <c r="F2257" s="506"/>
      <c r="G2257" s="299" t="s">
        <v>6</v>
      </c>
      <c r="H2257" s="298" t="s">
        <v>7</v>
      </c>
      <c r="I2257" s="298" t="s">
        <v>8</v>
      </c>
      <c r="J2257" s="298" t="s">
        <v>10</v>
      </c>
    </row>
    <row r="2258" spans="1:10" ht="51.95" customHeight="1" x14ac:dyDescent="0.25">
      <c r="A2258" s="300" t="s">
        <v>127</v>
      </c>
      <c r="B2258" s="301" t="s">
        <v>724</v>
      </c>
      <c r="C2258" s="300" t="s">
        <v>94</v>
      </c>
      <c r="D2258" s="300" t="s">
        <v>725</v>
      </c>
      <c r="E2258" s="509" t="s">
        <v>900</v>
      </c>
      <c r="F2258" s="509"/>
      <c r="G2258" s="302" t="s">
        <v>132</v>
      </c>
      <c r="H2258" s="303">
        <v>1</v>
      </c>
      <c r="I2258" s="304">
        <v>8.11</v>
      </c>
      <c r="J2258" s="304">
        <v>8.11</v>
      </c>
    </row>
    <row r="2259" spans="1:10" ht="51.95" customHeight="1" x14ac:dyDescent="0.25">
      <c r="A2259" s="310" t="s">
        <v>204</v>
      </c>
      <c r="B2259" s="311" t="s">
        <v>730</v>
      </c>
      <c r="C2259" s="310" t="s">
        <v>94</v>
      </c>
      <c r="D2259" s="310" t="s">
        <v>731</v>
      </c>
      <c r="E2259" s="507" t="s">
        <v>810</v>
      </c>
      <c r="F2259" s="507"/>
      <c r="G2259" s="312" t="s">
        <v>128</v>
      </c>
      <c r="H2259" s="313">
        <v>1.43E-5</v>
      </c>
      <c r="I2259" s="314">
        <v>567553.06999999995</v>
      </c>
      <c r="J2259" s="314">
        <v>8.11</v>
      </c>
    </row>
    <row r="2260" spans="1:10" x14ac:dyDescent="0.25">
      <c r="A2260" s="315"/>
      <c r="B2260" s="315"/>
      <c r="C2260" s="315"/>
      <c r="D2260" s="315"/>
      <c r="E2260" s="315" t="s">
        <v>206</v>
      </c>
      <c r="F2260" s="316">
        <v>0</v>
      </c>
      <c r="G2260" s="315" t="s">
        <v>207</v>
      </c>
      <c r="H2260" s="316">
        <v>0</v>
      </c>
      <c r="I2260" s="315" t="s">
        <v>208</v>
      </c>
      <c r="J2260" s="316">
        <v>0</v>
      </c>
    </row>
    <row r="2261" spans="1:10" ht="15.75" thickBot="1" x14ac:dyDescent="0.3">
      <c r="A2261" s="315"/>
      <c r="B2261" s="315"/>
      <c r="C2261" s="315"/>
      <c r="D2261" s="315"/>
      <c r="E2261" s="315" t="s">
        <v>209</v>
      </c>
      <c r="F2261" s="316">
        <v>1.73</v>
      </c>
      <c r="G2261" s="315"/>
      <c r="H2261" s="508" t="s">
        <v>210</v>
      </c>
      <c r="I2261" s="508"/>
      <c r="J2261" s="316">
        <v>9.84</v>
      </c>
    </row>
    <row r="2262" spans="1:10" ht="0.95" customHeight="1" thickTop="1" x14ac:dyDescent="0.25">
      <c r="A2262" s="317"/>
      <c r="B2262" s="317"/>
      <c r="C2262" s="317"/>
      <c r="D2262" s="317"/>
      <c r="E2262" s="317"/>
      <c r="F2262" s="317"/>
      <c r="G2262" s="317"/>
      <c r="H2262" s="317"/>
      <c r="I2262" s="317"/>
      <c r="J2262" s="317"/>
    </row>
    <row r="2263" spans="1:10" ht="18" customHeight="1" x14ac:dyDescent="0.25">
      <c r="A2263" s="297"/>
      <c r="B2263" s="298" t="s">
        <v>3</v>
      </c>
      <c r="C2263" s="297" t="s">
        <v>4</v>
      </c>
      <c r="D2263" s="297" t="s">
        <v>5</v>
      </c>
      <c r="E2263" s="506" t="s">
        <v>202</v>
      </c>
      <c r="F2263" s="506"/>
      <c r="G2263" s="299" t="s">
        <v>6</v>
      </c>
      <c r="H2263" s="298" t="s">
        <v>7</v>
      </c>
      <c r="I2263" s="298" t="s">
        <v>8</v>
      </c>
      <c r="J2263" s="298" t="s">
        <v>10</v>
      </c>
    </row>
    <row r="2264" spans="1:10" ht="51.95" customHeight="1" x14ac:dyDescent="0.25">
      <c r="A2264" s="300" t="s">
        <v>127</v>
      </c>
      <c r="B2264" s="301" t="s">
        <v>728</v>
      </c>
      <c r="C2264" s="300" t="s">
        <v>94</v>
      </c>
      <c r="D2264" s="300" t="s">
        <v>729</v>
      </c>
      <c r="E2264" s="509" t="s">
        <v>900</v>
      </c>
      <c r="F2264" s="509"/>
      <c r="G2264" s="302" t="s">
        <v>132</v>
      </c>
      <c r="H2264" s="303">
        <v>1</v>
      </c>
      <c r="I2264" s="304">
        <v>37.85</v>
      </c>
      <c r="J2264" s="304">
        <v>37.85</v>
      </c>
    </row>
    <row r="2265" spans="1:10" ht="51.95" customHeight="1" x14ac:dyDescent="0.25">
      <c r="A2265" s="310" t="s">
        <v>204</v>
      </c>
      <c r="B2265" s="311" t="s">
        <v>730</v>
      </c>
      <c r="C2265" s="310" t="s">
        <v>94</v>
      </c>
      <c r="D2265" s="310" t="s">
        <v>731</v>
      </c>
      <c r="E2265" s="507" t="s">
        <v>810</v>
      </c>
      <c r="F2265" s="507"/>
      <c r="G2265" s="312" t="s">
        <v>128</v>
      </c>
      <c r="H2265" s="313">
        <v>6.6699999999999995E-5</v>
      </c>
      <c r="I2265" s="314">
        <v>567553.06999999995</v>
      </c>
      <c r="J2265" s="314">
        <v>37.85</v>
      </c>
    </row>
    <row r="2266" spans="1:10" x14ac:dyDescent="0.25">
      <c r="A2266" s="315"/>
      <c r="B2266" s="315"/>
      <c r="C2266" s="315"/>
      <c r="D2266" s="315"/>
      <c r="E2266" s="315" t="s">
        <v>206</v>
      </c>
      <c r="F2266" s="316">
        <v>0</v>
      </c>
      <c r="G2266" s="315" t="s">
        <v>207</v>
      </c>
      <c r="H2266" s="316">
        <v>0</v>
      </c>
      <c r="I2266" s="315" t="s">
        <v>208</v>
      </c>
      <c r="J2266" s="316">
        <v>0</v>
      </c>
    </row>
    <row r="2267" spans="1:10" ht="15.75" thickBot="1" x14ac:dyDescent="0.3">
      <c r="A2267" s="315"/>
      <c r="B2267" s="315"/>
      <c r="C2267" s="315"/>
      <c r="D2267" s="315"/>
      <c r="E2267" s="315" t="s">
        <v>209</v>
      </c>
      <c r="F2267" s="316">
        <v>8.08</v>
      </c>
      <c r="G2267" s="315"/>
      <c r="H2267" s="508" t="s">
        <v>210</v>
      </c>
      <c r="I2267" s="508"/>
      <c r="J2267" s="316">
        <v>45.93</v>
      </c>
    </row>
    <row r="2268" spans="1:10" ht="0.95" customHeight="1" thickTop="1" x14ac:dyDescent="0.25">
      <c r="A2268" s="317"/>
      <c r="B2268" s="317"/>
      <c r="C2268" s="317"/>
      <c r="D2268" s="317"/>
      <c r="E2268" s="317"/>
      <c r="F2268" s="317"/>
      <c r="G2268" s="317"/>
      <c r="H2268" s="317"/>
      <c r="I2268" s="317"/>
      <c r="J2268" s="317"/>
    </row>
    <row r="2269" spans="1:10" ht="18" customHeight="1" x14ac:dyDescent="0.25">
      <c r="A2269" s="297"/>
      <c r="B2269" s="298" t="s">
        <v>3</v>
      </c>
      <c r="C2269" s="297" t="s">
        <v>4</v>
      </c>
      <c r="D2269" s="297" t="s">
        <v>5</v>
      </c>
      <c r="E2269" s="506" t="s">
        <v>202</v>
      </c>
      <c r="F2269" s="506"/>
      <c r="G2269" s="299" t="s">
        <v>6</v>
      </c>
      <c r="H2269" s="298" t="s">
        <v>7</v>
      </c>
      <c r="I2269" s="298" t="s">
        <v>8</v>
      </c>
      <c r="J2269" s="298" t="s">
        <v>10</v>
      </c>
    </row>
    <row r="2270" spans="1:10" ht="51.95" customHeight="1" x14ac:dyDescent="0.25">
      <c r="A2270" s="300" t="s">
        <v>127</v>
      </c>
      <c r="B2270" s="301" t="s">
        <v>726</v>
      </c>
      <c r="C2270" s="300" t="s">
        <v>94</v>
      </c>
      <c r="D2270" s="300" t="s">
        <v>727</v>
      </c>
      <c r="E2270" s="509" t="s">
        <v>900</v>
      </c>
      <c r="F2270" s="509"/>
      <c r="G2270" s="302" t="s">
        <v>132</v>
      </c>
      <c r="H2270" s="303">
        <v>1</v>
      </c>
      <c r="I2270" s="304">
        <v>57.2</v>
      </c>
      <c r="J2270" s="304">
        <v>57.2</v>
      </c>
    </row>
    <row r="2271" spans="1:10" ht="26.1" customHeight="1" x14ac:dyDescent="0.25">
      <c r="A2271" s="310" t="s">
        <v>204</v>
      </c>
      <c r="B2271" s="311" t="s">
        <v>539</v>
      </c>
      <c r="C2271" s="310" t="s">
        <v>94</v>
      </c>
      <c r="D2271" s="310" t="s">
        <v>540</v>
      </c>
      <c r="E2271" s="507" t="s">
        <v>221</v>
      </c>
      <c r="F2271" s="507"/>
      <c r="G2271" s="312" t="s">
        <v>56</v>
      </c>
      <c r="H2271" s="313">
        <v>9.5500000000000007</v>
      </c>
      <c r="I2271" s="314">
        <v>5.99</v>
      </c>
      <c r="J2271" s="314">
        <v>57.2</v>
      </c>
    </row>
    <row r="2272" spans="1:10" x14ac:dyDescent="0.25">
      <c r="A2272" s="315"/>
      <c r="B2272" s="315"/>
      <c r="C2272" s="315"/>
      <c r="D2272" s="315"/>
      <c r="E2272" s="315" t="s">
        <v>206</v>
      </c>
      <c r="F2272" s="316">
        <v>0</v>
      </c>
      <c r="G2272" s="315" t="s">
        <v>207</v>
      </c>
      <c r="H2272" s="316">
        <v>0</v>
      </c>
      <c r="I2272" s="315" t="s">
        <v>208</v>
      </c>
      <c r="J2272" s="316">
        <v>0</v>
      </c>
    </row>
    <row r="2273" spans="1:10" ht="15.75" thickBot="1" x14ac:dyDescent="0.3">
      <c r="A2273" s="315"/>
      <c r="B2273" s="315"/>
      <c r="C2273" s="315"/>
      <c r="D2273" s="315"/>
      <c r="E2273" s="315" t="s">
        <v>209</v>
      </c>
      <c r="F2273" s="316">
        <v>12.21</v>
      </c>
      <c r="G2273" s="315"/>
      <c r="H2273" s="508" t="s">
        <v>210</v>
      </c>
      <c r="I2273" s="508"/>
      <c r="J2273" s="316">
        <v>69.41</v>
      </c>
    </row>
    <row r="2274" spans="1:10" ht="0.95" customHeight="1" thickTop="1" x14ac:dyDescent="0.25">
      <c r="A2274" s="317"/>
      <c r="B2274" s="317"/>
      <c r="C2274" s="317"/>
      <c r="D2274" s="317"/>
      <c r="E2274" s="317"/>
      <c r="F2274" s="317"/>
      <c r="G2274" s="317"/>
      <c r="H2274" s="317"/>
      <c r="I2274" s="317"/>
      <c r="J2274" s="317"/>
    </row>
    <row r="2275" spans="1:10" ht="18" customHeight="1" x14ac:dyDescent="0.25">
      <c r="A2275" s="297"/>
      <c r="B2275" s="298" t="s">
        <v>3</v>
      </c>
      <c r="C2275" s="297" t="s">
        <v>4</v>
      </c>
      <c r="D2275" s="297" t="s">
        <v>5</v>
      </c>
      <c r="E2275" s="506" t="s">
        <v>202</v>
      </c>
      <c r="F2275" s="506"/>
      <c r="G2275" s="299" t="s">
        <v>6</v>
      </c>
      <c r="H2275" s="298" t="s">
        <v>7</v>
      </c>
      <c r="I2275" s="298" t="s">
        <v>8</v>
      </c>
      <c r="J2275" s="298" t="s">
        <v>10</v>
      </c>
    </row>
    <row r="2276" spans="1:10" ht="51.95" customHeight="1" x14ac:dyDescent="0.25">
      <c r="A2276" s="300" t="s">
        <v>127</v>
      </c>
      <c r="B2276" s="301" t="s">
        <v>885</v>
      </c>
      <c r="C2276" s="300" t="s">
        <v>94</v>
      </c>
      <c r="D2276" s="300" t="s">
        <v>886</v>
      </c>
      <c r="E2276" s="509" t="s">
        <v>879</v>
      </c>
      <c r="F2276" s="509"/>
      <c r="G2276" s="302" t="s">
        <v>239</v>
      </c>
      <c r="H2276" s="303">
        <v>1</v>
      </c>
      <c r="I2276" s="304">
        <v>81.44</v>
      </c>
      <c r="J2276" s="304">
        <v>81.44</v>
      </c>
    </row>
    <row r="2277" spans="1:10" ht="51.95" customHeight="1" x14ac:dyDescent="0.25">
      <c r="A2277" s="305" t="s">
        <v>203</v>
      </c>
      <c r="B2277" s="306" t="s">
        <v>903</v>
      </c>
      <c r="C2277" s="305" t="s">
        <v>94</v>
      </c>
      <c r="D2277" s="305" t="s">
        <v>904</v>
      </c>
      <c r="E2277" s="510" t="s">
        <v>900</v>
      </c>
      <c r="F2277" s="510"/>
      <c r="G2277" s="307" t="s">
        <v>132</v>
      </c>
      <c r="H2277" s="308">
        <v>1</v>
      </c>
      <c r="I2277" s="309">
        <v>31.45</v>
      </c>
      <c r="J2277" s="309">
        <v>31.45</v>
      </c>
    </row>
    <row r="2278" spans="1:10" ht="51.95" customHeight="1" x14ac:dyDescent="0.25">
      <c r="A2278" s="305" t="s">
        <v>203</v>
      </c>
      <c r="B2278" s="306" t="s">
        <v>905</v>
      </c>
      <c r="C2278" s="305" t="s">
        <v>94</v>
      </c>
      <c r="D2278" s="305" t="s">
        <v>906</v>
      </c>
      <c r="E2278" s="510" t="s">
        <v>900</v>
      </c>
      <c r="F2278" s="510"/>
      <c r="G2278" s="307" t="s">
        <v>132</v>
      </c>
      <c r="H2278" s="308">
        <v>1</v>
      </c>
      <c r="I2278" s="309">
        <v>8.49</v>
      </c>
      <c r="J2278" s="309">
        <v>8.49</v>
      </c>
    </row>
    <row r="2279" spans="1:10" ht="26.1" customHeight="1" x14ac:dyDescent="0.25">
      <c r="A2279" s="305" t="s">
        <v>203</v>
      </c>
      <c r="B2279" s="306" t="s">
        <v>687</v>
      </c>
      <c r="C2279" s="305" t="s">
        <v>94</v>
      </c>
      <c r="D2279" s="305" t="s">
        <v>688</v>
      </c>
      <c r="E2279" s="510" t="s">
        <v>876</v>
      </c>
      <c r="F2279" s="510"/>
      <c r="G2279" s="307" t="s">
        <v>132</v>
      </c>
      <c r="H2279" s="308">
        <v>1</v>
      </c>
      <c r="I2279" s="309">
        <v>41.5</v>
      </c>
      <c r="J2279" s="309">
        <v>41.5</v>
      </c>
    </row>
    <row r="2280" spans="1:10" x14ac:dyDescent="0.25">
      <c r="A2280" s="315"/>
      <c r="B2280" s="315"/>
      <c r="C2280" s="315"/>
      <c r="D2280" s="315"/>
      <c r="E2280" s="315" t="s">
        <v>206</v>
      </c>
      <c r="F2280" s="316">
        <v>33.72</v>
      </c>
      <c r="G2280" s="315" t="s">
        <v>207</v>
      </c>
      <c r="H2280" s="316">
        <v>0</v>
      </c>
      <c r="I2280" s="315" t="s">
        <v>208</v>
      </c>
      <c r="J2280" s="316">
        <v>33.72</v>
      </c>
    </row>
    <row r="2281" spans="1:10" ht="15.75" thickBot="1" x14ac:dyDescent="0.3">
      <c r="A2281" s="315"/>
      <c r="B2281" s="315"/>
      <c r="C2281" s="315"/>
      <c r="D2281" s="315"/>
      <c r="E2281" s="315" t="s">
        <v>209</v>
      </c>
      <c r="F2281" s="316">
        <v>17.38</v>
      </c>
      <c r="G2281" s="315"/>
      <c r="H2281" s="508" t="s">
        <v>210</v>
      </c>
      <c r="I2281" s="508"/>
      <c r="J2281" s="316">
        <v>98.82</v>
      </c>
    </row>
    <row r="2282" spans="1:10" ht="0.95" customHeight="1" thickTop="1" x14ac:dyDescent="0.25">
      <c r="A2282" s="317"/>
      <c r="B2282" s="317"/>
      <c r="C2282" s="317"/>
      <c r="D2282" s="317"/>
      <c r="E2282" s="317"/>
      <c r="F2282" s="317"/>
      <c r="G2282" s="317"/>
      <c r="H2282" s="317"/>
      <c r="I2282" s="317"/>
      <c r="J2282" s="317"/>
    </row>
    <row r="2283" spans="1:10" ht="18" customHeight="1" x14ac:dyDescent="0.25">
      <c r="A2283" s="297"/>
      <c r="B2283" s="298" t="s">
        <v>3</v>
      </c>
      <c r="C2283" s="297" t="s">
        <v>4</v>
      </c>
      <c r="D2283" s="297" t="s">
        <v>5</v>
      </c>
      <c r="E2283" s="506" t="s">
        <v>202</v>
      </c>
      <c r="F2283" s="506"/>
      <c r="G2283" s="299" t="s">
        <v>6</v>
      </c>
      <c r="H2283" s="298" t="s">
        <v>7</v>
      </c>
      <c r="I2283" s="298" t="s">
        <v>8</v>
      </c>
      <c r="J2283" s="298" t="s">
        <v>10</v>
      </c>
    </row>
    <row r="2284" spans="1:10" ht="51.95" customHeight="1" x14ac:dyDescent="0.25">
      <c r="A2284" s="300" t="s">
        <v>127</v>
      </c>
      <c r="B2284" s="301" t="s">
        <v>883</v>
      </c>
      <c r="C2284" s="300" t="s">
        <v>94</v>
      </c>
      <c r="D2284" s="300" t="s">
        <v>884</v>
      </c>
      <c r="E2284" s="509" t="s">
        <v>879</v>
      </c>
      <c r="F2284" s="509"/>
      <c r="G2284" s="302" t="s">
        <v>236</v>
      </c>
      <c r="H2284" s="303">
        <v>1</v>
      </c>
      <c r="I2284" s="304">
        <v>177.99</v>
      </c>
      <c r="J2284" s="304">
        <v>177.99</v>
      </c>
    </row>
    <row r="2285" spans="1:10" ht="51.95" customHeight="1" x14ac:dyDescent="0.25">
      <c r="A2285" s="305" t="s">
        <v>203</v>
      </c>
      <c r="B2285" s="306" t="s">
        <v>907</v>
      </c>
      <c r="C2285" s="305" t="s">
        <v>94</v>
      </c>
      <c r="D2285" s="305" t="s">
        <v>908</v>
      </c>
      <c r="E2285" s="510" t="s">
        <v>900</v>
      </c>
      <c r="F2285" s="510"/>
      <c r="G2285" s="307" t="s">
        <v>132</v>
      </c>
      <c r="H2285" s="308">
        <v>1</v>
      </c>
      <c r="I2285" s="309">
        <v>39.35</v>
      </c>
      <c r="J2285" s="309">
        <v>39.35</v>
      </c>
    </row>
    <row r="2286" spans="1:10" ht="51.95" customHeight="1" x14ac:dyDescent="0.25">
      <c r="A2286" s="305" t="s">
        <v>203</v>
      </c>
      <c r="B2286" s="306" t="s">
        <v>903</v>
      </c>
      <c r="C2286" s="305" t="s">
        <v>94</v>
      </c>
      <c r="D2286" s="305" t="s">
        <v>904</v>
      </c>
      <c r="E2286" s="510" t="s">
        <v>900</v>
      </c>
      <c r="F2286" s="510"/>
      <c r="G2286" s="307" t="s">
        <v>132</v>
      </c>
      <c r="H2286" s="308">
        <v>1</v>
      </c>
      <c r="I2286" s="309">
        <v>31.45</v>
      </c>
      <c r="J2286" s="309">
        <v>31.45</v>
      </c>
    </row>
    <row r="2287" spans="1:10" ht="51.95" customHeight="1" x14ac:dyDescent="0.25">
      <c r="A2287" s="305" t="s">
        <v>203</v>
      </c>
      <c r="B2287" s="306" t="s">
        <v>905</v>
      </c>
      <c r="C2287" s="305" t="s">
        <v>94</v>
      </c>
      <c r="D2287" s="305" t="s">
        <v>906</v>
      </c>
      <c r="E2287" s="510" t="s">
        <v>900</v>
      </c>
      <c r="F2287" s="510"/>
      <c r="G2287" s="307" t="s">
        <v>132</v>
      </c>
      <c r="H2287" s="308">
        <v>1</v>
      </c>
      <c r="I2287" s="309">
        <v>8.49</v>
      </c>
      <c r="J2287" s="309">
        <v>8.49</v>
      </c>
    </row>
    <row r="2288" spans="1:10" ht="51.95" customHeight="1" x14ac:dyDescent="0.25">
      <c r="A2288" s="305" t="s">
        <v>203</v>
      </c>
      <c r="B2288" s="306" t="s">
        <v>909</v>
      </c>
      <c r="C2288" s="305" t="s">
        <v>94</v>
      </c>
      <c r="D2288" s="305" t="s">
        <v>910</v>
      </c>
      <c r="E2288" s="510" t="s">
        <v>900</v>
      </c>
      <c r="F2288" s="510"/>
      <c r="G2288" s="307" t="s">
        <v>132</v>
      </c>
      <c r="H2288" s="308">
        <v>1</v>
      </c>
      <c r="I2288" s="309">
        <v>57.2</v>
      </c>
      <c r="J2288" s="309">
        <v>57.2</v>
      </c>
    </row>
    <row r="2289" spans="1:10" ht="26.1" customHeight="1" x14ac:dyDescent="0.25">
      <c r="A2289" s="305" t="s">
        <v>203</v>
      </c>
      <c r="B2289" s="306" t="s">
        <v>687</v>
      </c>
      <c r="C2289" s="305" t="s">
        <v>94</v>
      </c>
      <c r="D2289" s="305" t="s">
        <v>688</v>
      </c>
      <c r="E2289" s="510" t="s">
        <v>876</v>
      </c>
      <c r="F2289" s="510"/>
      <c r="G2289" s="307" t="s">
        <v>132</v>
      </c>
      <c r="H2289" s="308">
        <v>1</v>
      </c>
      <c r="I2289" s="309">
        <v>41.5</v>
      </c>
      <c r="J2289" s="309">
        <v>41.5</v>
      </c>
    </row>
    <row r="2290" spans="1:10" x14ac:dyDescent="0.25">
      <c r="A2290" s="315"/>
      <c r="B2290" s="315"/>
      <c r="C2290" s="315"/>
      <c r="D2290" s="315"/>
      <c r="E2290" s="315" t="s">
        <v>206</v>
      </c>
      <c r="F2290" s="316">
        <v>33.72</v>
      </c>
      <c r="G2290" s="315" t="s">
        <v>207</v>
      </c>
      <c r="H2290" s="316">
        <v>0</v>
      </c>
      <c r="I2290" s="315" t="s">
        <v>208</v>
      </c>
      <c r="J2290" s="316">
        <v>33.72</v>
      </c>
    </row>
    <row r="2291" spans="1:10" ht="15.75" thickBot="1" x14ac:dyDescent="0.3">
      <c r="A2291" s="315"/>
      <c r="B2291" s="315"/>
      <c r="C2291" s="315"/>
      <c r="D2291" s="315"/>
      <c r="E2291" s="315" t="s">
        <v>209</v>
      </c>
      <c r="F2291" s="316">
        <v>38</v>
      </c>
      <c r="G2291" s="315"/>
      <c r="H2291" s="508" t="s">
        <v>210</v>
      </c>
      <c r="I2291" s="508"/>
      <c r="J2291" s="316">
        <v>215.99</v>
      </c>
    </row>
    <row r="2292" spans="1:10" ht="0.95" customHeight="1" thickTop="1" x14ac:dyDescent="0.25">
      <c r="A2292" s="317"/>
      <c r="B2292" s="317"/>
      <c r="C2292" s="317"/>
      <c r="D2292" s="317"/>
      <c r="E2292" s="317"/>
      <c r="F2292" s="317"/>
      <c r="G2292" s="317"/>
      <c r="H2292" s="317"/>
      <c r="I2292" s="317"/>
      <c r="J2292" s="317"/>
    </row>
    <row r="2293" spans="1:10" ht="18" customHeight="1" x14ac:dyDescent="0.25">
      <c r="A2293" s="297"/>
      <c r="B2293" s="298" t="s">
        <v>3</v>
      </c>
      <c r="C2293" s="297" t="s">
        <v>4</v>
      </c>
      <c r="D2293" s="297" t="s">
        <v>5</v>
      </c>
      <c r="E2293" s="506" t="s">
        <v>202</v>
      </c>
      <c r="F2293" s="506"/>
      <c r="G2293" s="299" t="s">
        <v>6</v>
      </c>
      <c r="H2293" s="298" t="s">
        <v>7</v>
      </c>
      <c r="I2293" s="298" t="s">
        <v>8</v>
      </c>
      <c r="J2293" s="298" t="s">
        <v>10</v>
      </c>
    </row>
    <row r="2294" spans="1:10" ht="51.95" customHeight="1" x14ac:dyDescent="0.25">
      <c r="A2294" s="300" t="s">
        <v>127</v>
      </c>
      <c r="B2294" s="301" t="s">
        <v>903</v>
      </c>
      <c r="C2294" s="300" t="s">
        <v>94</v>
      </c>
      <c r="D2294" s="300" t="s">
        <v>904</v>
      </c>
      <c r="E2294" s="509" t="s">
        <v>900</v>
      </c>
      <c r="F2294" s="509"/>
      <c r="G2294" s="302" t="s">
        <v>132</v>
      </c>
      <c r="H2294" s="303">
        <v>1</v>
      </c>
      <c r="I2294" s="304">
        <v>31.45</v>
      </c>
      <c r="J2294" s="304">
        <v>31.45</v>
      </c>
    </row>
    <row r="2295" spans="1:10" ht="39" customHeight="1" x14ac:dyDescent="0.25">
      <c r="A2295" s="310" t="s">
        <v>204</v>
      </c>
      <c r="B2295" s="311" t="s">
        <v>911</v>
      </c>
      <c r="C2295" s="310" t="s">
        <v>94</v>
      </c>
      <c r="D2295" s="310" t="s">
        <v>912</v>
      </c>
      <c r="E2295" s="507" t="s">
        <v>810</v>
      </c>
      <c r="F2295" s="507"/>
      <c r="G2295" s="312" t="s">
        <v>128</v>
      </c>
      <c r="H2295" s="313">
        <v>5.3300000000000001E-5</v>
      </c>
      <c r="I2295" s="314">
        <v>590083.04</v>
      </c>
      <c r="J2295" s="314">
        <v>31.45</v>
      </c>
    </row>
    <row r="2296" spans="1:10" x14ac:dyDescent="0.25">
      <c r="A2296" s="315"/>
      <c r="B2296" s="315"/>
      <c r="C2296" s="315"/>
      <c r="D2296" s="315"/>
      <c r="E2296" s="315" t="s">
        <v>206</v>
      </c>
      <c r="F2296" s="316">
        <v>0</v>
      </c>
      <c r="G2296" s="315" t="s">
        <v>207</v>
      </c>
      <c r="H2296" s="316">
        <v>0</v>
      </c>
      <c r="I2296" s="315" t="s">
        <v>208</v>
      </c>
      <c r="J2296" s="316">
        <v>0</v>
      </c>
    </row>
    <row r="2297" spans="1:10" ht="15.75" thickBot="1" x14ac:dyDescent="0.3">
      <c r="A2297" s="315"/>
      <c r="B2297" s="315"/>
      <c r="C2297" s="315"/>
      <c r="D2297" s="315"/>
      <c r="E2297" s="315" t="s">
        <v>209</v>
      </c>
      <c r="F2297" s="316">
        <v>6.71</v>
      </c>
      <c r="G2297" s="315"/>
      <c r="H2297" s="508" t="s">
        <v>210</v>
      </c>
      <c r="I2297" s="508"/>
      <c r="J2297" s="316">
        <v>38.159999999999997</v>
      </c>
    </row>
    <row r="2298" spans="1:10" ht="0.95" customHeight="1" thickTop="1" x14ac:dyDescent="0.25">
      <c r="A2298" s="317"/>
      <c r="B2298" s="317"/>
      <c r="C2298" s="317"/>
      <c r="D2298" s="317"/>
      <c r="E2298" s="317"/>
      <c r="F2298" s="317"/>
      <c r="G2298" s="317"/>
      <c r="H2298" s="317"/>
      <c r="I2298" s="317"/>
      <c r="J2298" s="317"/>
    </row>
    <row r="2299" spans="1:10" ht="18" customHeight="1" x14ac:dyDescent="0.25">
      <c r="A2299" s="297"/>
      <c r="B2299" s="298" t="s">
        <v>3</v>
      </c>
      <c r="C2299" s="297" t="s">
        <v>4</v>
      </c>
      <c r="D2299" s="297" t="s">
        <v>5</v>
      </c>
      <c r="E2299" s="506" t="s">
        <v>202</v>
      </c>
      <c r="F2299" s="506"/>
      <c r="G2299" s="299" t="s">
        <v>6</v>
      </c>
      <c r="H2299" s="298" t="s">
        <v>7</v>
      </c>
      <c r="I2299" s="298" t="s">
        <v>8</v>
      </c>
      <c r="J2299" s="298" t="s">
        <v>10</v>
      </c>
    </row>
    <row r="2300" spans="1:10" ht="51.95" customHeight="1" x14ac:dyDescent="0.25">
      <c r="A2300" s="300" t="s">
        <v>127</v>
      </c>
      <c r="B2300" s="301" t="s">
        <v>905</v>
      </c>
      <c r="C2300" s="300" t="s">
        <v>94</v>
      </c>
      <c r="D2300" s="300" t="s">
        <v>906</v>
      </c>
      <c r="E2300" s="509" t="s">
        <v>900</v>
      </c>
      <c r="F2300" s="509"/>
      <c r="G2300" s="302" t="s">
        <v>132</v>
      </c>
      <c r="H2300" s="303">
        <v>1</v>
      </c>
      <c r="I2300" s="304">
        <v>8.49</v>
      </c>
      <c r="J2300" s="304">
        <v>8.49</v>
      </c>
    </row>
    <row r="2301" spans="1:10" ht="39" customHeight="1" x14ac:dyDescent="0.25">
      <c r="A2301" s="310" t="s">
        <v>204</v>
      </c>
      <c r="B2301" s="311" t="s">
        <v>911</v>
      </c>
      <c r="C2301" s="310" t="s">
        <v>94</v>
      </c>
      <c r="D2301" s="310" t="s">
        <v>912</v>
      </c>
      <c r="E2301" s="507" t="s">
        <v>810</v>
      </c>
      <c r="F2301" s="507"/>
      <c r="G2301" s="312" t="s">
        <v>128</v>
      </c>
      <c r="H2301" s="313">
        <v>1.4399999999999999E-5</v>
      </c>
      <c r="I2301" s="314">
        <v>590083.04</v>
      </c>
      <c r="J2301" s="314">
        <v>8.49</v>
      </c>
    </row>
    <row r="2302" spans="1:10" x14ac:dyDescent="0.25">
      <c r="A2302" s="315"/>
      <c r="B2302" s="315"/>
      <c r="C2302" s="315"/>
      <c r="D2302" s="315"/>
      <c r="E2302" s="315" t="s">
        <v>206</v>
      </c>
      <c r="F2302" s="316">
        <v>0</v>
      </c>
      <c r="G2302" s="315" t="s">
        <v>207</v>
      </c>
      <c r="H2302" s="316">
        <v>0</v>
      </c>
      <c r="I2302" s="315" t="s">
        <v>208</v>
      </c>
      <c r="J2302" s="316">
        <v>0</v>
      </c>
    </row>
    <row r="2303" spans="1:10" ht="15.75" thickBot="1" x14ac:dyDescent="0.3">
      <c r="A2303" s="315"/>
      <c r="B2303" s="315"/>
      <c r="C2303" s="315"/>
      <c r="D2303" s="315"/>
      <c r="E2303" s="315" t="s">
        <v>209</v>
      </c>
      <c r="F2303" s="316">
        <v>1.81</v>
      </c>
      <c r="G2303" s="315"/>
      <c r="H2303" s="508" t="s">
        <v>210</v>
      </c>
      <c r="I2303" s="508"/>
      <c r="J2303" s="316">
        <v>10.3</v>
      </c>
    </row>
    <row r="2304" spans="1:10" ht="0.95" customHeight="1" thickTop="1" x14ac:dyDescent="0.25">
      <c r="A2304" s="317"/>
      <c r="B2304" s="317"/>
      <c r="C2304" s="317"/>
      <c r="D2304" s="317"/>
      <c r="E2304" s="317"/>
      <c r="F2304" s="317"/>
      <c r="G2304" s="317"/>
      <c r="H2304" s="317"/>
      <c r="I2304" s="317"/>
      <c r="J2304" s="317"/>
    </row>
    <row r="2305" spans="1:10" ht="18" customHeight="1" x14ac:dyDescent="0.25">
      <c r="A2305" s="297"/>
      <c r="B2305" s="298" t="s">
        <v>3</v>
      </c>
      <c r="C2305" s="297" t="s">
        <v>4</v>
      </c>
      <c r="D2305" s="297" t="s">
        <v>5</v>
      </c>
      <c r="E2305" s="506" t="s">
        <v>202</v>
      </c>
      <c r="F2305" s="506"/>
      <c r="G2305" s="299" t="s">
        <v>6</v>
      </c>
      <c r="H2305" s="298" t="s">
        <v>7</v>
      </c>
      <c r="I2305" s="298" t="s">
        <v>8</v>
      </c>
      <c r="J2305" s="298" t="s">
        <v>10</v>
      </c>
    </row>
    <row r="2306" spans="1:10" ht="51.95" customHeight="1" x14ac:dyDescent="0.25">
      <c r="A2306" s="300" t="s">
        <v>127</v>
      </c>
      <c r="B2306" s="301" t="s">
        <v>907</v>
      </c>
      <c r="C2306" s="300" t="s">
        <v>94</v>
      </c>
      <c r="D2306" s="300" t="s">
        <v>908</v>
      </c>
      <c r="E2306" s="509" t="s">
        <v>900</v>
      </c>
      <c r="F2306" s="509"/>
      <c r="G2306" s="302" t="s">
        <v>132</v>
      </c>
      <c r="H2306" s="303">
        <v>1</v>
      </c>
      <c r="I2306" s="304">
        <v>39.35</v>
      </c>
      <c r="J2306" s="304">
        <v>39.35</v>
      </c>
    </row>
    <row r="2307" spans="1:10" ht="39" customHeight="1" x14ac:dyDescent="0.25">
      <c r="A2307" s="310" t="s">
        <v>204</v>
      </c>
      <c r="B2307" s="311" t="s">
        <v>911</v>
      </c>
      <c r="C2307" s="310" t="s">
        <v>94</v>
      </c>
      <c r="D2307" s="310" t="s">
        <v>912</v>
      </c>
      <c r="E2307" s="507" t="s">
        <v>810</v>
      </c>
      <c r="F2307" s="507"/>
      <c r="G2307" s="312" t="s">
        <v>128</v>
      </c>
      <c r="H2307" s="313">
        <v>6.6699999999999995E-5</v>
      </c>
      <c r="I2307" s="314">
        <v>590083.04</v>
      </c>
      <c r="J2307" s="314">
        <v>39.35</v>
      </c>
    </row>
    <row r="2308" spans="1:10" x14ac:dyDescent="0.25">
      <c r="A2308" s="315"/>
      <c r="B2308" s="315"/>
      <c r="C2308" s="315"/>
      <c r="D2308" s="315"/>
      <c r="E2308" s="315" t="s">
        <v>206</v>
      </c>
      <c r="F2308" s="316">
        <v>0</v>
      </c>
      <c r="G2308" s="315" t="s">
        <v>207</v>
      </c>
      <c r="H2308" s="316">
        <v>0</v>
      </c>
      <c r="I2308" s="315" t="s">
        <v>208</v>
      </c>
      <c r="J2308" s="316">
        <v>0</v>
      </c>
    </row>
    <row r="2309" spans="1:10" ht="15.75" thickBot="1" x14ac:dyDescent="0.3">
      <c r="A2309" s="315"/>
      <c r="B2309" s="315"/>
      <c r="C2309" s="315"/>
      <c r="D2309" s="315"/>
      <c r="E2309" s="315" t="s">
        <v>209</v>
      </c>
      <c r="F2309" s="316">
        <v>8.4</v>
      </c>
      <c r="G2309" s="315"/>
      <c r="H2309" s="508" t="s">
        <v>210</v>
      </c>
      <c r="I2309" s="508"/>
      <c r="J2309" s="316">
        <v>47.75</v>
      </c>
    </row>
    <row r="2310" spans="1:10" ht="0.95" customHeight="1" thickTop="1" x14ac:dyDescent="0.25">
      <c r="A2310" s="317"/>
      <c r="B2310" s="317"/>
      <c r="C2310" s="317"/>
      <c r="D2310" s="317"/>
      <c r="E2310" s="317"/>
      <c r="F2310" s="317"/>
      <c r="G2310" s="317"/>
      <c r="H2310" s="317"/>
      <c r="I2310" s="317"/>
      <c r="J2310" s="317"/>
    </row>
    <row r="2311" spans="1:10" ht="18" customHeight="1" x14ac:dyDescent="0.25">
      <c r="A2311" s="297"/>
      <c r="B2311" s="298" t="s">
        <v>3</v>
      </c>
      <c r="C2311" s="297" t="s">
        <v>4</v>
      </c>
      <c r="D2311" s="297" t="s">
        <v>5</v>
      </c>
      <c r="E2311" s="506" t="s">
        <v>202</v>
      </c>
      <c r="F2311" s="506"/>
      <c r="G2311" s="299" t="s">
        <v>6</v>
      </c>
      <c r="H2311" s="298" t="s">
        <v>7</v>
      </c>
      <c r="I2311" s="298" t="s">
        <v>8</v>
      </c>
      <c r="J2311" s="298" t="s">
        <v>10</v>
      </c>
    </row>
    <row r="2312" spans="1:10" ht="51.95" customHeight="1" x14ac:dyDescent="0.25">
      <c r="A2312" s="300" t="s">
        <v>127</v>
      </c>
      <c r="B2312" s="301" t="s">
        <v>909</v>
      </c>
      <c r="C2312" s="300" t="s">
        <v>94</v>
      </c>
      <c r="D2312" s="300" t="s">
        <v>910</v>
      </c>
      <c r="E2312" s="509" t="s">
        <v>900</v>
      </c>
      <c r="F2312" s="509"/>
      <c r="G2312" s="302" t="s">
        <v>132</v>
      </c>
      <c r="H2312" s="303">
        <v>1</v>
      </c>
      <c r="I2312" s="304">
        <v>57.2</v>
      </c>
      <c r="J2312" s="304">
        <v>57.2</v>
      </c>
    </row>
    <row r="2313" spans="1:10" ht="26.1" customHeight="1" x14ac:dyDescent="0.25">
      <c r="A2313" s="310" t="s">
        <v>204</v>
      </c>
      <c r="B2313" s="311" t="s">
        <v>539</v>
      </c>
      <c r="C2313" s="310" t="s">
        <v>94</v>
      </c>
      <c r="D2313" s="310" t="s">
        <v>540</v>
      </c>
      <c r="E2313" s="507" t="s">
        <v>221</v>
      </c>
      <c r="F2313" s="507"/>
      <c r="G2313" s="312" t="s">
        <v>56</v>
      </c>
      <c r="H2313" s="313">
        <v>9.5500000000000007</v>
      </c>
      <c r="I2313" s="314">
        <v>5.99</v>
      </c>
      <c r="J2313" s="314">
        <v>57.2</v>
      </c>
    </row>
    <row r="2314" spans="1:10" x14ac:dyDescent="0.25">
      <c r="A2314" s="315"/>
      <c r="B2314" s="315"/>
      <c r="C2314" s="315"/>
      <c r="D2314" s="315"/>
      <c r="E2314" s="315" t="s">
        <v>206</v>
      </c>
      <c r="F2314" s="316">
        <v>0</v>
      </c>
      <c r="G2314" s="315" t="s">
        <v>207</v>
      </c>
      <c r="H2314" s="316">
        <v>0</v>
      </c>
      <c r="I2314" s="315" t="s">
        <v>208</v>
      </c>
      <c r="J2314" s="316">
        <v>0</v>
      </c>
    </row>
    <row r="2315" spans="1:10" ht="15.75" thickBot="1" x14ac:dyDescent="0.3">
      <c r="A2315" s="315"/>
      <c r="B2315" s="315"/>
      <c r="C2315" s="315"/>
      <c r="D2315" s="315"/>
      <c r="E2315" s="315" t="s">
        <v>209</v>
      </c>
      <c r="F2315" s="316">
        <v>12.21</v>
      </c>
      <c r="G2315" s="315"/>
      <c r="H2315" s="508" t="s">
        <v>210</v>
      </c>
      <c r="I2315" s="508"/>
      <c r="J2315" s="316">
        <v>69.41</v>
      </c>
    </row>
    <row r="2316" spans="1:10" ht="0.95" customHeight="1" thickTop="1" x14ac:dyDescent="0.25">
      <c r="A2316" s="317"/>
      <c r="B2316" s="317"/>
      <c r="C2316" s="317"/>
      <c r="D2316" s="317"/>
      <c r="E2316" s="317"/>
      <c r="F2316" s="317"/>
      <c r="G2316" s="317"/>
      <c r="H2316" s="317"/>
      <c r="I2316" s="317"/>
      <c r="J2316" s="317"/>
    </row>
    <row r="2317" spans="1:10" ht="18" customHeight="1" x14ac:dyDescent="0.25">
      <c r="A2317" s="297"/>
      <c r="B2317" s="298" t="s">
        <v>3</v>
      </c>
      <c r="C2317" s="297" t="s">
        <v>4</v>
      </c>
      <c r="D2317" s="297" t="s">
        <v>5</v>
      </c>
      <c r="E2317" s="506" t="s">
        <v>202</v>
      </c>
      <c r="F2317" s="506"/>
      <c r="G2317" s="299" t="s">
        <v>6</v>
      </c>
      <c r="H2317" s="298" t="s">
        <v>7</v>
      </c>
      <c r="I2317" s="298" t="s">
        <v>8</v>
      </c>
      <c r="J2317" s="298" t="s">
        <v>10</v>
      </c>
    </row>
    <row r="2318" spans="1:10" ht="39" customHeight="1" x14ac:dyDescent="0.25">
      <c r="A2318" s="300" t="s">
        <v>127</v>
      </c>
      <c r="B2318" s="301" t="s">
        <v>656</v>
      </c>
      <c r="C2318" s="300" t="s">
        <v>94</v>
      </c>
      <c r="D2318" s="300" t="s">
        <v>657</v>
      </c>
      <c r="E2318" s="509" t="s">
        <v>879</v>
      </c>
      <c r="F2318" s="509"/>
      <c r="G2318" s="302" t="s">
        <v>239</v>
      </c>
      <c r="H2318" s="303">
        <v>1</v>
      </c>
      <c r="I2318" s="304">
        <v>40.880000000000003</v>
      </c>
      <c r="J2318" s="304">
        <v>40.880000000000003</v>
      </c>
    </row>
    <row r="2319" spans="1:10" ht="26.1" customHeight="1" x14ac:dyDescent="0.25">
      <c r="A2319" s="305" t="s">
        <v>203</v>
      </c>
      <c r="B2319" s="306" t="s">
        <v>562</v>
      </c>
      <c r="C2319" s="305" t="s">
        <v>94</v>
      </c>
      <c r="D2319" s="305" t="s">
        <v>563</v>
      </c>
      <c r="E2319" s="510" t="s">
        <v>876</v>
      </c>
      <c r="F2319" s="510"/>
      <c r="G2319" s="307" t="s">
        <v>132</v>
      </c>
      <c r="H2319" s="308">
        <v>1</v>
      </c>
      <c r="I2319" s="309">
        <v>40.76</v>
      </c>
      <c r="J2319" s="309">
        <v>40.76</v>
      </c>
    </row>
    <row r="2320" spans="1:10" ht="39" customHeight="1" x14ac:dyDescent="0.25">
      <c r="A2320" s="305" t="s">
        <v>203</v>
      </c>
      <c r="B2320" s="306" t="s">
        <v>732</v>
      </c>
      <c r="C2320" s="305" t="s">
        <v>94</v>
      </c>
      <c r="D2320" s="305" t="s">
        <v>733</v>
      </c>
      <c r="E2320" s="510" t="s">
        <v>900</v>
      </c>
      <c r="F2320" s="510"/>
      <c r="G2320" s="307" t="s">
        <v>132</v>
      </c>
      <c r="H2320" s="308">
        <v>1</v>
      </c>
      <c r="I2320" s="309">
        <v>0.1</v>
      </c>
      <c r="J2320" s="309">
        <v>0.1</v>
      </c>
    </row>
    <row r="2321" spans="1:10" ht="39" customHeight="1" x14ac:dyDescent="0.25">
      <c r="A2321" s="305" t="s">
        <v>203</v>
      </c>
      <c r="B2321" s="306" t="s">
        <v>734</v>
      </c>
      <c r="C2321" s="305" t="s">
        <v>94</v>
      </c>
      <c r="D2321" s="305" t="s">
        <v>735</v>
      </c>
      <c r="E2321" s="510" t="s">
        <v>900</v>
      </c>
      <c r="F2321" s="510"/>
      <c r="G2321" s="307" t="s">
        <v>132</v>
      </c>
      <c r="H2321" s="308">
        <v>1</v>
      </c>
      <c r="I2321" s="309">
        <v>0.02</v>
      </c>
      <c r="J2321" s="309">
        <v>0.02</v>
      </c>
    </row>
    <row r="2322" spans="1:10" x14ac:dyDescent="0.25">
      <c r="A2322" s="315"/>
      <c r="B2322" s="315"/>
      <c r="C2322" s="315"/>
      <c r="D2322" s="315"/>
      <c r="E2322" s="315" t="s">
        <v>206</v>
      </c>
      <c r="F2322" s="316">
        <v>32.979999999999997</v>
      </c>
      <c r="G2322" s="315" t="s">
        <v>207</v>
      </c>
      <c r="H2322" s="316">
        <v>0</v>
      </c>
      <c r="I2322" s="315" t="s">
        <v>208</v>
      </c>
      <c r="J2322" s="316">
        <v>32.979999999999997</v>
      </c>
    </row>
    <row r="2323" spans="1:10" ht="15.75" thickBot="1" x14ac:dyDescent="0.3">
      <c r="A2323" s="315"/>
      <c r="B2323" s="315"/>
      <c r="C2323" s="315"/>
      <c r="D2323" s="315"/>
      <c r="E2323" s="315" t="s">
        <v>209</v>
      </c>
      <c r="F2323" s="316">
        <v>8.7200000000000006</v>
      </c>
      <c r="G2323" s="315"/>
      <c r="H2323" s="508" t="s">
        <v>210</v>
      </c>
      <c r="I2323" s="508"/>
      <c r="J2323" s="316">
        <v>49.6</v>
      </c>
    </row>
    <row r="2324" spans="1:10" ht="0.95" customHeight="1" thickTop="1" x14ac:dyDescent="0.25">
      <c r="A2324" s="317"/>
      <c r="B2324" s="317"/>
      <c r="C2324" s="317"/>
      <c r="D2324" s="317"/>
      <c r="E2324" s="317"/>
      <c r="F2324" s="317"/>
      <c r="G2324" s="317"/>
      <c r="H2324" s="317"/>
      <c r="I2324" s="317"/>
      <c r="J2324" s="317"/>
    </row>
    <row r="2325" spans="1:10" ht="18" customHeight="1" x14ac:dyDescent="0.25">
      <c r="A2325" s="297"/>
      <c r="B2325" s="298" t="s">
        <v>3</v>
      </c>
      <c r="C2325" s="297" t="s">
        <v>4</v>
      </c>
      <c r="D2325" s="297" t="s">
        <v>5</v>
      </c>
      <c r="E2325" s="506" t="s">
        <v>202</v>
      </c>
      <c r="F2325" s="506"/>
      <c r="G2325" s="299" t="s">
        <v>6</v>
      </c>
      <c r="H2325" s="298" t="s">
        <v>7</v>
      </c>
      <c r="I2325" s="298" t="s">
        <v>8</v>
      </c>
      <c r="J2325" s="298" t="s">
        <v>10</v>
      </c>
    </row>
    <row r="2326" spans="1:10" ht="39" customHeight="1" x14ac:dyDescent="0.25">
      <c r="A2326" s="300" t="s">
        <v>127</v>
      </c>
      <c r="B2326" s="301" t="s">
        <v>654</v>
      </c>
      <c r="C2326" s="300" t="s">
        <v>94</v>
      </c>
      <c r="D2326" s="300" t="s">
        <v>655</v>
      </c>
      <c r="E2326" s="509" t="s">
        <v>879</v>
      </c>
      <c r="F2326" s="509"/>
      <c r="G2326" s="302" t="s">
        <v>236</v>
      </c>
      <c r="H2326" s="303">
        <v>1</v>
      </c>
      <c r="I2326" s="304">
        <v>42.46</v>
      </c>
      <c r="J2326" s="304">
        <v>42.46</v>
      </c>
    </row>
    <row r="2327" spans="1:10" ht="26.1" customHeight="1" x14ac:dyDescent="0.25">
      <c r="A2327" s="305" t="s">
        <v>203</v>
      </c>
      <c r="B2327" s="306" t="s">
        <v>562</v>
      </c>
      <c r="C2327" s="305" t="s">
        <v>94</v>
      </c>
      <c r="D2327" s="305" t="s">
        <v>563</v>
      </c>
      <c r="E2327" s="510" t="s">
        <v>876</v>
      </c>
      <c r="F2327" s="510"/>
      <c r="G2327" s="307" t="s">
        <v>132</v>
      </c>
      <c r="H2327" s="308">
        <v>1</v>
      </c>
      <c r="I2327" s="309">
        <v>40.76</v>
      </c>
      <c r="J2327" s="309">
        <v>40.76</v>
      </c>
    </row>
    <row r="2328" spans="1:10" ht="39" customHeight="1" x14ac:dyDescent="0.25">
      <c r="A2328" s="305" t="s">
        <v>203</v>
      </c>
      <c r="B2328" s="306" t="s">
        <v>732</v>
      </c>
      <c r="C2328" s="305" t="s">
        <v>94</v>
      </c>
      <c r="D2328" s="305" t="s">
        <v>733</v>
      </c>
      <c r="E2328" s="510" t="s">
        <v>900</v>
      </c>
      <c r="F2328" s="510"/>
      <c r="G2328" s="307" t="s">
        <v>132</v>
      </c>
      <c r="H2328" s="308">
        <v>1</v>
      </c>
      <c r="I2328" s="309">
        <v>0.1</v>
      </c>
      <c r="J2328" s="309">
        <v>0.1</v>
      </c>
    </row>
    <row r="2329" spans="1:10" ht="39" customHeight="1" x14ac:dyDescent="0.25">
      <c r="A2329" s="305" t="s">
        <v>203</v>
      </c>
      <c r="B2329" s="306" t="s">
        <v>734</v>
      </c>
      <c r="C2329" s="305" t="s">
        <v>94</v>
      </c>
      <c r="D2329" s="305" t="s">
        <v>735</v>
      </c>
      <c r="E2329" s="510" t="s">
        <v>900</v>
      </c>
      <c r="F2329" s="510"/>
      <c r="G2329" s="307" t="s">
        <v>132</v>
      </c>
      <c r="H2329" s="308">
        <v>1</v>
      </c>
      <c r="I2329" s="309">
        <v>0.02</v>
      </c>
      <c r="J2329" s="309">
        <v>0.02</v>
      </c>
    </row>
    <row r="2330" spans="1:10" ht="39" customHeight="1" x14ac:dyDescent="0.25">
      <c r="A2330" s="305" t="s">
        <v>203</v>
      </c>
      <c r="B2330" s="306" t="s">
        <v>736</v>
      </c>
      <c r="C2330" s="305" t="s">
        <v>94</v>
      </c>
      <c r="D2330" s="305" t="s">
        <v>737</v>
      </c>
      <c r="E2330" s="510" t="s">
        <v>900</v>
      </c>
      <c r="F2330" s="510"/>
      <c r="G2330" s="307" t="s">
        <v>132</v>
      </c>
      <c r="H2330" s="308">
        <v>1</v>
      </c>
      <c r="I2330" s="309">
        <v>0.06</v>
      </c>
      <c r="J2330" s="309">
        <v>0.06</v>
      </c>
    </row>
    <row r="2331" spans="1:10" ht="39" customHeight="1" x14ac:dyDescent="0.25">
      <c r="A2331" s="305" t="s">
        <v>203</v>
      </c>
      <c r="B2331" s="306" t="s">
        <v>738</v>
      </c>
      <c r="C2331" s="305" t="s">
        <v>94</v>
      </c>
      <c r="D2331" s="305" t="s">
        <v>739</v>
      </c>
      <c r="E2331" s="510" t="s">
        <v>900</v>
      </c>
      <c r="F2331" s="510"/>
      <c r="G2331" s="307" t="s">
        <v>132</v>
      </c>
      <c r="H2331" s="308">
        <v>1</v>
      </c>
      <c r="I2331" s="309">
        <v>1.52</v>
      </c>
      <c r="J2331" s="309">
        <v>1.52</v>
      </c>
    </row>
    <row r="2332" spans="1:10" x14ac:dyDescent="0.25">
      <c r="A2332" s="315"/>
      <c r="B2332" s="315"/>
      <c r="C2332" s="315"/>
      <c r="D2332" s="315"/>
      <c r="E2332" s="315" t="s">
        <v>206</v>
      </c>
      <c r="F2332" s="316">
        <v>32.979999999999997</v>
      </c>
      <c r="G2332" s="315" t="s">
        <v>207</v>
      </c>
      <c r="H2332" s="316">
        <v>0</v>
      </c>
      <c r="I2332" s="315" t="s">
        <v>208</v>
      </c>
      <c r="J2332" s="316">
        <v>32.979999999999997</v>
      </c>
    </row>
    <row r="2333" spans="1:10" ht="15.75" thickBot="1" x14ac:dyDescent="0.3">
      <c r="A2333" s="315"/>
      <c r="B2333" s="315"/>
      <c r="C2333" s="315"/>
      <c r="D2333" s="315"/>
      <c r="E2333" s="315" t="s">
        <v>209</v>
      </c>
      <c r="F2333" s="316">
        <v>9.06</v>
      </c>
      <c r="G2333" s="315"/>
      <c r="H2333" s="508" t="s">
        <v>210</v>
      </c>
      <c r="I2333" s="508"/>
      <c r="J2333" s="316">
        <v>51.52</v>
      </c>
    </row>
    <row r="2334" spans="1:10" ht="0.95" customHeight="1" thickTop="1" x14ac:dyDescent="0.25">
      <c r="A2334" s="317"/>
      <c r="B2334" s="317"/>
      <c r="C2334" s="317"/>
      <c r="D2334" s="317"/>
      <c r="E2334" s="317"/>
      <c r="F2334" s="317"/>
      <c r="G2334" s="317"/>
      <c r="H2334" s="317"/>
      <c r="I2334" s="317"/>
      <c r="J2334" s="317"/>
    </row>
    <row r="2335" spans="1:10" ht="18" customHeight="1" x14ac:dyDescent="0.25">
      <c r="A2335" s="297"/>
      <c r="B2335" s="298" t="s">
        <v>3</v>
      </c>
      <c r="C2335" s="297" t="s">
        <v>4</v>
      </c>
      <c r="D2335" s="297" t="s">
        <v>5</v>
      </c>
      <c r="E2335" s="506" t="s">
        <v>202</v>
      </c>
      <c r="F2335" s="506"/>
      <c r="G2335" s="299" t="s">
        <v>6</v>
      </c>
      <c r="H2335" s="298" t="s">
        <v>7</v>
      </c>
      <c r="I2335" s="298" t="s">
        <v>8</v>
      </c>
      <c r="J2335" s="298" t="s">
        <v>10</v>
      </c>
    </row>
    <row r="2336" spans="1:10" ht="39" customHeight="1" x14ac:dyDescent="0.25">
      <c r="A2336" s="300" t="s">
        <v>127</v>
      </c>
      <c r="B2336" s="301" t="s">
        <v>732</v>
      </c>
      <c r="C2336" s="300" t="s">
        <v>94</v>
      </c>
      <c r="D2336" s="300" t="s">
        <v>733</v>
      </c>
      <c r="E2336" s="509" t="s">
        <v>900</v>
      </c>
      <c r="F2336" s="509"/>
      <c r="G2336" s="302" t="s">
        <v>132</v>
      </c>
      <c r="H2336" s="303">
        <v>1</v>
      </c>
      <c r="I2336" s="304">
        <v>0.1</v>
      </c>
      <c r="J2336" s="304">
        <v>0.1</v>
      </c>
    </row>
    <row r="2337" spans="1:10" ht="39" customHeight="1" x14ac:dyDescent="0.25">
      <c r="A2337" s="310" t="s">
        <v>204</v>
      </c>
      <c r="B2337" s="311" t="s">
        <v>740</v>
      </c>
      <c r="C2337" s="310" t="s">
        <v>94</v>
      </c>
      <c r="D2337" s="310" t="s">
        <v>741</v>
      </c>
      <c r="E2337" s="507" t="s">
        <v>810</v>
      </c>
      <c r="F2337" s="507"/>
      <c r="G2337" s="312" t="s">
        <v>128</v>
      </c>
      <c r="H2337" s="313">
        <v>7.2000000000000002E-5</v>
      </c>
      <c r="I2337" s="314">
        <v>1396.18</v>
      </c>
      <c r="J2337" s="314">
        <v>0.1</v>
      </c>
    </row>
    <row r="2338" spans="1:10" x14ac:dyDescent="0.25">
      <c r="A2338" s="315"/>
      <c r="B2338" s="315"/>
      <c r="C2338" s="315"/>
      <c r="D2338" s="315"/>
      <c r="E2338" s="315" t="s">
        <v>206</v>
      </c>
      <c r="F2338" s="316">
        <v>0</v>
      </c>
      <c r="G2338" s="315" t="s">
        <v>207</v>
      </c>
      <c r="H2338" s="316">
        <v>0</v>
      </c>
      <c r="I2338" s="315" t="s">
        <v>208</v>
      </c>
      <c r="J2338" s="316">
        <v>0</v>
      </c>
    </row>
    <row r="2339" spans="1:10" ht="15.75" thickBot="1" x14ac:dyDescent="0.3">
      <c r="A2339" s="315"/>
      <c r="B2339" s="315"/>
      <c r="C2339" s="315"/>
      <c r="D2339" s="315"/>
      <c r="E2339" s="315" t="s">
        <v>209</v>
      </c>
      <c r="F2339" s="316">
        <v>0.02</v>
      </c>
      <c r="G2339" s="315"/>
      <c r="H2339" s="508" t="s">
        <v>210</v>
      </c>
      <c r="I2339" s="508"/>
      <c r="J2339" s="316">
        <v>0.12</v>
      </c>
    </row>
    <row r="2340" spans="1:10" ht="0.95" customHeight="1" thickTop="1" x14ac:dyDescent="0.25">
      <c r="A2340" s="317"/>
      <c r="B2340" s="317"/>
      <c r="C2340" s="317"/>
      <c r="D2340" s="317"/>
      <c r="E2340" s="317"/>
      <c r="F2340" s="317"/>
      <c r="G2340" s="317"/>
      <c r="H2340" s="317"/>
      <c r="I2340" s="317"/>
      <c r="J2340" s="317"/>
    </row>
    <row r="2341" spans="1:10" ht="18" customHeight="1" x14ac:dyDescent="0.25">
      <c r="A2341" s="297"/>
      <c r="B2341" s="298" t="s">
        <v>3</v>
      </c>
      <c r="C2341" s="297" t="s">
        <v>4</v>
      </c>
      <c r="D2341" s="297" t="s">
        <v>5</v>
      </c>
      <c r="E2341" s="506" t="s">
        <v>202</v>
      </c>
      <c r="F2341" s="506"/>
      <c r="G2341" s="299" t="s">
        <v>6</v>
      </c>
      <c r="H2341" s="298" t="s">
        <v>7</v>
      </c>
      <c r="I2341" s="298" t="s">
        <v>8</v>
      </c>
      <c r="J2341" s="298" t="s">
        <v>10</v>
      </c>
    </row>
    <row r="2342" spans="1:10" ht="39" customHeight="1" x14ac:dyDescent="0.25">
      <c r="A2342" s="300" t="s">
        <v>127</v>
      </c>
      <c r="B2342" s="301" t="s">
        <v>734</v>
      </c>
      <c r="C2342" s="300" t="s">
        <v>94</v>
      </c>
      <c r="D2342" s="300" t="s">
        <v>735</v>
      </c>
      <c r="E2342" s="509" t="s">
        <v>900</v>
      </c>
      <c r="F2342" s="509"/>
      <c r="G2342" s="302" t="s">
        <v>132</v>
      </c>
      <c r="H2342" s="303">
        <v>1</v>
      </c>
      <c r="I2342" s="304">
        <v>0.02</v>
      </c>
      <c r="J2342" s="304">
        <v>0.02</v>
      </c>
    </row>
    <row r="2343" spans="1:10" ht="39" customHeight="1" x14ac:dyDescent="0.25">
      <c r="A2343" s="310" t="s">
        <v>204</v>
      </c>
      <c r="B2343" s="311" t="s">
        <v>740</v>
      </c>
      <c r="C2343" s="310" t="s">
        <v>94</v>
      </c>
      <c r="D2343" s="310" t="s">
        <v>741</v>
      </c>
      <c r="E2343" s="507" t="s">
        <v>810</v>
      </c>
      <c r="F2343" s="507"/>
      <c r="G2343" s="312" t="s">
        <v>128</v>
      </c>
      <c r="H2343" s="313">
        <v>1.4800000000000001E-5</v>
      </c>
      <c r="I2343" s="314">
        <v>1396.18</v>
      </c>
      <c r="J2343" s="314">
        <v>0.02</v>
      </c>
    </row>
    <row r="2344" spans="1:10" x14ac:dyDescent="0.25">
      <c r="A2344" s="315"/>
      <c r="B2344" s="315"/>
      <c r="C2344" s="315"/>
      <c r="D2344" s="315"/>
      <c r="E2344" s="315" t="s">
        <v>206</v>
      </c>
      <c r="F2344" s="316">
        <v>0</v>
      </c>
      <c r="G2344" s="315" t="s">
        <v>207</v>
      </c>
      <c r="H2344" s="316">
        <v>0</v>
      </c>
      <c r="I2344" s="315" t="s">
        <v>208</v>
      </c>
      <c r="J2344" s="316">
        <v>0</v>
      </c>
    </row>
    <row r="2345" spans="1:10" ht="15.75" thickBot="1" x14ac:dyDescent="0.3">
      <c r="A2345" s="315"/>
      <c r="B2345" s="315"/>
      <c r="C2345" s="315"/>
      <c r="D2345" s="315"/>
      <c r="E2345" s="315" t="s">
        <v>209</v>
      </c>
      <c r="F2345" s="316">
        <v>0</v>
      </c>
      <c r="G2345" s="315"/>
      <c r="H2345" s="508" t="s">
        <v>210</v>
      </c>
      <c r="I2345" s="508"/>
      <c r="J2345" s="316">
        <v>0.02</v>
      </c>
    </row>
    <row r="2346" spans="1:10" ht="0.95" customHeight="1" thickTop="1" x14ac:dyDescent="0.25">
      <c r="A2346" s="317"/>
      <c r="B2346" s="317"/>
      <c r="C2346" s="317"/>
      <c r="D2346" s="317"/>
      <c r="E2346" s="317"/>
      <c r="F2346" s="317"/>
      <c r="G2346" s="317"/>
      <c r="H2346" s="317"/>
      <c r="I2346" s="317"/>
      <c r="J2346" s="317"/>
    </row>
    <row r="2347" spans="1:10" ht="18" customHeight="1" x14ac:dyDescent="0.25">
      <c r="A2347" s="297"/>
      <c r="B2347" s="298" t="s">
        <v>3</v>
      </c>
      <c r="C2347" s="297" t="s">
        <v>4</v>
      </c>
      <c r="D2347" s="297" t="s">
        <v>5</v>
      </c>
      <c r="E2347" s="506" t="s">
        <v>202</v>
      </c>
      <c r="F2347" s="506"/>
      <c r="G2347" s="299" t="s">
        <v>6</v>
      </c>
      <c r="H2347" s="298" t="s">
        <v>7</v>
      </c>
      <c r="I2347" s="298" t="s">
        <v>8</v>
      </c>
      <c r="J2347" s="298" t="s">
        <v>10</v>
      </c>
    </row>
    <row r="2348" spans="1:10" ht="39" customHeight="1" x14ac:dyDescent="0.25">
      <c r="A2348" s="300" t="s">
        <v>127</v>
      </c>
      <c r="B2348" s="301" t="s">
        <v>736</v>
      </c>
      <c r="C2348" s="300" t="s">
        <v>94</v>
      </c>
      <c r="D2348" s="300" t="s">
        <v>737</v>
      </c>
      <c r="E2348" s="509" t="s">
        <v>900</v>
      </c>
      <c r="F2348" s="509"/>
      <c r="G2348" s="302" t="s">
        <v>132</v>
      </c>
      <c r="H2348" s="303">
        <v>1</v>
      </c>
      <c r="I2348" s="304">
        <v>0.06</v>
      </c>
      <c r="J2348" s="304">
        <v>0.06</v>
      </c>
    </row>
    <row r="2349" spans="1:10" ht="39" customHeight="1" x14ac:dyDescent="0.25">
      <c r="A2349" s="310" t="s">
        <v>204</v>
      </c>
      <c r="B2349" s="311" t="s">
        <v>740</v>
      </c>
      <c r="C2349" s="310" t="s">
        <v>94</v>
      </c>
      <c r="D2349" s="310" t="s">
        <v>741</v>
      </c>
      <c r="E2349" s="507" t="s">
        <v>810</v>
      </c>
      <c r="F2349" s="507"/>
      <c r="G2349" s="312" t="s">
        <v>128</v>
      </c>
      <c r="H2349" s="313">
        <v>5.0000000000000002E-5</v>
      </c>
      <c r="I2349" s="314">
        <v>1396.18</v>
      </c>
      <c r="J2349" s="314">
        <v>0.06</v>
      </c>
    </row>
    <row r="2350" spans="1:10" x14ac:dyDescent="0.25">
      <c r="A2350" s="315"/>
      <c r="B2350" s="315"/>
      <c r="C2350" s="315"/>
      <c r="D2350" s="315"/>
      <c r="E2350" s="315" t="s">
        <v>206</v>
      </c>
      <c r="F2350" s="316">
        <v>0</v>
      </c>
      <c r="G2350" s="315" t="s">
        <v>207</v>
      </c>
      <c r="H2350" s="316">
        <v>0</v>
      </c>
      <c r="I2350" s="315" t="s">
        <v>208</v>
      </c>
      <c r="J2350" s="316">
        <v>0</v>
      </c>
    </row>
    <row r="2351" spans="1:10" ht="15.75" thickBot="1" x14ac:dyDescent="0.3">
      <c r="A2351" s="315"/>
      <c r="B2351" s="315"/>
      <c r="C2351" s="315"/>
      <c r="D2351" s="315"/>
      <c r="E2351" s="315" t="s">
        <v>209</v>
      </c>
      <c r="F2351" s="316">
        <v>0.01</v>
      </c>
      <c r="G2351" s="315"/>
      <c r="H2351" s="508" t="s">
        <v>210</v>
      </c>
      <c r="I2351" s="508"/>
      <c r="J2351" s="316">
        <v>7.0000000000000007E-2</v>
      </c>
    </row>
    <row r="2352" spans="1:10" ht="0.95" customHeight="1" thickTop="1" x14ac:dyDescent="0.25">
      <c r="A2352" s="317"/>
      <c r="B2352" s="317"/>
      <c r="C2352" s="317"/>
      <c r="D2352" s="317"/>
      <c r="E2352" s="317"/>
      <c r="F2352" s="317"/>
      <c r="G2352" s="317"/>
      <c r="H2352" s="317"/>
      <c r="I2352" s="317"/>
      <c r="J2352" s="317"/>
    </row>
    <row r="2353" spans="1:10" ht="18" customHeight="1" x14ac:dyDescent="0.25">
      <c r="A2353" s="297"/>
      <c r="B2353" s="298" t="s">
        <v>3</v>
      </c>
      <c r="C2353" s="297" t="s">
        <v>4</v>
      </c>
      <c r="D2353" s="297" t="s">
        <v>5</v>
      </c>
      <c r="E2353" s="506" t="s">
        <v>202</v>
      </c>
      <c r="F2353" s="506"/>
      <c r="G2353" s="299" t="s">
        <v>6</v>
      </c>
      <c r="H2353" s="298" t="s">
        <v>7</v>
      </c>
      <c r="I2353" s="298" t="s">
        <v>8</v>
      </c>
      <c r="J2353" s="298" t="s">
        <v>10</v>
      </c>
    </row>
    <row r="2354" spans="1:10" ht="39" customHeight="1" x14ac:dyDescent="0.25">
      <c r="A2354" s="300" t="s">
        <v>127</v>
      </c>
      <c r="B2354" s="301" t="s">
        <v>738</v>
      </c>
      <c r="C2354" s="300" t="s">
        <v>94</v>
      </c>
      <c r="D2354" s="300" t="s">
        <v>739</v>
      </c>
      <c r="E2354" s="509" t="s">
        <v>900</v>
      </c>
      <c r="F2354" s="509"/>
      <c r="G2354" s="302" t="s">
        <v>132</v>
      </c>
      <c r="H2354" s="303">
        <v>1</v>
      </c>
      <c r="I2354" s="304">
        <v>1.52</v>
      </c>
      <c r="J2354" s="304">
        <v>1.52</v>
      </c>
    </row>
    <row r="2355" spans="1:10" ht="26.1" customHeight="1" x14ac:dyDescent="0.25">
      <c r="A2355" s="310" t="s">
        <v>204</v>
      </c>
      <c r="B2355" s="311" t="s">
        <v>498</v>
      </c>
      <c r="C2355" s="310" t="s">
        <v>94</v>
      </c>
      <c r="D2355" s="310" t="s">
        <v>499</v>
      </c>
      <c r="E2355" s="507" t="s">
        <v>500</v>
      </c>
      <c r="F2355" s="507"/>
      <c r="G2355" s="312" t="s">
        <v>501</v>
      </c>
      <c r="H2355" s="313">
        <v>1.36</v>
      </c>
      <c r="I2355" s="314">
        <v>1.1200000000000001</v>
      </c>
      <c r="J2355" s="314">
        <v>1.52</v>
      </c>
    </row>
    <row r="2356" spans="1:10" x14ac:dyDescent="0.25">
      <c r="A2356" s="315"/>
      <c r="B2356" s="315"/>
      <c r="C2356" s="315"/>
      <c r="D2356" s="315"/>
      <c r="E2356" s="315" t="s">
        <v>206</v>
      </c>
      <c r="F2356" s="316">
        <v>0</v>
      </c>
      <c r="G2356" s="315" t="s">
        <v>207</v>
      </c>
      <c r="H2356" s="316">
        <v>0</v>
      </c>
      <c r="I2356" s="315" t="s">
        <v>208</v>
      </c>
      <c r="J2356" s="316">
        <v>0</v>
      </c>
    </row>
    <row r="2357" spans="1:10" ht="15.75" thickBot="1" x14ac:dyDescent="0.3">
      <c r="A2357" s="315"/>
      <c r="B2357" s="315"/>
      <c r="C2357" s="315"/>
      <c r="D2357" s="315"/>
      <c r="E2357" s="315" t="s">
        <v>209</v>
      </c>
      <c r="F2357" s="316">
        <v>0.32</v>
      </c>
      <c r="G2357" s="315"/>
      <c r="H2357" s="508" t="s">
        <v>210</v>
      </c>
      <c r="I2357" s="508"/>
      <c r="J2357" s="316">
        <v>1.84</v>
      </c>
    </row>
    <row r="2358" spans="1:10" ht="0.95" customHeight="1" thickTop="1" x14ac:dyDescent="0.25">
      <c r="A2358" s="317"/>
      <c r="B2358" s="317"/>
      <c r="C2358" s="317"/>
      <c r="D2358" s="317"/>
      <c r="E2358" s="317"/>
      <c r="F2358" s="317"/>
      <c r="G2358" s="317"/>
      <c r="H2358" s="317"/>
      <c r="I2358" s="317"/>
      <c r="J2358" s="317"/>
    </row>
    <row r="2359" spans="1:10" ht="18" customHeight="1" x14ac:dyDescent="0.25">
      <c r="A2359" s="297"/>
      <c r="B2359" s="298" t="s">
        <v>3</v>
      </c>
      <c r="C2359" s="297" t="s">
        <v>4</v>
      </c>
      <c r="D2359" s="297" t="s">
        <v>5</v>
      </c>
      <c r="E2359" s="506" t="s">
        <v>202</v>
      </c>
      <c r="F2359" s="506"/>
      <c r="G2359" s="299" t="s">
        <v>6</v>
      </c>
      <c r="H2359" s="298" t="s">
        <v>7</v>
      </c>
      <c r="I2359" s="298" t="s">
        <v>8</v>
      </c>
      <c r="J2359" s="298" t="s">
        <v>10</v>
      </c>
    </row>
    <row r="2360" spans="1:10" ht="24" customHeight="1" x14ac:dyDescent="0.25">
      <c r="A2360" s="300" t="s">
        <v>127</v>
      </c>
      <c r="B2360" s="301" t="s">
        <v>217</v>
      </c>
      <c r="C2360" s="300" t="s">
        <v>94</v>
      </c>
      <c r="D2360" s="300" t="s">
        <v>218</v>
      </c>
      <c r="E2360" s="509" t="s">
        <v>876</v>
      </c>
      <c r="F2360" s="509"/>
      <c r="G2360" s="302" t="s">
        <v>132</v>
      </c>
      <c r="H2360" s="303">
        <v>1</v>
      </c>
      <c r="I2360" s="304">
        <v>24.37</v>
      </c>
      <c r="J2360" s="304">
        <v>24.37</v>
      </c>
    </row>
    <row r="2361" spans="1:10" ht="26.1" customHeight="1" x14ac:dyDescent="0.25">
      <c r="A2361" s="305" t="s">
        <v>203</v>
      </c>
      <c r="B2361" s="306" t="s">
        <v>613</v>
      </c>
      <c r="C2361" s="305" t="s">
        <v>94</v>
      </c>
      <c r="D2361" s="305" t="s">
        <v>614</v>
      </c>
      <c r="E2361" s="510" t="s">
        <v>876</v>
      </c>
      <c r="F2361" s="510"/>
      <c r="G2361" s="307" t="s">
        <v>132</v>
      </c>
      <c r="H2361" s="308">
        <v>1</v>
      </c>
      <c r="I2361" s="309">
        <v>0.32</v>
      </c>
      <c r="J2361" s="309">
        <v>0.32</v>
      </c>
    </row>
    <row r="2362" spans="1:10" ht="24" customHeight="1" x14ac:dyDescent="0.25">
      <c r="A2362" s="310" t="s">
        <v>204</v>
      </c>
      <c r="B2362" s="311" t="s">
        <v>327</v>
      </c>
      <c r="C2362" s="310" t="s">
        <v>94</v>
      </c>
      <c r="D2362" s="310" t="s">
        <v>344</v>
      </c>
      <c r="E2362" s="507" t="s">
        <v>205</v>
      </c>
      <c r="F2362" s="507"/>
      <c r="G2362" s="312" t="s">
        <v>132</v>
      </c>
      <c r="H2362" s="313">
        <v>1</v>
      </c>
      <c r="I2362" s="314">
        <v>15.17</v>
      </c>
      <c r="J2362" s="314">
        <v>15.17</v>
      </c>
    </row>
    <row r="2363" spans="1:10" ht="26.1" customHeight="1" x14ac:dyDescent="0.25">
      <c r="A2363" s="310" t="s">
        <v>204</v>
      </c>
      <c r="B2363" s="311" t="s">
        <v>441</v>
      </c>
      <c r="C2363" s="310" t="s">
        <v>94</v>
      </c>
      <c r="D2363" s="310" t="s">
        <v>442</v>
      </c>
      <c r="E2363" s="507" t="s">
        <v>1343</v>
      </c>
      <c r="F2363" s="507"/>
      <c r="G2363" s="312" t="s">
        <v>132</v>
      </c>
      <c r="H2363" s="313">
        <v>1</v>
      </c>
      <c r="I2363" s="314">
        <v>4.5199999999999996</v>
      </c>
      <c r="J2363" s="314">
        <v>4.5199999999999996</v>
      </c>
    </row>
    <row r="2364" spans="1:10" ht="26.1" customHeight="1" x14ac:dyDescent="0.25">
      <c r="A2364" s="310" t="s">
        <v>204</v>
      </c>
      <c r="B2364" s="311" t="s">
        <v>443</v>
      </c>
      <c r="C2364" s="310" t="s">
        <v>94</v>
      </c>
      <c r="D2364" s="310" t="s">
        <v>444</v>
      </c>
      <c r="E2364" s="507" t="s">
        <v>1343</v>
      </c>
      <c r="F2364" s="507"/>
      <c r="G2364" s="312" t="s">
        <v>132</v>
      </c>
      <c r="H2364" s="313">
        <v>1</v>
      </c>
      <c r="I2364" s="314">
        <v>0.85</v>
      </c>
      <c r="J2364" s="314">
        <v>0.85</v>
      </c>
    </row>
    <row r="2365" spans="1:10" ht="26.1" customHeight="1" x14ac:dyDescent="0.25">
      <c r="A2365" s="310" t="s">
        <v>204</v>
      </c>
      <c r="B2365" s="311" t="s">
        <v>386</v>
      </c>
      <c r="C2365" s="310" t="s">
        <v>94</v>
      </c>
      <c r="D2365" s="310" t="s">
        <v>387</v>
      </c>
      <c r="E2365" s="507" t="s">
        <v>1343</v>
      </c>
      <c r="F2365" s="507"/>
      <c r="G2365" s="312" t="s">
        <v>132</v>
      </c>
      <c r="H2365" s="313">
        <v>1</v>
      </c>
      <c r="I2365" s="314">
        <v>1.43</v>
      </c>
      <c r="J2365" s="314">
        <v>1.43</v>
      </c>
    </row>
    <row r="2366" spans="1:10" ht="26.1" customHeight="1" x14ac:dyDescent="0.25">
      <c r="A2366" s="310" t="s">
        <v>204</v>
      </c>
      <c r="B2366" s="311" t="s">
        <v>388</v>
      </c>
      <c r="C2366" s="310" t="s">
        <v>94</v>
      </c>
      <c r="D2366" s="310" t="s">
        <v>389</v>
      </c>
      <c r="E2366" s="507" t="s">
        <v>1343</v>
      </c>
      <c r="F2366" s="507"/>
      <c r="G2366" s="312" t="s">
        <v>132</v>
      </c>
      <c r="H2366" s="313">
        <v>1</v>
      </c>
      <c r="I2366" s="314">
        <v>0.08</v>
      </c>
      <c r="J2366" s="314">
        <v>0.08</v>
      </c>
    </row>
    <row r="2367" spans="1:10" ht="26.1" customHeight="1" x14ac:dyDescent="0.25">
      <c r="A2367" s="310" t="s">
        <v>204</v>
      </c>
      <c r="B2367" s="311" t="s">
        <v>742</v>
      </c>
      <c r="C2367" s="310" t="s">
        <v>94</v>
      </c>
      <c r="D2367" s="310" t="s">
        <v>743</v>
      </c>
      <c r="E2367" s="507" t="s">
        <v>1343</v>
      </c>
      <c r="F2367" s="507"/>
      <c r="G2367" s="312" t="s">
        <v>132</v>
      </c>
      <c r="H2367" s="313">
        <v>1</v>
      </c>
      <c r="I2367" s="314">
        <v>0.61</v>
      </c>
      <c r="J2367" s="314">
        <v>0.61</v>
      </c>
    </row>
    <row r="2368" spans="1:10" ht="26.1" customHeight="1" x14ac:dyDescent="0.25">
      <c r="A2368" s="310" t="s">
        <v>204</v>
      </c>
      <c r="B2368" s="311" t="s">
        <v>744</v>
      </c>
      <c r="C2368" s="310" t="s">
        <v>94</v>
      </c>
      <c r="D2368" s="310" t="s">
        <v>745</v>
      </c>
      <c r="E2368" s="507" t="s">
        <v>1343</v>
      </c>
      <c r="F2368" s="507"/>
      <c r="G2368" s="312" t="s">
        <v>132</v>
      </c>
      <c r="H2368" s="313">
        <v>1</v>
      </c>
      <c r="I2368" s="314">
        <v>1.39</v>
      </c>
      <c r="J2368" s="314">
        <v>1.39</v>
      </c>
    </row>
    <row r="2369" spans="1:10" x14ac:dyDescent="0.25">
      <c r="A2369" s="315"/>
      <c r="B2369" s="315"/>
      <c r="C2369" s="315"/>
      <c r="D2369" s="315"/>
      <c r="E2369" s="315" t="s">
        <v>206</v>
      </c>
      <c r="F2369" s="316">
        <v>15.49</v>
      </c>
      <c r="G2369" s="315" t="s">
        <v>207</v>
      </c>
      <c r="H2369" s="316">
        <v>0</v>
      </c>
      <c r="I2369" s="315" t="s">
        <v>208</v>
      </c>
      <c r="J2369" s="316">
        <v>15.49</v>
      </c>
    </row>
    <row r="2370" spans="1:10" ht="15.75" thickBot="1" x14ac:dyDescent="0.3">
      <c r="A2370" s="315"/>
      <c r="B2370" s="315"/>
      <c r="C2370" s="315"/>
      <c r="D2370" s="315"/>
      <c r="E2370" s="315" t="s">
        <v>209</v>
      </c>
      <c r="F2370" s="316">
        <v>5.2</v>
      </c>
      <c r="G2370" s="315"/>
      <c r="H2370" s="508" t="s">
        <v>210</v>
      </c>
      <c r="I2370" s="508"/>
      <c r="J2370" s="316">
        <v>29.57</v>
      </c>
    </row>
    <row r="2371" spans="1:10" ht="0.95" customHeight="1" thickTop="1" x14ac:dyDescent="0.25">
      <c r="A2371" s="317"/>
      <c r="B2371" s="317"/>
      <c r="C2371" s="317"/>
      <c r="D2371" s="317"/>
      <c r="E2371" s="317"/>
      <c r="F2371" s="317"/>
      <c r="G2371" s="317"/>
      <c r="H2371" s="317"/>
      <c r="I2371" s="317"/>
      <c r="J2371" s="317"/>
    </row>
    <row r="2372" spans="1:10" ht="18" customHeight="1" x14ac:dyDescent="0.25">
      <c r="A2372" s="297"/>
      <c r="B2372" s="298" t="s">
        <v>3</v>
      </c>
      <c r="C2372" s="297" t="s">
        <v>4</v>
      </c>
      <c r="D2372" s="297" t="s">
        <v>5</v>
      </c>
      <c r="E2372" s="506" t="s">
        <v>202</v>
      </c>
      <c r="F2372" s="506"/>
      <c r="G2372" s="299" t="s">
        <v>6</v>
      </c>
      <c r="H2372" s="298" t="s">
        <v>7</v>
      </c>
      <c r="I2372" s="298" t="s">
        <v>8</v>
      </c>
      <c r="J2372" s="298" t="s">
        <v>10</v>
      </c>
    </row>
    <row r="2373" spans="1:10" ht="24" customHeight="1" x14ac:dyDescent="0.25">
      <c r="A2373" s="300" t="s">
        <v>127</v>
      </c>
      <c r="B2373" s="301" t="s">
        <v>670</v>
      </c>
      <c r="C2373" s="300" t="s">
        <v>94</v>
      </c>
      <c r="D2373" s="300" t="s">
        <v>671</v>
      </c>
      <c r="E2373" s="509" t="s">
        <v>876</v>
      </c>
      <c r="F2373" s="509"/>
      <c r="G2373" s="302" t="s">
        <v>132</v>
      </c>
      <c r="H2373" s="303">
        <v>1</v>
      </c>
      <c r="I2373" s="304">
        <v>45.46</v>
      </c>
      <c r="J2373" s="304">
        <v>45.46</v>
      </c>
    </row>
    <row r="2374" spans="1:10" ht="26.1" customHeight="1" x14ac:dyDescent="0.25">
      <c r="A2374" s="305" t="s">
        <v>203</v>
      </c>
      <c r="B2374" s="306" t="s">
        <v>615</v>
      </c>
      <c r="C2374" s="305" t="s">
        <v>94</v>
      </c>
      <c r="D2374" s="305" t="s">
        <v>616</v>
      </c>
      <c r="E2374" s="510" t="s">
        <v>876</v>
      </c>
      <c r="F2374" s="510"/>
      <c r="G2374" s="307" t="s">
        <v>132</v>
      </c>
      <c r="H2374" s="308">
        <v>1</v>
      </c>
      <c r="I2374" s="309">
        <v>0.31</v>
      </c>
      <c r="J2374" s="309">
        <v>0.31</v>
      </c>
    </row>
    <row r="2375" spans="1:10" ht="24" customHeight="1" x14ac:dyDescent="0.25">
      <c r="A2375" s="310" t="s">
        <v>204</v>
      </c>
      <c r="B2375" s="311" t="s">
        <v>617</v>
      </c>
      <c r="C2375" s="310" t="s">
        <v>94</v>
      </c>
      <c r="D2375" s="310" t="s">
        <v>618</v>
      </c>
      <c r="E2375" s="507" t="s">
        <v>205</v>
      </c>
      <c r="F2375" s="507"/>
      <c r="G2375" s="312" t="s">
        <v>132</v>
      </c>
      <c r="H2375" s="313">
        <v>1</v>
      </c>
      <c r="I2375" s="314">
        <v>37.479999999999997</v>
      </c>
      <c r="J2375" s="314">
        <v>37.479999999999997</v>
      </c>
    </row>
    <row r="2376" spans="1:10" ht="26.1" customHeight="1" x14ac:dyDescent="0.25">
      <c r="A2376" s="310" t="s">
        <v>204</v>
      </c>
      <c r="B2376" s="311" t="s">
        <v>441</v>
      </c>
      <c r="C2376" s="310" t="s">
        <v>94</v>
      </c>
      <c r="D2376" s="310" t="s">
        <v>442</v>
      </c>
      <c r="E2376" s="507" t="s">
        <v>1343</v>
      </c>
      <c r="F2376" s="507"/>
      <c r="G2376" s="312" t="s">
        <v>132</v>
      </c>
      <c r="H2376" s="313">
        <v>1</v>
      </c>
      <c r="I2376" s="314">
        <v>4.5199999999999996</v>
      </c>
      <c r="J2376" s="314">
        <v>4.5199999999999996</v>
      </c>
    </row>
    <row r="2377" spans="1:10" ht="26.1" customHeight="1" x14ac:dyDescent="0.25">
      <c r="A2377" s="310" t="s">
        <v>204</v>
      </c>
      <c r="B2377" s="311" t="s">
        <v>443</v>
      </c>
      <c r="C2377" s="310" t="s">
        <v>94</v>
      </c>
      <c r="D2377" s="310" t="s">
        <v>444</v>
      </c>
      <c r="E2377" s="507" t="s">
        <v>1343</v>
      </c>
      <c r="F2377" s="507"/>
      <c r="G2377" s="312" t="s">
        <v>132</v>
      </c>
      <c r="H2377" s="313">
        <v>1</v>
      </c>
      <c r="I2377" s="314">
        <v>0.85</v>
      </c>
      <c r="J2377" s="314">
        <v>0.85</v>
      </c>
    </row>
    <row r="2378" spans="1:10" ht="26.1" customHeight="1" x14ac:dyDescent="0.25">
      <c r="A2378" s="310" t="s">
        <v>204</v>
      </c>
      <c r="B2378" s="311" t="s">
        <v>386</v>
      </c>
      <c r="C2378" s="310" t="s">
        <v>94</v>
      </c>
      <c r="D2378" s="310" t="s">
        <v>387</v>
      </c>
      <c r="E2378" s="507" t="s">
        <v>1343</v>
      </c>
      <c r="F2378" s="507"/>
      <c r="G2378" s="312" t="s">
        <v>132</v>
      </c>
      <c r="H2378" s="313">
        <v>1</v>
      </c>
      <c r="I2378" s="314">
        <v>1.43</v>
      </c>
      <c r="J2378" s="314">
        <v>1.43</v>
      </c>
    </row>
    <row r="2379" spans="1:10" ht="26.1" customHeight="1" x14ac:dyDescent="0.25">
      <c r="A2379" s="310" t="s">
        <v>204</v>
      </c>
      <c r="B2379" s="311" t="s">
        <v>388</v>
      </c>
      <c r="C2379" s="310" t="s">
        <v>94</v>
      </c>
      <c r="D2379" s="310" t="s">
        <v>389</v>
      </c>
      <c r="E2379" s="507" t="s">
        <v>1343</v>
      </c>
      <c r="F2379" s="507"/>
      <c r="G2379" s="312" t="s">
        <v>132</v>
      </c>
      <c r="H2379" s="313">
        <v>1</v>
      </c>
      <c r="I2379" s="314">
        <v>0.08</v>
      </c>
      <c r="J2379" s="314">
        <v>0.08</v>
      </c>
    </row>
    <row r="2380" spans="1:10" ht="26.1" customHeight="1" x14ac:dyDescent="0.25">
      <c r="A2380" s="310" t="s">
        <v>204</v>
      </c>
      <c r="B2380" s="311" t="s">
        <v>485</v>
      </c>
      <c r="C2380" s="310" t="s">
        <v>94</v>
      </c>
      <c r="D2380" s="310" t="s">
        <v>486</v>
      </c>
      <c r="E2380" s="507" t="s">
        <v>1343</v>
      </c>
      <c r="F2380" s="507"/>
      <c r="G2380" s="312" t="s">
        <v>132</v>
      </c>
      <c r="H2380" s="313">
        <v>1</v>
      </c>
      <c r="I2380" s="314">
        <v>0.05</v>
      </c>
      <c r="J2380" s="314">
        <v>0.05</v>
      </c>
    </row>
    <row r="2381" spans="1:10" ht="26.1" customHeight="1" x14ac:dyDescent="0.25">
      <c r="A2381" s="310" t="s">
        <v>204</v>
      </c>
      <c r="B2381" s="311" t="s">
        <v>487</v>
      </c>
      <c r="C2381" s="310" t="s">
        <v>94</v>
      </c>
      <c r="D2381" s="310" t="s">
        <v>488</v>
      </c>
      <c r="E2381" s="507" t="s">
        <v>1343</v>
      </c>
      <c r="F2381" s="507"/>
      <c r="G2381" s="312" t="s">
        <v>132</v>
      </c>
      <c r="H2381" s="313">
        <v>1</v>
      </c>
      <c r="I2381" s="314">
        <v>0.74</v>
      </c>
      <c r="J2381" s="314">
        <v>0.74</v>
      </c>
    </row>
    <row r="2382" spans="1:10" x14ac:dyDescent="0.25">
      <c r="A2382" s="315"/>
      <c r="B2382" s="315"/>
      <c r="C2382" s="315"/>
      <c r="D2382" s="315"/>
      <c r="E2382" s="315" t="s">
        <v>206</v>
      </c>
      <c r="F2382" s="316">
        <v>37.79</v>
      </c>
      <c r="G2382" s="315" t="s">
        <v>207</v>
      </c>
      <c r="H2382" s="316">
        <v>0</v>
      </c>
      <c r="I2382" s="315" t="s">
        <v>208</v>
      </c>
      <c r="J2382" s="316">
        <v>37.79</v>
      </c>
    </row>
    <row r="2383" spans="1:10" ht="15.75" thickBot="1" x14ac:dyDescent="0.3">
      <c r="A2383" s="315"/>
      <c r="B2383" s="315"/>
      <c r="C2383" s="315"/>
      <c r="D2383" s="315"/>
      <c r="E2383" s="315" t="s">
        <v>209</v>
      </c>
      <c r="F2383" s="316">
        <v>9.6999999999999993</v>
      </c>
      <c r="G2383" s="315"/>
      <c r="H2383" s="508" t="s">
        <v>210</v>
      </c>
      <c r="I2383" s="508"/>
      <c r="J2383" s="316">
        <v>55.16</v>
      </c>
    </row>
    <row r="2384" spans="1:10" ht="0.95" customHeight="1" thickTop="1" x14ac:dyDescent="0.25">
      <c r="A2384" s="317"/>
      <c r="B2384" s="317"/>
      <c r="C2384" s="317"/>
      <c r="D2384" s="317"/>
      <c r="E2384" s="317"/>
      <c r="F2384" s="317"/>
      <c r="G2384" s="317"/>
      <c r="H2384" s="317"/>
      <c r="I2384" s="317"/>
      <c r="J2384" s="317"/>
    </row>
    <row r="2385" spans="1:10" ht="18" customHeight="1" x14ac:dyDescent="0.25">
      <c r="A2385" s="297"/>
      <c r="B2385" s="298" t="s">
        <v>3</v>
      </c>
      <c r="C2385" s="297" t="s">
        <v>4</v>
      </c>
      <c r="D2385" s="297" t="s">
        <v>5</v>
      </c>
      <c r="E2385" s="506" t="s">
        <v>202</v>
      </c>
      <c r="F2385" s="506"/>
      <c r="G2385" s="299" t="s">
        <v>6</v>
      </c>
      <c r="H2385" s="298" t="s">
        <v>7</v>
      </c>
      <c r="I2385" s="298" t="s">
        <v>8</v>
      </c>
      <c r="J2385" s="298" t="s">
        <v>10</v>
      </c>
    </row>
    <row r="2386" spans="1:10" ht="39" customHeight="1" x14ac:dyDescent="0.25">
      <c r="A2386" s="300" t="s">
        <v>127</v>
      </c>
      <c r="B2386" s="301" t="s">
        <v>287</v>
      </c>
      <c r="C2386" s="300" t="s">
        <v>94</v>
      </c>
      <c r="D2386" s="300" t="s">
        <v>288</v>
      </c>
      <c r="E2386" s="509" t="s">
        <v>881</v>
      </c>
      <c r="F2386" s="509"/>
      <c r="G2386" s="302" t="s">
        <v>289</v>
      </c>
      <c r="H2386" s="303">
        <v>1</v>
      </c>
      <c r="I2386" s="304">
        <v>1.69</v>
      </c>
      <c r="J2386" s="304">
        <v>1.69</v>
      </c>
    </row>
    <row r="2387" spans="1:10" ht="65.099999999999994" customHeight="1" x14ac:dyDescent="0.25">
      <c r="A2387" s="305" t="s">
        <v>203</v>
      </c>
      <c r="B2387" s="306" t="s">
        <v>529</v>
      </c>
      <c r="C2387" s="305" t="s">
        <v>94</v>
      </c>
      <c r="D2387" s="305" t="s">
        <v>530</v>
      </c>
      <c r="E2387" s="510" t="s">
        <v>879</v>
      </c>
      <c r="F2387" s="510"/>
      <c r="G2387" s="307" t="s">
        <v>236</v>
      </c>
      <c r="H2387" s="308">
        <v>5.5999999999999999E-3</v>
      </c>
      <c r="I2387" s="309">
        <v>270.49</v>
      </c>
      <c r="J2387" s="309">
        <v>1.51</v>
      </c>
    </row>
    <row r="2388" spans="1:10" ht="65.099999999999994" customHeight="1" x14ac:dyDescent="0.25">
      <c r="A2388" s="305" t="s">
        <v>203</v>
      </c>
      <c r="B2388" s="306" t="s">
        <v>519</v>
      </c>
      <c r="C2388" s="305" t="s">
        <v>94</v>
      </c>
      <c r="D2388" s="305" t="s">
        <v>520</v>
      </c>
      <c r="E2388" s="510" t="s">
        <v>879</v>
      </c>
      <c r="F2388" s="510"/>
      <c r="G2388" s="307" t="s">
        <v>239</v>
      </c>
      <c r="H2388" s="308">
        <v>2.3999999999999998E-3</v>
      </c>
      <c r="I2388" s="309">
        <v>78.62</v>
      </c>
      <c r="J2388" s="309">
        <v>0.18</v>
      </c>
    </row>
    <row r="2389" spans="1:10" x14ac:dyDescent="0.25">
      <c r="A2389" s="315"/>
      <c r="B2389" s="315"/>
      <c r="C2389" s="315"/>
      <c r="D2389" s="315"/>
      <c r="E2389" s="315" t="s">
        <v>206</v>
      </c>
      <c r="F2389" s="316">
        <v>0.21</v>
      </c>
      <c r="G2389" s="315" t="s">
        <v>207</v>
      </c>
      <c r="H2389" s="316">
        <v>0</v>
      </c>
      <c r="I2389" s="315" t="s">
        <v>208</v>
      </c>
      <c r="J2389" s="316">
        <v>0.21</v>
      </c>
    </row>
    <row r="2390" spans="1:10" ht="15.75" thickBot="1" x14ac:dyDescent="0.3">
      <c r="A2390" s="315"/>
      <c r="B2390" s="315"/>
      <c r="C2390" s="315"/>
      <c r="D2390" s="315"/>
      <c r="E2390" s="315" t="s">
        <v>209</v>
      </c>
      <c r="F2390" s="316">
        <v>0.36</v>
      </c>
      <c r="G2390" s="315"/>
      <c r="H2390" s="508" t="s">
        <v>210</v>
      </c>
      <c r="I2390" s="508"/>
      <c r="J2390" s="316">
        <v>2.0499999999999998</v>
      </c>
    </row>
    <row r="2391" spans="1:10" ht="0.95" customHeight="1" thickTop="1" x14ac:dyDescent="0.25">
      <c r="A2391" s="317"/>
      <c r="B2391" s="317"/>
      <c r="C2391" s="317"/>
      <c r="D2391" s="317"/>
      <c r="E2391" s="317"/>
      <c r="F2391" s="317"/>
      <c r="G2391" s="317"/>
      <c r="H2391" s="317"/>
      <c r="I2391" s="317"/>
      <c r="J2391" s="317"/>
    </row>
    <row r="2392" spans="1:10" ht="18" customHeight="1" x14ac:dyDescent="0.25">
      <c r="A2392" s="297"/>
      <c r="B2392" s="298" t="s">
        <v>3</v>
      </c>
      <c r="C2392" s="297" t="s">
        <v>4</v>
      </c>
      <c r="D2392" s="297" t="s">
        <v>5</v>
      </c>
      <c r="E2392" s="506" t="s">
        <v>202</v>
      </c>
      <c r="F2392" s="506"/>
      <c r="G2392" s="299" t="s">
        <v>6</v>
      </c>
      <c r="H2392" s="298" t="s">
        <v>7</v>
      </c>
      <c r="I2392" s="298" t="s">
        <v>8</v>
      </c>
      <c r="J2392" s="298" t="s">
        <v>10</v>
      </c>
    </row>
    <row r="2393" spans="1:10" ht="26.1" customHeight="1" x14ac:dyDescent="0.25">
      <c r="A2393" s="300" t="s">
        <v>127</v>
      </c>
      <c r="B2393" s="301" t="s">
        <v>771</v>
      </c>
      <c r="C2393" s="300" t="s">
        <v>304</v>
      </c>
      <c r="D2393" s="300" t="s">
        <v>772</v>
      </c>
      <c r="E2393" s="509" t="s">
        <v>121</v>
      </c>
      <c r="F2393" s="509"/>
      <c r="G2393" s="302" t="s">
        <v>763</v>
      </c>
      <c r="H2393" s="303">
        <v>1</v>
      </c>
      <c r="I2393" s="304">
        <v>1.29</v>
      </c>
      <c r="J2393" s="304">
        <v>1.29</v>
      </c>
    </row>
    <row r="2394" spans="1:10" ht="15" customHeight="1" x14ac:dyDescent="0.25">
      <c r="A2394" s="506" t="s">
        <v>305</v>
      </c>
      <c r="B2394" s="511" t="s">
        <v>3</v>
      </c>
      <c r="C2394" s="506" t="s">
        <v>4</v>
      </c>
      <c r="D2394" s="506" t="s">
        <v>306</v>
      </c>
      <c r="E2394" s="511" t="s">
        <v>90</v>
      </c>
      <c r="F2394" s="512" t="s">
        <v>307</v>
      </c>
      <c r="G2394" s="511"/>
      <c r="H2394" s="512" t="s">
        <v>308</v>
      </c>
      <c r="I2394" s="511"/>
      <c r="J2394" s="511" t="s">
        <v>309</v>
      </c>
    </row>
    <row r="2395" spans="1:10" ht="15" customHeight="1" x14ac:dyDescent="0.25">
      <c r="A2395" s="511"/>
      <c r="B2395" s="511"/>
      <c r="C2395" s="511"/>
      <c r="D2395" s="511"/>
      <c r="E2395" s="511"/>
      <c r="F2395" s="298" t="s">
        <v>310</v>
      </c>
      <c r="G2395" s="298" t="s">
        <v>311</v>
      </c>
      <c r="H2395" s="298" t="s">
        <v>310</v>
      </c>
      <c r="I2395" s="298" t="s">
        <v>311</v>
      </c>
      <c r="J2395" s="511"/>
    </row>
    <row r="2396" spans="1:10" ht="26.1" customHeight="1" x14ac:dyDescent="0.25">
      <c r="A2396" s="310" t="s">
        <v>204</v>
      </c>
      <c r="B2396" s="311" t="s">
        <v>430</v>
      </c>
      <c r="C2396" s="310" t="s">
        <v>304</v>
      </c>
      <c r="D2396" s="310" t="s">
        <v>812</v>
      </c>
      <c r="E2396" s="313">
        <v>1</v>
      </c>
      <c r="F2396" s="314">
        <v>1</v>
      </c>
      <c r="G2396" s="314">
        <v>0</v>
      </c>
      <c r="H2396" s="318">
        <v>315.08199999999999</v>
      </c>
      <c r="I2396" s="318">
        <v>96.370199999999997</v>
      </c>
      <c r="J2396" s="318">
        <v>315.08199999999999</v>
      </c>
    </row>
    <row r="2397" spans="1:10" ht="20.100000000000001" customHeight="1" x14ac:dyDescent="0.25">
      <c r="A2397" s="503"/>
      <c r="B2397" s="503"/>
      <c r="C2397" s="503"/>
      <c r="D2397" s="503"/>
      <c r="E2397" s="503"/>
      <c r="F2397" s="503" t="s">
        <v>312</v>
      </c>
      <c r="G2397" s="503"/>
      <c r="H2397" s="503"/>
      <c r="I2397" s="503"/>
      <c r="J2397" s="320">
        <v>315.08199999999999</v>
      </c>
    </row>
    <row r="2398" spans="1:10" ht="20.100000000000001" customHeight="1" x14ac:dyDescent="0.25">
      <c r="A2398" s="503"/>
      <c r="B2398" s="503"/>
      <c r="C2398" s="503"/>
      <c r="D2398" s="503"/>
      <c r="E2398" s="503"/>
      <c r="F2398" s="503" t="s">
        <v>313</v>
      </c>
      <c r="G2398" s="503"/>
      <c r="H2398" s="503"/>
      <c r="I2398" s="503"/>
      <c r="J2398" s="320">
        <v>315.08199999999999</v>
      </c>
    </row>
    <row r="2399" spans="1:10" ht="20.100000000000001" customHeight="1" x14ac:dyDescent="0.25">
      <c r="A2399" s="503"/>
      <c r="B2399" s="503"/>
      <c r="C2399" s="503"/>
      <c r="D2399" s="503"/>
      <c r="E2399" s="503"/>
      <c r="F2399" s="503" t="s">
        <v>314</v>
      </c>
      <c r="G2399" s="503"/>
      <c r="H2399" s="503"/>
      <c r="I2399" s="503"/>
      <c r="J2399" s="320">
        <v>1.84E-2</v>
      </c>
    </row>
    <row r="2400" spans="1:10" ht="20.100000000000001" customHeight="1" x14ac:dyDescent="0.25">
      <c r="A2400" s="503"/>
      <c r="B2400" s="503"/>
      <c r="C2400" s="503"/>
      <c r="D2400" s="503"/>
      <c r="E2400" s="503"/>
      <c r="F2400" s="503" t="s">
        <v>315</v>
      </c>
      <c r="G2400" s="503"/>
      <c r="H2400" s="503"/>
      <c r="I2400" s="503"/>
      <c r="J2400" s="320">
        <v>2.3300000000000001E-2</v>
      </c>
    </row>
    <row r="2401" spans="1:10" ht="20.100000000000001" customHeight="1" x14ac:dyDescent="0.25">
      <c r="A2401" s="503"/>
      <c r="B2401" s="503"/>
      <c r="C2401" s="503"/>
      <c r="D2401" s="503"/>
      <c r="E2401" s="503"/>
      <c r="F2401" s="503" t="s">
        <v>316</v>
      </c>
      <c r="G2401" s="503"/>
      <c r="H2401" s="503"/>
      <c r="I2401" s="503"/>
      <c r="J2401" s="320">
        <v>249</v>
      </c>
    </row>
    <row r="2402" spans="1:10" ht="20.100000000000001" customHeight="1" x14ac:dyDescent="0.25">
      <c r="A2402" s="503"/>
      <c r="B2402" s="503"/>
      <c r="C2402" s="503"/>
      <c r="D2402" s="503"/>
      <c r="E2402" s="503"/>
      <c r="F2402" s="503" t="s">
        <v>317</v>
      </c>
      <c r="G2402" s="503"/>
      <c r="H2402" s="503"/>
      <c r="I2402" s="503"/>
      <c r="J2402" s="320">
        <v>1.2654000000000001</v>
      </c>
    </row>
    <row r="2403" spans="1:10" x14ac:dyDescent="0.25">
      <c r="A2403" s="315"/>
      <c r="B2403" s="315"/>
      <c r="C2403" s="315"/>
      <c r="D2403" s="315"/>
      <c r="E2403" s="315" t="s">
        <v>206</v>
      </c>
      <c r="F2403" s="316">
        <v>0</v>
      </c>
      <c r="G2403" s="315" t="s">
        <v>207</v>
      </c>
      <c r="H2403" s="316">
        <v>0</v>
      </c>
      <c r="I2403" s="315" t="s">
        <v>208</v>
      </c>
      <c r="J2403" s="316">
        <v>0</v>
      </c>
    </row>
    <row r="2404" spans="1:10" ht="15.75" thickBot="1" x14ac:dyDescent="0.3">
      <c r="A2404" s="315"/>
      <c r="B2404" s="315"/>
      <c r="C2404" s="315"/>
      <c r="D2404" s="315"/>
      <c r="E2404" s="315" t="s">
        <v>209</v>
      </c>
      <c r="F2404" s="316">
        <v>0.27</v>
      </c>
      <c r="G2404" s="315"/>
      <c r="H2404" s="508" t="s">
        <v>210</v>
      </c>
      <c r="I2404" s="508"/>
      <c r="J2404" s="316">
        <v>1.56</v>
      </c>
    </row>
    <row r="2405" spans="1:10" ht="0.95" customHeight="1" thickTop="1" x14ac:dyDescent="0.25">
      <c r="A2405" s="317"/>
      <c r="B2405" s="317"/>
      <c r="C2405" s="317"/>
      <c r="D2405" s="317"/>
      <c r="E2405" s="317"/>
      <c r="F2405" s="317"/>
      <c r="G2405" s="317"/>
      <c r="H2405" s="317"/>
      <c r="I2405" s="317"/>
      <c r="J2405" s="317"/>
    </row>
    <row r="2406" spans="1:10" ht="18" customHeight="1" x14ac:dyDescent="0.25">
      <c r="A2406" s="297"/>
      <c r="B2406" s="298" t="s">
        <v>3</v>
      </c>
      <c r="C2406" s="297" t="s">
        <v>4</v>
      </c>
      <c r="D2406" s="297" t="s">
        <v>5</v>
      </c>
      <c r="E2406" s="506" t="s">
        <v>202</v>
      </c>
      <c r="F2406" s="506"/>
      <c r="G2406" s="299" t="s">
        <v>6</v>
      </c>
      <c r="H2406" s="298" t="s">
        <v>7</v>
      </c>
      <c r="I2406" s="298" t="s">
        <v>8</v>
      </c>
      <c r="J2406" s="298" t="s">
        <v>10</v>
      </c>
    </row>
    <row r="2407" spans="1:10" ht="26.1" customHeight="1" x14ac:dyDescent="0.25">
      <c r="A2407" s="300" t="s">
        <v>127</v>
      </c>
      <c r="B2407" s="301" t="s">
        <v>773</v>
      </c>
      <c r="C2407" s="300" t="s">
        <v>304</v>
      </c>
      <c r="D2407" s="300" t="s">
        <v>774</v>
      </c>
      <c r="E2407" s="509" t="s">
        <v>121</v>
      </c>
      <c r="F2407" s="509"/>
      <c r="G2407" s="302" t="s">
        <v>763</v>
      </c>
      <c r="H2407" s="303">
        <v>1</v>
      </c>
      <c r="I2407" s="304">
        <v>1.03</v>
      </c>
      <c r="J2407" s="304">
        <v>1.03</v>
      </c>
    </row>
    <row r="2408" spans="1:10" ht="15" customHeight="1" x14ac:dyDescent="0.25">
      <c r="A2408" s="506" t="s">
        <v>305</v>
      </c>
      <c r="B2408" s="511" t="s">
        <v>3</v>
      </c>
      <c r="C2408" s="506" t="s">
        <v>4</v>
      </c>
      <c r="D2408" s="506" t="s">
        <v>306</v>
      </c>
      <c r="E2408" s="511" t="s">
        <v>90</v>
      </c>
      <c r="F2408" s="512" t="s">
        <v>307</v>
      </c>
      <c r="G2408" s="511"/>
      <c r="H2408" s="512" t="s">
        <v>308</v>
      </c>
      <c r="I2408" s="511"/>
      <c r="J2408" s="511" t="s">
        <v>309</v>
      </c>
    </row>
    <row r="2409" spans="1:10" ht="15" customHeight="1" x14ac:dyDescent="0.25">
      <c r="A2409" s="511"/>
      <c r="B2409" s="511"/>
      <c r="C2409" s="511"/>
      <c r="D2409" s="511"/>
      <c r="E2409" s="511"/>
      <c r="F2409" s="298" t="s">
        <v>310</v>
      </c>
      <c r="G2409" s="298" t="s">
        <v>311</v>
      </c>
      <c r="H2409" s="298" t="s">
        <v>310</v>
      </c>
      <c r="I2409" s="298" t="s">
        <v>311</v>
      </c>
      <c r="J2409" s="511"/>
    </row>
    <row r="2410" spans="1:10" ht="26.1" customHeight="1" x14ac:dyDescent="0.25">
      <c r="A2410" s="310" t="s">
        <v>204</v>
      </c>
      <c r="B2410" s="311" t="s">
        <v>430</v>
      </c>
      <c r="C2410" s="310" t="s">
        <v>304</v>
      </c>
      <c r="D2410" s="310" t="s">
        <v>812</v>
      </c>
      <c r="E2410" s="313">
        <v>1</v>
      </c>
      <c r="F2410" s="314">
        <v>1</v>
      </c>
      <c r="G2410" s="314">
        <v>0</v>
      </c>
      <c r="H2410" s="318">
        <v>315.08199999999999</v>
      </c>
      <c r="I2410" s="318">
        <v>96.370199999999997</v>
      </c>
      <c r="J2410" s="318">
        <v>315.08199999999999</v>
      </c>
    </row>
    <row r="2411" spans="1:10" ht="20.100000000000001" customHeight="1" x14ac:dyDescent="0.25">
      <c r="A2411" s="503"/>
      <c r="B2411" s="503"/>
      <c r="C2411" s="503"/>
      <c r="D2411" s="503"/>
      <c r="E2411" s="503"/>
      <c r="F2411" s="503" t="s">
        <v>312</v>
      </c>
      <c r="G2411" s="503"/>
      <c r="H2411" s="503"/>
      <c r="I2411" s="503"/>
      <c r="J2411" s="320">
        <v>315.08199999999999</v>
      </c>
    </row>
    <row r="2412" spans="1:10" ht="20.100000000000001" customHeight="1" x14ac:dyDescent="0.25">
      <c r="A2412" s="503"/>
      <c r="B2412" s="503"/>
      <c r="C2412" s="503"/>
      <c r="D2412" s="503"/>
      <c r="E2412" s="503"/>
      <c r="F2412" s="503" t="s">
        <v>313</v>
      </c>
      <c r="G2412" s="503"/>
      <c r="H2412" s="503"/>
      <c r="I2412" s="503"/>
      <c r="J2412" s="320">
        <v>315.08199999999999</v>
      </c>
    </row>
    <row r="2413" spans="1:10" ht="20.100000000000001" customHeight="1" x14ac:dyDescent="0.25">
      <c r="A2413" s="503"/>
      <c r="B2413" s="503"/>
      <c r="C2413" s="503"/>
      <c r="D2413" s="503"/>
      <c r="E2413" s="503"/>
      <c r="F2413" s="503" t="s">
        <v>314</v>
      </c>
      <c r="G2413" s="503"/>
      <c r="H2413" s="503"/>
      <c r="I2413" s="503"/>
      <c r="J2413" s="320">
        <v>1.9900000000000001E-2</v>
      </c>
    </row>
    <row r="2414" spans="1:10" ht="20.100000000000001" customHeight="1" x14ac:dyDescent="0.25">
      <c r="A2414" s="503"/>
      <c r="B2414" s="503"/>
      <c r="C2414" s="503"/>
      <c r="D2414" s="503"/>
      <c r="E2414" s="503"/>
      <c r="F2414" s="503" t="s">
        <v>315</v>
      </c>
      <c r="G2414" s="503"/>
      <c r="H2414" s="503"/>
      <c r="I2414" s="503"/>
      <c r="J2414" s="320">
        <v>2.01E-2</v>
      </c>
    </row>
    <row r="2415" spans="1:10" ht="20.100000000000001" customHeight="1" x14ac:dyDescent="0.25">
      <c r="A2415" s="503"/>
      <c r="B2415" s="503"/>
      <c r="C2415" s="503"/>
      <c r="D2415" s="503"/>
      <c r="E2415" s="503"/>
      <c r="F2415" s="503" t="s">
        <v>316</v>
      </c>
      <c r="G2415" s="503"/>
      <c r="H2415" s="503"/>
      <c r="I2415" s="503"/>
      <c r="J2415" s="320">
        <v>311.25</v>
      </c>
    </row>
    <row r="2416" spans="1:10" ht="20.100000000000001" customHeight="1" x14ac:dyDescent="0.25">
      <c r="A2416" s="503"/>
      <c r="B2416" s="503"/>
      <c r="C2416" s="503"/>
      <c r="D2416" s="503"/>
      <c r="E2416" s="503"/>
      <c r="F2416" s="503" t="s">
        <v>317</v>
      </c>
      <c r="G2416" s="503"/>
      <c r="H2416" s="503"/>
      <c r="I2416" s="503"/>
      <c r="J2416" s="320">
        <v>1.0123</v>
      </c>
    </row>
    <row r="2417" spans="1:10" x14ac:dyDescent="0.25">
      <c r="A2417" s="315"/>
      <c r="B2417" s="315"/>
      <c r="C2417" s="315"/>
      <c r="D2417" s="315"/>
      <c r="E2417" s="315" t="s">
        <v>206</v>
      </c>
      <c r="F2417" s="316">
        <v>0</v>
      </c>
      <c r="G2417" s="315" t="s">
        <v>207</v>
      </c>
      <c r="H2417" s="316">
        <v>0</v>
      </c>
      <c r="I2417" s="315" t="s">
        <v>208</v>
      </c>
      <c r="J2417" s="316">
        <v>0</v>
      </c>
    </row>
    <row r="2418" spans="1:10" ht="15.75" thickBot="1" x14ac:dyDescent="0.3">
      <c r="A2418" s="315"/>
      <c r="B2418" s="315"/>
      <c r="C2418" s="315"/>
      <c r="D2418" s="315"/>
      <c r="E2418" s="315" t="s">
        <v>209</v>
      </c>
      <c r="F2418" s="316">
        <v>0.21</v>
      </c>
      <c r="G2418" s="315"/>
      <c r="H2418" s="508" t="s">
        <v>210</v>
      </c>
      <c r="I2418" s="508"/>
      <c r="J2418" s="316">
        <v>1.24</v>
      </c>
    </row>
    <row r="2419" spans="1:10" ht="0.95" customHeight="1" thickTop="1" x14ac:dyDescent="0.25">
      <c r="A2419" s="317"/>
      <c r="B2419" s="317"/>
      <c r="C2419" s="317"/>
      <c r="D2419" s="317"/>
      <c r="E2419" s="317"/>
      <c r="F2419" s="317"/>
      <c r="G2419" s="317"/>
      <c r="H2419" s="317"/>
      <c r="I2419" s="317"/>
      <c r="J2419" s="317"/>
    </row>
    <row r="2420" spans="1:10" ht="18" customHeight="1" x14ac:dyDescent="0.25">
      <c r="A2420" s="297"/>
      <c r="B2420" s="298" t="s">
        <v>3</v>
      </c>
      <c r="C2420" s="297" t="s">
        <v>4</v>
      </c>
      <c r="D2420" s="297" t="s">
        <v>5</v>
      </c>
      <c r="E2420" s="506" t="s">
        <v>202</v>
      </c>
      <c r="F2420" s="506"/>
      <c r="G2420" s="299" t="s">
        <v>6</v>
      </c>
      <c r="H2420" s="298" t="s">
        <v>7</v>
      </c>
      <c r="I2420" s="298" t="s">
        <v>8</v>
      </c>
      <c r="J2420" s="298" t="s">
        <v>10</v>
      </c>
    </row>
    <row r="2421" spans="1:10" ht="26.1" customHeight="1" x14ac:dyDescent="0.25">
      <c r="A2421" s="300" t="s">
        <v>127</v>
      </c>
      <c r="B2421" s="301" t="s">
        <v>775</v>
      </c>
      <c r="C2421" s="300" t="s">
        <v>304</v>
      </c>
      <c r="D2421" s="300" t="s">
        <v>776</v>
      </c>
      <c r="E2421" s="509" t="s">
        <v>121</v>
      </c>
      <c r="F2421" s="509"/>
      <c r="G2421" s="302" t="s">
        <v>763</v>
      </c>
      <c r="H2421" s="303">
        <v>1</v>
      </c>
      <c r="I2421" s="304">
        <v>0.84</v>
      </c>
      <c r="J2421" s="304">
        <v>0.84</v>
      </c>
    </row>
    <row r="2422" spans="1:10" ht="15" customHeight="1" x14ac:dyDescent="0.25">
      <c r="A2422" s="506" t="s">
        <v>305</v>
      </c>
      <c r="B2422" s="511" t="s">
        <v>3</v>
      </c>
      <c r="C2422" s="506" t="s">
        <v>4</v>
      </c>
      <c r="D2422" s="506" t="s">
        <v>306</v>
      </c>
      <c r="E2422" s="511" t="s">
        <v>90</v>
      </c>
      <c r="F2422" s="512" t="s">
        <v>307</v>
      </c>
      <c r="G2422" s="511"/>
      <c r="H2422" s="512" t="s">
        <v>308</v>
      </c>
      <c r="I2422" s="511"/>
      <c r="J2422" s="511" t="s">
        <v>309</v>
      </c>
    </row>
    <row r="2423" spans="1:10" ht="15" customHeight="1" x14ac:dyDescent="0.25">
      <c r="A2423" s="511"/>
      <c r="B2423" s="511"/>
      <c r="C2423" s="511"/>
      <c r="D2423" s="511"/>
      <c r="E2423" s="511"/>
      <c r="F2423" s="298" t="s">
        <v>310</v>
      </c>
      <c r="G2423" s="298" t="s">
        <v>311</v>
      </c>
      <c r="H2423" s="298" t="s">
        <v>310</v>
      </c>
      <c r="I2423" s="298" t="s">
        <v>311</v>
      </c>
      <c r="J2423" s="511"/>
    </row>
    <row r="2424" spans="1:10" ht="26.1" customHeight="1" x14ac:dyDescent="0.25">
      <c r="A2424" s="310" t="s">
        <v>204</v>
      </c>
      <c r="B2424" s="311" t="s">
        <v>430</v>
      </c>
      <c r="C2424" s="310" t="s">
        <v>304</v>
      </c>
      <c r="D2424" s="310" t="s">
        <v>812</v>
      </c>
      <c r="E2424" s="313">
        <v>1</v>
      </c>
      <c r="F2424" s="314">
        <v>1</v>
      </c>
      <c r="G2424" s="314">
        <v>0</v>
      </c>
      <c r="H2424" s="318">
        <v>315.08199999999999</v>
      </c>
      <c r="I2424" s="318">
        <v>96.370199999999997</v>
      </c>
      <c r="J2424" s="318">
        <v>315.08199999999999</v>
      </c>
    </row>
    <row r="2425" spans="1:10" ht="20.100000000000001" customHeight="1" x14ac:dyDescent="0.25">
      <c r="A2425" s="503"/>
      <c r="B2425" s="503"/>
      <c r="C2425" s="503"/>
      <c r="D2425" s="503"/>
      <c r="E2425" s="503"/>
      <c r="F2425" s="503" t="s">
        <v>312</v>
      </c>
      <c r="G2425" s="503"/>
      <c r="H2425" s="503"/>
      <c r="I2425" s="503"/>
      <c r="J2425" s="320">
        <v>315.08199999999999</v>
      </c>
    </row>
    <row r="2426" spans="1:10" ht="20.100000000000001" customHeight="1" x14ac:dyDescent="0.25">
      <c r="A2426" s="503"/>
      <c r="B2426" s="503"/>
      <c r="C2426" s="503"/>
      <c r="D2426" s="503"/>
      <c r="E2426" s="503"/>
      <c r="F2426" s="503" t="s">
        <v>313</v>
      </c>
      <c r="G2426" s="503"/>
      <c r="H2426" s="503"/>
      <c r="I2426" s="503"/>
      <c r="J2426" s="320">
        <v>315.08199999999999</v>
      </c>
    </row>
    <row r="2427" spans="1:10" ht="20.100000000000001" customHeight="1" x14ac:dyDescent="0.25">
      <c r="A2427" s="503"/>
      <c r="B2427" s="503"/>
      <c r="C2427" s="503"/>
      <c r="D2427" s="503"/>
      <c r="E2427" s="503"/>
      <c r="F2427" s="503" t="s">
        <v>314</v>
      </c>
      <c r="G2427" s="503"/>
      <c r="H2427" s="503"/>
      <c r="I2427" s="503"/>
      <c r="J2427" s="320">
        <v>0</v>
      </c>
    </row>
    <row r="2428" spans="1:10" ht="20.100000000000001" customHeight="1" x14ac:dyDescent="0.25">
      <c r="A2428" s="503"/>
      <c r="B2428" s="503"/>
      <c r="C2428" s="503"/>
      <c r="D2428" s="503"/>
      <c r="E2428" s="503"/>
      <c r="F2428" s="503" t="s">
        <v>315</v>
      </c>
      <c r="G2428" s="503"/>
      <c r="H2428" s="503"/>
      <c r="I2428" s="503"/>
      <c r="J2428" s="320">
        <v>0</v>
      </c>
    </row>
    <row r="2429" spans="1:10" ht="20.100000000000001" customHeight="1" x14ac:dyDescent="0.25">
      <c r="A2429" s="503"/>
      <c r="B2429" s="503"/>
      <c r="C2429" s="503"/>
      <c r="D2429" s="503"/>
      <c r="E2429" s="503"/>
      <c r="F2429" s="503" t="s">
        <v>316</v>
      </c>
      <c r="G2429" s="503"/>
      <c r="H2429" s="503"/>
      <c r="I2429" s="503"/>
      <c r="J2429" s="320">
        <v>373.5</v>
      </c>
    </row>
    <row r="2430" spans="1:10" ht="20.100000000000001" customHeight="1" x14ac:dyDescent="0.25">
      <c r="A2430" s="503"/>
      <c r="B2430" s="503"/>
      <c r="C2430" s="503"/>
      <c r="D2430" s="503"/>
      <c r="E2430" s="503"/>
      <c r="F2430" s="503" t="s">
        <v>317</v>
      </c>
      <c r="G2430" s="503"/>
      <c r="H2430" s="503"/>
      <c r="I2430" s="503"/>
      <c r="J2430" s="320">
        <v>0.84360000000000002</v>
      </c>
    </row>
    <row r="2431" spans="1:10" x14ac:dyDescent="0.25">
      <c r="A2431" s="315"/>
      <c r="B2431" s="315"/>
      <c r="C2431" s="315"/>
      <c r="D2431" s="315"/>
      <c r="E2431" s="315" t="s">
        <v>206</v>
      </c>
      <c r="F2431" s="316">
        <v>0</v>
      </c>
      <c r="G2431" s="315" t="s">
        <v>207</v>
      </c>
      <c r="H2431" s="316">
        <v>0</v>
      </c>
      <c r="I2431" s="315" t="s">
        <v>208</v>
      </c>
      <c r="J2431" s="316">
        <v>0</v>
      </c>
    </row>
    <row r="2432" spans="1:10" ht="15.75" thickBot="1" x14ac:dyDescent="0.3">
      <c r="A2432" s="315"/>
      <c r="B2432" s="315"/>
      <c r="C2432" s="315"/>
      <c r="D2432" s="315"/>
      <c r="E2432" s="315" t="s">
        <v>209</v>
      </c>
      <c r="F2432" s="316">
        <v>0.17</v>
      </c>
      <c r="G2432" s="315"/>
      <c r="H2432" s="508" t="s">
        <v>210</v>
      </c>
      <c r="I2432" s="508"/>
      <c r="J2432" s="316">
        <v>1.01</v>
      </c>
    </row>
    <row r="2433" spans="1:10" ht="0.95" customHeight="1" thickTop="1" x14ac:dyDescent="0.25">
      <c r="A2433" s="317"/>
      <c r="B2433" s="317"/>
      <c r="C2433" s="317"/>
      <c r="D2433" s="317"/>
      <c r="E2433" s="317"/>
      <c r="F2433" s="317"/>
      <c r="G2433" s="317"/>
      <c r="H2433" s="317"/>
      <c r="I2433" s="317"/>
      <c r="J2433" s="317"/>
    </row>
    <row r="2434" spans="1:10" ht="18" customHeight="1" x14ac:dyDescent="0.25">
      <c r="A2434" s="297"/>
      <c r="B2434" s="298" t="s">
        <v>3</v>
      </c>
      <c r="C2434" s="297" t="s">
        <v>4</v>
      </c>
      <c r="D2434" s="297" t="s">
        <v>5</v>
      </c>
      <c r="E2434" s="506" t="s">
        <v>202</v>
      </c>
      <c r="F2434" s="506"/>
      <c r="G2434" s="299" t="s">
        <v>6</v>
      </c>
      <c r="H2434" s="298" t="s">
        <v>7</v>
      </c>
      <c r="I2434" s="298" t="s">
        <v>8</v>
      </c>
      <c r="J2434" s="298" t="s">
        <v>10</v>
      </c>
    </row>
    <row r="2435" spans="1:10" ht="26.1" customHeight="1" x14ac:dyDescent="0.25">
      <c r="A2435" s="300" t="s">
        <v>127</v>
      </c>
      <c r="B2435" s="301" t="s">
        <v>777</v>
      </c>
      <c r="C2435" s="300" t="s">
        <v>304</v>
      </c>
      <c r="D2435" s="300" t="s">
        <v>778</v>
      </c>
      <c r="E2435" s="509" t="s">
        <v>121</v>
      </c>
      <c r="F2435" s="509"/>
      <c r="G2435" s="302" t="s">
        <v>763</v>
      </c>
      <c r="H2435" s="303">
        <v>1</v>
      </c>
      <c r="I2435" s="304">
        <v>1.1299999999999999</v>
      </c>
      <c r="J2435" s="304">
        <v>1.1299999999999999</v>
      </c>
    </row>
    <row r="2436" spans="1:10" ht="15" customHeight="1" x14ac:dyDescent="0.25">
      <c r="A2436" s="506" t="s">
        <v>305</v>
      </c>
      <c r="B2436" s="511" t="s">
        <v>3</v>
      </c>
      <c r="C2436" s="506" t="s">
        <v>4</v>
      </c>
      <c r="D2436" s="506" t="s">
        <v>306</v>
      </c>
      <c r="E2436" s="511" t="s">
        <v>90</v>
      </c>
      <c r="F2436" s="512" t="s">
        <v>307</v>
      </c>
      <c r="G2436" s="511"/>
      <c r="H2436" s="512" t="s">
        <v>308</v>
      </c>
      <c r="I2436" s="511"/>
      <c r="J2436" s="511" t="s">
        <v>309</v>
      </c>
    </row>
    <row r="2437" spans="1:10" ht="15" customHeight="1" x14ac:dyDescent="0.25">
      <c r="A2437" s="511"/>
      <c r="B2437" s="511"/>
      <c r="C2437" s="511"/>
      <c r="D2437" s="511"/>
      <c r="E2437" s="511"/>
      <c r="F2437" s="298" t="s">
        <v>310</v>
      </c>
      <c r="G2437" s="298" t="s">
        <v>311</v>
      </c>
      <c r="H2437" s="298" t="s">
        <v>310</v>
      </c>
      <c r="I2437" s="298" t="s">
        <v>311</v>
      </c>
      <c r="J2437" s="511"/>
    </row>
    <row r="2438" spans="1:10" ht="26.1" customHeight="1" x14ac:dyDescent="0.25">
      <c r="A2438" s="310" t="s">
        <v>204</v>
      </c>
      <c r="B2438" s="311" t="s">
        <v>432</v>
      </c>
      <c r="C2438" s="310" t="s">
        <v>304</v>
      </c>
      <c r="D2438" s="310" t="s">
        <v>433</v>
      </c>
      <c r="E2438" s="313">
        <v>1</v>
      </c>
      <c r="F2438" s="314">
        <v>1</v>
      </c>
      <c r="G2438" s="314">
        <v>0</v>
      </c>
      <c r="H2438" s="318">
        <v>286.3177</v>
      </c>
      <c r="I2438" s="318">
        <v>90.466499999999996</v>
      </c>
      <c r="J2438" s="318">
        <v>286.3177</v>
      </c>
    </row>
    <row r="2439" spans="1:10" ht="20.100000000000001" customHeight="1" x14ac:dyDescent="0.25">
      <c r="A2439" s="503"/>
      <c r="B2439" s="503"/>
      <c r="C2439" s="503"/>
      <c r="D2439" s="503"/>
      <c r="E2439" s="503"/>
      <c r="F2439" s="503" t="s">
        <v>312</v>
      </c>
      <c r="G2439" s="503"/>
      <c r="H2439" s="503"/>
      <c r="I2439" s="503"/>
      <c r="J2439" s="320">
        <v>286.3177</v>
      </c>
    </row>
    <row r="2440" spans="1:10" ht="20.100000000000001" customHeight="1" x14ac:dyDescent="0.25">
      <c r="A2440" s="503"/>
      <c r="B2440" s="503"/>
      <c r="C2440" s="503"/>
      <c r="D2440" s="503"/>
      <c r="E2440" s="503"/>
      <c r="F2440" s="503" t="s">
        <v>313</v>
      </c>
      <c r="G2440" s="503"/>
      <c r="H2440" s="503"/>
      <c r="I2440" s="503"/>
      <c r="J2440" s="320">
        <v>286.3177</v>
      </c>
    </row>
    <row r="2441" spans="1:10" ht="20.100000000000001" customHeight="1" x14ac:dyDescent="0.25">
      <c r="A2441" s="503"/>
      <c r="B2441" s="503"/>
      <c r="C2441" s="503"/>
      <c r="D2441" s="503"/>
      <c r="E2441" s="503"/>
      <c r="F2441" s="503" t="s">
        <v>314</v>
      </c>
      <c r="G2441" s="503"/>
      <c r="H2441" s="503"/>
      <c r="I2441" s="503"/>
      <c r="J2441" s="320">
        <v>1.84E-2</v>
      </c>
    </row>
    <row r="2442" spans="1:10" ht="20.100000000000001" customHeight="1" x14ac:dyDescent="0.25">
      <c r="A2442" s="503"/>
      <c r="B2442" s="503"/>
      <c r="C2442" s="503"/>
      <c r="D2442" s="503"/>
      <c r="E2442" s="503"/>
      <c r="F2442" s="503" t="s">
        <v>315</v>
      </c>
      <c r="G2442" s="503"/>
      <c r="H2442" s="503"/>
      <c r="I2442" s="503"/>
      <c r="J2442" s="320">
        <v>2.0299999999999999E-2</v>
      </c>
    </row>
    <row r="2443" spans="1:10" ht="20.100000000000001" customHeight="1" x14ac:dyDescent="0.25">
      <c r="A2443" s="503"/>
      <c r="B2443" s="503"/>
      <c r="C2443" s="503"/>
      <c r="D2443" s="503"/>
      <c r="E2443" s="503"/>
      <c r="F2443" s="503" t="s">
        <v>316</v>
      </c>
      <c r="G2443" s="503"/>
      <c r="H2443" s="503"/>
      <c r="I2443" s="503"/>
      <c r="J2443" s="320">
        <v>259.04000000000002</v>
      </c>
    </row>
    <row r="2444" spans="1:10" ht="20.100000000000001" customHeight="1" x14ac:dyDescent="0.25">
      <c r="A2444" s="503"/>
      <c r="B2444" s="503"/>
      <c r="C2444" s="503"/>
      <c r="D2444" s="503"/>
      <c r="E2444" s="503"/>
      <c r="F2444" s="503" t="s">
        <v>317</v>
      </c>
      <c r="G2444" s="503"/>
      <c r="H2444" s="503"/>
      <c r="I2444" s="503"/>
      <c r="J2444" s="320">
        <v>1.1052999999999999</v>
      </c>
    </row>
    <row r="2445" spans="1:10" x14ac:dyDescent="0.25">
      <c r="A2445" s="315"/>
      <c r="B2445" s="315"/>
      <c r="C2445" s="315"/>
      <c r="D2445" s="315"/>
      <c r="E2445" s="315" t="s">
        <v>206</v>
      </c>
      <c r="F2445" s="316">
        <v>0</v>
      </c>
      <c r="G2445" s="315" t="s">
        <v>207</v>
      </c>
      <c r="H2445" s="316">
        <v>0</v>
      </c>
      <c r="I2445" s="315" t="s">
        <v>208</v>
      </c>
      <c r="J2445" s="316">
        <v>0</v>
      </c>
    </row>
    <row r="2446" spans="1:10" ht="15.75" thickBot="1" x14ac:dyDescent="0.3">
      <c r="A2446" s="315"/>
      <c r="B2446" s="315"/>
      <c r="C2446" s="315"/>
      <c r="D2446" s="315"/>
      <c r="E2446" s="315" t="s">
        <v>209</v>
      </c>
      <c r="F2446" s="316">
        <v>0.24</v>
      </c>
      <c r="G2446" s="315"/>
      <c r="H2446" s="508" t="s">
        <v>210</v>
      </c>
      <c r="I2446" s="508"/>
      <c r="J2446" s="316">
        <v>1.37</v>
      </c>
    </row>
    <row r="2447" spans="1:10" ht="0.95" customHeight="1" thickTop="1" x14ac:dyDescent="0.25">
      <c r="A2447" s="317"/>
      <c r="B2447" s="317"/>
      <c r="C2447" s="317"/>
      <c r="D2447" s="317"/>
      <c r="E2447" s="317"/>
      <c r="F2447" s="317"/>
      <c r="G2447" s="317"/>
      <c r="H2447" s="317"/>
      <c r="I2447" s="317"/>
      <c r="J2447" s="317"/>
    </row>
    <row r="2448" spans="1:10" ht="18" customHeight="1" x14ac:dyDescent="0.25">
      <c r="A2448" s="297"/>
      <c r="B2448" s="298" t="s">
        <v>3</v>
      </c>
      <c r="C2448" s="297" t="s">
        <v>4</v>
      </c>
      <c r="D2448" s="297" t="s">
        <v>5</v>
      </c>
      <c r="E2448" s="506" t="s">
        <v>202</v>
      </c>
      <c r="F2448" s="506"/>
      <c r="G2448" s="299" t="s">
        <v>6</v>
      </c>
      <c r="H2448" s="298" t="s">
        <v>7</v>
      </c>
      <c r="I2448" s="298" t="s">
        <v>8</v>
      </c>
      <c r="J2448" s="298" t="s">
        <v>10</v>
      </c>
    </row>
    <row r="2449" spans="1:10" ht="26.1" customHeight="1" x14ac:dyDescent="0.25">
      <c r="A2449" s="300" t="s">
        <v>127</v>
      </c>
      <c r="B2449" s="301" t="s">
        <v>779</v>
      </c>
      <c r="C2449" s="300" t="s">
        <v>304</v>
      </c>
      <c r="D2449" s="300" t="s">
        <v>780</v>
      </c>
      <c r="E2449" s="509" t="s">
        <v>121</v>
      </c>
      <c r="F2449" s="509"/>
      <c r="G2449" s="302" t="s">
        <v>763</v>
      </c>
      <c r="H2449" s="303">
        <v>1</v>
      </c>
      <c r="I2449" s="304">
        <v>0.9</v>
      </c>
      <c r="J2449" s="304">
        <v>0.9</v>
      </c>
    </row>
    <row r="2450" spans="1:10" ht="15" customHeight="1" x14ac:dyDescent="0.25">
      <c r="A2450" s="506" t="s">
        <v>305</v>
      </c>
      <c r="B2450" s="511" t="s">
        <v>3</v>
      </c>
      <c r="C2450" s="506" t="s">
        <v>4</v>
      </c>
      <c r="D2450" s="506" t="s">
        <v>306</v>
      </c>
      <c r="E2450" s="511" t="s">
        <v>90</v>
      </c>
      <c r="F2450" s="512" t="s">
        <v>307</v>
      </c>
      <c r="G2450" s="511"/>
      <c r="H2450" s="512" t="s">
        <v>308</v>
      </c>
      <c r="I2450" s="511"/>
      <c r="J2450" s="511" t="s">
        <v>309</v>
      </c>
    </row>
    <row r="2451" spans="1:10" ht="15" customHeight="1" x14ac:dyDescent="0.25">
      <c r="A2451" s="511"/>
      <c r="B2451" s="511"/>
      <c r="C2451" s="511"/>
      <c r="D2451" s="511"/>
      <c r="E2451" s="511"/>
      <c r="F2451" s="298" t="s">
        <v>310</v>
      </c>
      <c r="G2451" s="298" t="s">
        <v>311</v>
      </c>
      <c r="H2451" s="298" t="s">
        <v>310</v>
      </c>
      <c r="I2451" s="298" t="s">
        <v>311</v>
      </c>
      <c r="J2451" s="511"/>
    </row>
    <row r="2452" spans="1:10" ht="26.1" customHeight="1" x14ac:dyDescent="0.25">
      <c r="A2452" s="310" t="s">
        <v>204</v>
      </c>
      <c r="B2452" s="311" t="s">
        <v>432</v>
      </c>
      <c r="C2452" s="310" t="s">
        <v>304</v>
      </c>
      <c r="D2452" s="310" t="s">
        <v>433</v>
      </c>
      <c r="E2452" s="313">
        <v>1</v>
      </c>
      <c r="F2452" s="314">
        <v>1</v>
      </c>
      <c r="G2452" s="314">
        <v>0</v>
      </c>
      <c r="H2452" s="318">
        <v>286.3177</v>
      </c>
      <c r="I2452" s="318">
        <v>90.466499999999996</v>
      </c>
      <c r="J2452" s="318">
        <v>286.3177</v>
      </c>
    </row>
    <row r="2453" spans="1:10" ht="20.100000000000001" customHeight="1" x14ac:dyDescent="0.25">
      <c r="A2453" s="503"/>
      <c r="B2453" s="503"/>
      <c r="C2453" s="503"/>
      <c r="D2453" s="503"/>
      <c r="E2453" s="503"/>
      <c r="F2453" s="503" t="s">
        <v>312</v>
      </c>
      <c r="G2453" s="503"/>
      <c r="H2453" s="503"/>
      <c r="I2453" s="503"/>
      <c r="J2453" s="320">
        <v>286.3177</v>
      </c>
    </row>
    <row r="2454" spans="1:10" ht="20.100000000000001" customHeight="1" x14ac:dyDescent="0.25">
      <c r="A2454" s="503"/>
      <c r="B2454" s="503"/>
      <c r="C2454" s="503"/>
      <c r="D2454" s="503"/>
      <c r="E2454" s="503"/>
      <c r="F2454" s="503" t="s">
        <v>313</v>
      </c>
      <c r="G2454" s="503"/>
      <c r="H2454" s="503"/>
      <c r="I2454" s="503"/>
      <c r="J2454" s="320">
        <v>286.3177</v>
      </c>
    </row>
    <row r="2455" spans="1:10" ht="20.100000000000001" customHeight="1" x14ac:dyDescent="0.25">
      <c r="A2455" s="503"/>
      <c r="B2455" s="503"/>
      <c r="C2455" s="503"/>
      <c r="D2455" s="503"/>
      <c r="E2455" s="503"/>
      <c r="F2455" s="503" t="s">
        <v>314</v>
      </c>
      <c r="G2455" s="503"/>
      <c r="H2455" s="503"/>
      <c r="I2455" s="503"/>
      <c r="J2455" s="320">
        <v>1.9900000000000001E-2</v>
      </c>
    </row>
    <row r="2456" spans="1:10" ht="20.100000000000001" customHeight="1" x14ac:dyDescent="0.25">
      <c r="A2456" s="503"/>
      <c r="B2456" s="503"/>
      <c r="C2456" s="503"/>
      <c r="D2456" s="503"/>
      <c r="E2456" s="503"/>
      <c r="F2456" s="503" t="s">
        <v>315</v>
      </c>
      <c r="G2456" s="503"/>
      <c r="H2456" s="503"/>
      <c r="I2456" s="503"/>
      <c r="J2456" s="320">
        <v>1.7600000000000001E-2</v>
      </c>
    </row>
    <row r="2457" spans="1:10" ht="20.100000000000001" customHeight="1" x14ac:dyDescent="0.25">
      <c r="A2457" s="503"/>
      <c r="B2457" s="503"/>
      <c r="C2457" s="503"/>
      <c r="D2457" s="503"/>
      <c r="E2457" s="503"/>
      <c r="F2457" s="503" t="s">
        <v>316</v>
      </c>
      <c r="G2457" s="503"/>
      <c r="H2457" s="503"/>
      <c r="I2457" s="503"/>
      <c r="J2457" s="320">
        <v>323.8</v>
      </c>
    </row>
    <row r="2458" spans="1:10" ht="20.100000000000001" customHeight="1" x14ac:dyDescent="0.25">
      <c r="A2458" s="503"/>
      <c r="B2458" s="503"/>
      <c r="C2458" s="503"/>
      <c r="D2458" s="503"/>
      <c r="E2458" s="503"/>
      <c r="F2458" s="503" t="s">
        <v>317</v>
      </c>
      <c r="G2458" s="503"/>
      <c r="H2458" s="503"/>
      <c r="I2458" s="503"/>
      <c r="J2458" s="320">
        <v>0.88419999999999999</v>
      </c>
    </row>
    <row r="2459" spans="1:10" x14ac:dyDescent="0.25">
      <c r="A2459" s="315"/>
      <c r="B2459" s="315"/>
      <c r="C2459" s="315"/>
      <c r="D2459" s="315"/>
      <c r="E2459" s="315" t="s">
        <v>206</v>
      </c>
      <c r="F2459" s="316">
        <v>0</v>
      </c>
      <c r="G2459" s="315" t="s">
        <v>207</v>
      </c>
      <c r="H2459" s="316">
        <v>0</v>
      </c>
      <c r="I2459" s="315" t="s">
        <v>208</v>
      </c>
      <c r="J2459" s="316">
        <v>0</v>
      </c>
    </row>
    <row r="2460" spans="1:10" ht="15.75" thickBot="1" x14ac:dyDescent="0.3">
      <c r="A2460" s="315"/>
      <c r="B2460" s="315"/>
      <c r="C2460" s="315"/>
      <c r="D2460" s="315"/>
      <c r="E2460" s="315" t="s">
        <v>209</v>
      </c>
      <c r="F2460" s="316">
        <v>0.19</v>
      </c>
      <c r="G2460" s="315"/>
      <c r="H2460" s="508" t="s">
        <v>210</v>
      </c>
      <c r="I2460" s="508"/>
      <c r="J2460" s="316">
        <v>1.0900000000000001</v>
      </c>
    </row>
    <row r="2461" spans="1:10" ht="0.95" customHeight="1" thickTop="1" x14ac:dyDescent="0.25">
      <c r="A2461" s="317"/>
      <c r="B2461" s="317"/>
      <c r="C2461" s="317"/>
      <c r="D2461" s="317"/>
      <c r="E2461" s="317"/>
      <c r="F2461" s="317"/>
      <c r="G2461" s="317"/>
      <c r="H2461" s="317"/>
      <c r="I2461" s="317"/>
      <c r="J2461" s="317"/>
    </row>
    <row r="2462" spans="1:10" ht="18" customHeight="1" x14ac:dyDescent="0.25">
      <c r="A2462" s="297"/>
      <c r="B2462" s="298" t="s">
        <v>3</v>
      </c>
      <c r="C2462" s="297" t="s">
        <v>4</v>
      </c>
      <c r="D2462" s="297" t="s">
        <v>5</v>
      </c>
      <c r="E2462" s="506" t="s">
        <v>202</v>
      </c>
      <c r="F2462" s="506"/>
      <c r="G2462" s="299" t="s">
        <v>6</v>
      </c>
      <c r="H2462" s="298" t="s">
        <v>7</v>
      </c>
      <c r="I2462" s="298" t="s">
        <v>8</v>
      </c>
      <c r="J2462" s="298" t="s">
        <v>10</v>
      </c>
    </row>
    <row r="2463" spans="1:10" ht="26.1" customHeight="1" x14ac:dyDescent="0.25">
      <c r="A2463" s="300" t="s">
        <v>127</v>
      </c>
      <c r="B2463" s="301" t="s">
        <v>781</v>
      </c>
      <c r="C2463" s="300" t="s">
        <v>304</v>
      </c>
      <c r="D2463" s="300" t="s">
        <v>782</v>
      </c>
      <c r="E2463" s="509" t="s">
        <v>121</v>
      </c>
      <c r="F2463" s="509"/>
      <c r="G2463" s="302" t="s">
        <v>763</v>
      </c>
      <c r="H2463" s="303">
        <v>1</v>
      </c>
      <c r="I2463" s="304">
        <v>0.74</v>
      </c>
      <c r="J2463" s="304">
        <v>0.74</v>
      </c>
    </row>
    <row r="2464" spans="1:10" ht="15" customHeight="1" x14ac:dyDescent="0.25">
      <c r="A2464" s="506" t="s">
        <v>305</v>
      </c>
      <c r="B2464" s="511" t="s">
        <v>3</v>
      </c>
      <c r="C2464" s="506" t="s">
        <v>4</v>
      </c>
      <c r="D2464" s="506" t="s">
        <v>306</v>
      </c>
      <c r="E2464" s="511" t="s">
        <v>90</v>
      </c>
      <c r="F2464" s="512" t="s">
        <v>307</v>
      </c>
      <c r="G2464" s="511"/>
      <c r="H2464" s="512" t="s">
        <v>308</v>
      </c>
      <c r="I2464" s="511"/>
      <c r="J2464" s="511" t="s">
        <v>309</v>
      </c>
    </row>
    <row r="2465" spans="1:10" ht="15" customHeight="1" x14ac:dyDescent="0.25">
      <c r="A2465" s="511"/>
      <c r="B2465" s="511"/>
      <c r="C2465" s="511"/>
      <c r="D2465" s="511"/>
      <c r="E2465" s="511"/>
      <c r="F2465" s="298" t="s">
        <v>310</v>
      </c>
      <c r="G2465" s="298" t="s">
        <v>311</v>
      </c>
      <c r="H2465" s="298" t="s">
        <v>310</v>
      </c>
      <c r="I2465" s="298" t="s">
        <v>311</v>
      </c>
      <c r="J2465" s="511"/>
    </row>
    <row r="2466" spans="1:10" ht="26.1" customHeight="1" x14ac:dyDescent="0.25">
      <c r="A2466" s="310" t="s">
        <v>204</v>
      </c>
      <c r="B2466" s="311" t="s">
        <v>432</v>
      </c>
      <c r="C2466" s="310" t="s">
        <v>304</v>
      </c>
      <c r="D2466" s="310" t="s">
        <v>433</v>
      </c>
      <c r="E2466" s="313">
        <v>1</v>
      </c>
      <c r="F2466" s="314">
        <v>1</v>
      </c>
      <c r="G2466" s="314">
        <v>0</v>
      </c>
      <c r="H2466" s="318">
        <v>286.3177</v>
      </c>
      <c r="I2466" s="318">
        <v>90.466499999999996</v>
      </c>
      <c r="J2466" s="318">
        <v>286.3177</v>
      </c>
    </row>
    <row r="2467" spans="1:10" ht="20.100000000000001" customHeight="1" x14ac:dyDescent="0.25">
      <c r="A2467" s="503"/>
      <c r="B2467" s="503"/>
      <c r="C2467" s="503"/>
      <c r="D2467" s="503"/>
      <c r="E2467" s="503"/>
      <c r="F2467" s="503" t="s">
        <v>312</v>
      </c>
      <c r="G2467" s="503"/>
      <c r="H2467" s="503"/>
      <c r="I2467" s="503"/>
      <c r="J2467" s="320">
        <v>286.3177</v>
      </c>
    </row>
    <row r="2468" spans="1:10" ht="20.100000000000001" customHeight="1" x14ac:dyDescent="0.25">
      <c r="A2468" s="503"/>
      <c r="B2468" s="503"/>
      <c r="C2468" s="503"/>
      <c r="D2468" s="503"/>
      <c r="E2468" s="503"/>
      <c r="F2468" s="503" t="s">
        <v>313</v>
      </c>
      <c r="G2468" s="503"/>
      <c r="H2468" s="503"/>
      <c r="I2468" s="503"/>
      <c r="J2468" s="320">
        <v>286.3177</v>
      </c>
    </row>
    <row r="2469" spans="1:10" ht="20.100000000000001" customHeight="1" x14ac:dyDescent="0.25">
      <c r="A2469" s="503"/>
      <c r="B2469" s="503"/>
      <c r="C2469" s="503"/>
      <c r="D2469" s="503"/>
      <c r="E2469" s="503"/>
      <c r="F2469" s="503" t="s">
        <v>314</v>
      </c>
      <c r="G2469" s="503"/>
      <c r="H2469" s="503"/>
      <c r="I2469" s="503"/>
      <c r="J2469" s="320">
        <v>0</v>
      </c>
    </row>
    <row r="2470" spans="1:10" ht="20.100000000000001" customHeight="1" x14ac:dyDescent="0.25">
      <c r="A2470" s="503"/>
      <c r="B2470" s="503"/>
      <c r="C2470" s="503"/>
      <c r="D2470" s="503"/>
      <c r="E2470" s="503"/>
      <c r="F2470" s="503" t="s">
        <v>315</v>
      </c>
      <c r="G2470" s="503"/>
      <c r="H2470" s="503"/>
      <c r="I2470" s="503"/>
      <c r="J2470" s="320">
        <v>0</v>
      </c>
    </row>
    <row r="2471" spans="1:10" ht="20.100000000000001" customHeight="1" x14ac:dyDescent="0.25">
      <c r="A2471" s="503"/>
      <c r="B2471" s="503"/>
      <c r="C2471" s="503"/>
      <c r="D2471" s="503"/>
      <c r="E2471" s="503"/>
      <c r="F2471" s="503" t="s">
        <v>316</v>
      </c>
      <c r="G2471" s="503"/>
      <c r="H2471" s="503"/>
      <c r="I2471" s="503"/>
      <c r="J2471" s="320">
        <v>388.56</v>
      </c>
    </row>
    <row r="2472" spans="1:10" ht="20.100000000000001" customHeight="1" x14ac:dyDescent="0.25">
      <c r="A2472" s="503"/>
      <c r="B2472" s="503"/>
      <c r="C2472" s="503"/>
      <c r="D2472" s="503"/>
      <c r="E2472" s="503"/>
      <c r="F2472" s="503" t="s">
        <v>317</v>
      </c>
      <c r="G2472" s="503"/>
      <c r="H2472" s="503"/>
      <c r="I2472" s="503"/>
      <c r="J2472" s="320">
        <v>0.7369</v>
      </c>
    </row>
    <row r="2473" spans="1:10" x14ac:dyDescent="0.25">
      <c r="A2473" s="315"/>
      <c r="B2473" s="315"/>
      <c r="C2473" s="315"/>
      <c r="D2473" s="315"/>
      <c r="E2473" s="315" t="s">
        <v>206</v>
      </c>
      <c r="F2473" s="316">
        <v>0</v>
      </c>
      <c r="G2473" s="315" t="s">
        <v>207</v>
      </c>
      <c r="H2473" s="316">
        <v>0</v>
      </c>
      <c r="I2473" s="315" t="s">
        <v>208</v>
      </c>
      <c r="J2473" s="316">
        <v>0</v>
      </c>
    </row>
    <row r="2474" spans="1:10" ht="15.75" thickBot="1" x14ac:dyDescent="0.3">
      <c r="A2474" s="315"/>
      <c r="B2474" s="315"/>
      <c r="C2474" s="315"/>
      <c r="D2474" s="315"/>
      <c r="E2474" s="315" t="s">
        <v>209</v>
      </c>
      <c r="F2474" s="316">
        <v>0.15</v>
      </c>
      <c r="G2474" s="315"/>
      <c r="H2474" s="508" t="s">
        <v>210</v>
      </c>
      <c r="I2474" s="508"/>
      <c r="J2474" s="316">
        <v>0.89</v>
      </c>
    </row>
    <row r="2475" spans="1:10" ht="0.95" customHeight="1" thickTop="1" x14ac:dyDescent="0.25">
      <c r="A2475" s="317"/>
      <c r="B2475" s="317"/>
      <c r="C2475" s="317"/>
      <c r="D2475" s="317"/>
      <c r="E2475" s="317"/>
      <c r="F2475" s="317"/>
      <c r="G2475" s="317"/>
      <c r="H2475" s="317"/>
      <c r="I2475" s="317"/>
      <c r="J2475" s="317"/>
    </row>
    <row r="2476" spans="1:10" ht="18" customHeight="1" x14ac:dyDescent="0.25">
      <c r="A2476" s="297"/>
      <c r="B2476" s="298" t="s">
        <v>3</v>
      </c>
      <c r="C2476" s="297" t="s">
        <v>4</v>
      </c>
      <c r="D2476" s="297" t="s">
        <v>5</v>
      </c>
      <c r="E2476" s="506" t="s">
        <v>202</v>
      </c>
      <c r="F2476" s="506"/>
      <c r="G2476" s="299" t="s">
        <v>6</v>
      </c>
      <c r="H2476" s="298" t="s">
        <v>7</v>
      </c>
      <c r="I2476" s="298" t="s">
        <v>8</v>
      </c>
      <c r="J2476" s="298" t="s">
        <v>10</v>
      </c>
    </row>
    <row r="2477" spans="1:10" ht="39" customHeight="1" x14ac:dyDescent="0.25">
      <c r="A2477" s="300" t="s">
        <v>127</v>
      </c>
      <c r="B2477" s="301" t="s">
        <v>668</v>
      </c>
      <c r="C2477" s="300" t="s">
        <v>94</v>
      </c>
      <c r="D2477" s="300" t="s">
        <v>669</v>
      </c>
      <c r="E2477" s="509" t="s">
        <v>879</v>
      </c>
      <c r="F2477" s="509"/>
      <c r="G2477" s="302" t="s">
        <v>239</v>
      </c>
      <c r="H2477" s="303">
        <v>1</v>
      </c>
      <c r="I2477" s="304">
        <v>0.53</v>
      </c>
      <c r="J2477" s="304">
        <v>0.53</v>
      </c>
    </row>
    <row r="2478" spans="1:10" ht="39" customHeight="1" x14ac:dyDescent="0.25">
      <c r="A2478" s="305" t="s">
        <v>203</v>
      </c>
      <c r="B2478" s="306" t="s">
        <v>746</v>
      </c>
      <c r="C2478" s="305" t="s">
        <v>94</v>
      </c>
      <c r="D2478" s="305" t="s">
        <v>747</v>
      </c>
      <c r="E2478" s="510" t="s">
        <v>900</v>
      </c>
      <c r="F2478" s="510"/>
      <c r="G2478" s="307" t="s">
        <v>132</v>
      </c>
      <c r="H2478" s="308">
        <v>1</v>
      </c>
      <c r="I2478" s="309">
        <v>0.43</v>
      </c>
      <c r="J2478" s="309">
        <v>0.43</v>
      </c>
    </row>
    <row r="2479" spans="1:10" ht="39" customHeight="1" x14ac:dyDescent="0.25">
      <c r="A2479" s="305" t="s">
        <v>203</v>
      </c>
      <c r="B2479" s="306" t="s">
        <v>748</v>
      </c>
      <c r="C2479" s="305" t="s">
        <v>94</v>
      </c>
      <c r="D2479" s="305" t="s">
        <v>749</v>
      </c>
      <c r="E2479" s="510" t="s">
        <v>900</v>
      </c>
      <c r="F2479" s="510"/>
      <c r="G2479" s="307" t="s">
        <v>132</v>
      </c>
      <c r="H2479" s="308">
        <v>1</v>
      </c>
      <c r="I2479" s="309">
        <v>0.1</v>
      </c>
      <c r="J2479" s="309">
        <v>0.1</v>
      </c>
    </row>
    <row r="2480" spans="1:10" x14ac:dyDescent="0.25">
      <c r="A2480" s="315"/>
      <c r="B2480" s="315"/>
      <c r="C2480" s="315"/>
      <c r="D2480" s="315"/>
      <c r="E2480" s="315" t="s">
        <v>206</v>
      </c>
      <c r="F2480" s="316">
        <v>0</v>
      </c>
      <c r="G2480" s="315" t="s">
        <v>207</v>
      </c>
      <c r="H2480" s="316">
        <v>0</v>
      </c>
      <c r="I2480" s="315" t="s">
        <v>208</v>
      </c>
      <c r="J2480" s="316">
        <v>0</v>
      </c>
    </row>
    <row r="2481" spans="1:10" ht="15.75" thickBot="1" x14ac:dyDescent="0.3">
      <c r="A2481" s="315"/>
      <c r="B2481" s="315"/>
      <c r="C2481" s="315"/>
      <c r="D2481" s="315"/>
      <c r="E2481" s="315" t="s">
        <v>209</v>
      </c>
      <c r="F2481" s="316">
        <v>0.11</v>
      </c>
      <c r="G2481" s="315"/>
      <c r="H2481" s="508" t="s">
        <v>210</v>
      </c>
      <c r="I2481" s="508"/>
      <c r="J2481" s="316">
        <v>0.64</v>
      </c>
    </row>
    <row r="2482" spans="1:10" ht="0.95" customHeight="1" thickTop="1" x14ac:dyDescent="0.25">
      <c r="A2482" s="317"/>
      <c r="B2482" s="317"/>
      <c r="C2482" s="317"/>
      <c r="D2482" s="317"/>
      <c r="E2482" s="317"/>
      <c r="F2482" s="317"/>
      <c r="G2482" s="317"/>
      <c r="H2482" s="317"/>
      <c r="I2482" s="317"/>
      <c r="J2482" s="317"/>
    </row>
    <row r="2483" spans="1:10" ht="18" customHeight="1" x14ac:dyDescent="0.25">
      <c r="A2483" s="297"/>
      <c r="B2483" s="298" t="s">
        <v>3</v>
      </c>
      <c r="C2483" s="297" t="s">
        <v>4</v>
      </c>
      <c r="D2483" s="297" t="s">
        <v>5</v>
      </c>
      <c r="E2483" s="506" t="s">
        <v>202</v>
      </c>
      <c r="F2483" s="506"/>
      <c r="G2483" s="299" t="s">
        <v>6</v>
      </c>
      <c r="H2483" s="298" t="s">
        <v>7</v>
      </c>
      <c r="I2483" s="298" t="s">
        <v>8</v>
      </c>
      <c r="J2483" s="298" t="s">
        <v>10</v>
      </c>
    </row>
    <row r="2484" spans="1:10" ht="39" customHeight="1" x14ac:dyDescent="0.25">
      <c r="A2484" s="300" t="s">
        <v>127</v>
      </c>
      <c r="B2484" s="301" t="s">
        <v>666</v>
      </c>
      <c r="C2484" s="300" t="s">
        <v>94</v>
      </c>
      <c r="D2484" s="300" t="s">
        <v>667</v>
      </c>
      <c r="E2484" s="509" t="s">
        <v>879</v>
      </c>
      <c r="F2484" s="509"/>
      <c r="G2484" s="302" t="s">
        <v>236</v>
      </c>
      <c r="H2484" s="303">
        <v>1</v>
      </c>
      <c r="I2484" s="304">
        <v>1.44</v>
      </c>
      <c r="J2484" s="304">
        <v>1.44</v>
      </c>
    </row>
    <row r="2485" spans="1:10" ht="39" customHeight="1" x14ac:dyDescent="0.25">
      <c r="A2485" s="305" t="s">
        <v>203</v>
      </c>
      <c r="B2485" s="306" t="s">
        <v>746</v>
      </c>
      <c r="C2485" s="305" t="s">
        <v>94</v>
      </c>
      <c r="D2485" s="305" t="s">
        <v>747</v>
      </c>
      <c r="E2485" s="510" t="s">
        <v>900</v>
      </c>
      <c r="F2485" s="510"/>
      <c r="G2485" s="307" t="s">
        <v>132</v>
      </c>
      <c r="H2485" s="308">
        <v>1</v>
      </c>
      <c r="I2485" s="309">
        <v>0.43</v>
      </c>
      <c r="J2485" s="309">
        <v>0.43</v>
      </c>
    </row>
    <row r="2486" spans="1:10" ht="39" customHeight="1" x14ac:dyDescent="0.25">
      <c r="A2486" s="305" t="s">
        <v>203</v>
      </c>
      <c r="B2486" s="306" t="s">
        <v>748</v>
      </c>
      <c r="C2486" s="305" t="s">
        <v>94</v>
      </c>
      <c r="D2486" s="305" t="s">
        <v>749</v>
      </c>
      <c r="E2486" s="510" t="s">
        <v>900</v>
      </c>
      <c r="F2486" s="510"/>
      <c r="G2486" s="307" t="s">
        <v>132</v>
      </c>
      <c r="H2486" s="308">
        <v>1</v>
      </c>
      <c r="I2486" s="309">
        <v>0.1</v>
      </c>
      <c r="J2486" s="309">
        <v>0.1</v>
      </c>
    </row>
    <row r="2487" spans="1:10" ht="39" customHeight="1" x14ac:dyDescent="0.25">
      <c r="A2487" s="305" t="s">
        <v>203</v>
      </c>
      <c r="B2487" s="306" t="s">
        <v>750</v>
      </c>
      <c r="C2487" s="305" t="s">
        <v>94</v>
      </c>
      <c r="D2487" s="305" t="s">
        <v>751</v>
      </c>
      <c r="E2487" s="510" t="s">
        <v>900</v>
      </c>
      <c r="F2487" s="510"/>
      <c r="G2487" s="307" t="s">
        <v>132</v>
      </c>
      <c r="H2487" s="308">
        <v>1</v>
      </c>
      <c r="I2487" s="309">
        <v>0.33</v>
      </c>
      <c r="J2487" s="309">
        <v>0.33</v>
      </c>
    </row>
    <row r="2488" spans="1:10" ht="39" customHeight="1" x14ac:dyDescent="0.25">
      <c r="A2488" s="305" t="s">
        <v>203</v>
      </c>
      <c r="B2488" s="306" t="s">
        <v>752</v>
      </c>
      <c r="C2488" s="305" t="s">
        <v>94</v>
      </c>
      <c r="D2488" s="305" t="s">
        <v>753</v>
      </c>
      <c r="E2488" s="510" t="s">
        <v>900</v>
      </c>
      <c r="F2488" s="510"/>
      <c r="G2488" s="307" t="s">
        <v>132</v>
      </c>
      <c r="H2488" s="308">
        <v>1</v>
      </c>
      <c r="I2488" s="309">
        <v>0.57999999999999996</v>
      </c>
      <c r="J2488" s="309">
        <v>0.57999999999999996</v>
      </c>
    </row>
    <row r="2489" spans="1:10" x14ac:dyDescent="0.25">
      <c r="A2489" s="315"/>
      <c r="B2489" s="315"/>
      <c r="C2489" s="315"/>
      <c r="D2489" s="315"/>
      <c r="E2489" s="315" t="s">
        <v>206</v>
      </c>
      <c r="F2489" s="316">
        <v>0</v>
      </c>
      <c r="G2489" s="315" t="s">
        <v>207</v>
      </c>
      <c r="H2489" s="316">
        <v>0</v>
      </c>
      <c r="I2489" s="315" t="s">
        <v>208</v>
      </c>
      <c r="J2489" s="316">
        <v>0</v>
      </c>
    </row>
    <row r="2490" spans="1:10" ht="15.75" thickBot="1" x14ac:dyDescent="0.3">
      <c r="A2490" s="315"/>
      <c r="B2490" s="315"/>
      <c r="C2490" s="315"/>
      <c r="D2490" s="315"/>
      <c r="E2490" s="315" t="s">
        <v>209</v>
      </c>
      <c r="F2490" s="316">
        <v>0.3</v>
      </c>
      <c r="G2490" s="315"/>
      <c r="H2490" s="508" t="s">
        <v>210</v>
      </c>
      <c r="I2490" s="508"/>
      <c r="J2490" s="316">
        <v>1.74</v>
      </c>
    </row>
    <row r="2491" spans="1:10" ht="0.95" customHeight="1" thickTop="1" x14ac:dyDescent="0.25">
      <c r="A2491" s="317"/>
      <c r="B2491" s="317"/>
      <c r="C2491" s="317"/>
      <c r="D2491" s="317"/>
      <c r="E2491" s="317"/>
      <c r="F2491" s="317"/>
      <c r="G2491" s="317"/>
      <c r="H2491" s="317"/>
      <c r="I2491" s="317"/>
      <c r="J2491" s="317"/>
    </row>
    <row r="2492" spans="1:10" ht="18" customHeight="1" x14ac:dyDescent="0.25">
      <c r="A2492" s="297"/>
      <c r="B2492" s="298" t="s">
        <v>3</v>
      </c>
      <c r="C2492" s="297" t="s">
        <v>4</v>
      </c>
      <c r="D2492" s="297" t="s">
        <v>5</v>
      </c>
      <c r="E2492" s="506" t="s">
        <v>202</v>
      </c>
      <c r="F2492" s="506"/>
      <c r="G2492" s="299" t="s">
        <v>6</v>
      </c>
      <c r="H2492" s="298" t="s">
        <v>7</v>
      </c>
      <c r="I2492" s="298" t="s">
        <v>8</v>
      </c>
      <c r="J2492" s="298" t="s">
        <v>10</v>
      </c>
    </row>
    <row r="2493" spans="1:10" ht="39" customHeight="1" x14ac:dyDescent="0.25">
      <c r="A2493" s="300" t="s">
        <v>127</v>
      </c>
      <c r="B2493" s="301" t="s">
        <v>746</v>
      </c>
      <c r="C2493" s="300" t="s">
        <v>94</v>
      </c>
      <c r="D2493" s="300" t="s">
        <v>747</v>
      </c>
      <c r="E2493" s="509" t="s">
        <v>900</v>
      </c>
      <c r="F2493" s="509"/>
      <c r="G2493" s="302" t="s">
        <v>132</v>
      </c>
      <c r="H2493" s="303">
        <v>1</v>
      </c>
      <c r="I2493" s="304">
        <v>0.43</v>
      </c>
      <c r="J2493" s="304">
        <v>0.43</v>
      </c>
    </row>
    <row r="2494" spans="1:10" ht="26.1" customHeight="1" x14ac:dyDescent="0.25">
      <c r="A2494" s="310" t="s">
        <v>204</v>
      </c>
      <c r="B2494" s="311" t="s">
        <v>754</v>
      </c>
      <c r="C2494" s="310" t="s">
        <v>94</v>
      </c>
      <c r="D2494" s="310" t="s">
        <v>755</v>
      </c>
      <c r="E2494" s="507" t="s">
        <v>810</v>
      </c>
      <c r="F2494" s="507"/>
      <c r="G2494" s="312" t="s">
        <v>128</v>
      </c>
      <c r="H2494" s="313">
        <v>1.2799999999999999E-4</v>
      </c>
      <c r="I2494" s="314">
        <v>3382.02</v>
      </c>
      <c r="J2494" s="314">
        <v>0.43</v>
      </c>
    </row>
    <row r="2495" spans="1:10" x14ac:dyDescent="0.25">
      <c r="A2495" s="315"/>
      <c r="B2495" s="315"/>
      <c r="C2495" s="315"/>
      <c r="D2495" s="315"/>
      <c r="E2495" s="315" t="s">
        <v>206</v>
      </c>
      <c r="F2495" s="316">
        <v>0</v>
      </c>
      <c r="G2495" s="315" t="s">
        <v>207</v>
      </c>
      <c r="H2495" s="316">
        <v>0</v>
      </c>
      <c r="I2495" s="315" t="s">
        <v>208</v>
      </c>
      <c r="J2495" s="316">
        <v>0</v>
      </c>
    </row>
    <row r="2496" spans="1:10" ht="15.75" thickBot="1" x14ac:dyDescent="0.3">
      <c r="A2496" s="315"/>
      <c r="B2496" s="315"/>
      <c r="C2496" s="315"/>
      <c r="D2496" s="315"/>
      <c r="E2496" s="315" t="s">
        <v>209</v>
      </c>
      <c r="F2496" s="316">
        <v>0.09</v>
      </c>
      <c r="G2496" s="315"/>
      <c r="H2496" s="508" t="s">
        <v>210</v>
      </c>
      <c r="I2496" s="508"/>
      <c r="J2496" s="316">
        <v>0.52</v>
      </c>
    </row>
    <row r="2497" spans="1:10" ht="0.95" customHeight="1" thickTop="1" x14ac:dyDescent="0.25">
      <c r="A2497" s="317"/>
      <c r="B2497" s="317"/>
      <c r="C2497" s="317"/>
      <c r="D2497" s="317"/>
      <c r="E2497" s="317"/>
      <c r="F2497" s="317"/>
      <c r="G2497" s="317"/>
      <c r="H2497" s="317"/>
      <c r="I2497" s="317"/>
      <c r="J2497" s="317"/>
    </row>
    <row r="2498" spans="1:10" ht="18" customHeight="1" x14ac:dyDescent="0.25">
      <c r="A2498" s="297"/>
      <c r="B2498" s="298" t="s">
        <v>3</v>
      </c>
      <c r="C2498" s="297" t="s">
        <v>4</v>
      </c>
      <c r="D2498" s="297" t="s">
        <v>5</v>
      </c>
      <c r="E2498" s="506" t="s">
        <v>202</v>
      </c>
      <c r="F2498" s="506"/>
      <c r="G2498" s="299" t="s">
        <v>6</v>
      </c>
      <c r="H2498" s="298" t="s">
        <v>7</v>
      </c>
      <c r="I2498" s="298" t="s">
        <v>8</v>
      </c>
      <c r="J2498" s="298" t="s">
        <v>10</v>
      </c>
    </row>
    <row r="2499" spans="1:10" ht="39" customHeight="1" x14ac:dyDescent="0.25">
      <c r="A2499" s="300" t="s">
        <v>127</v>
      </c>
      <c r="B2499" s="301" t="s">
        <v>748</v>
      </c>
      <c r="C2499" s="300" t="s">
        <v>94</v>
      </c>
      <c r="D2499" s="300" t="s">
        <v>749</v>
      </c>
      <c r="E2499" s="509" t="s">
        <v>900</v>
      </c>
      <c r="F2499" s="509"/>
      <c r="G2499" s="302" t="s">
        <v>132</v>
      </c>
      <c r="H2499" s="303">
        <v>1</v>
      </c>
      <c r="I2499" s="304">
        <v>0.1</v>
      </c>
      <c r="J2499" s="304">
        <v>0.1</v>
      </c>
    </row>
    <row r="2500" spans="1:10" ht="26.1" customHeight="1" x14ac:dyDescent="0.25">
      <c r="A2500" s="310" t="s">
        <v>204</v>
      </c>
      <c r="B2500" s="311" t="s">
        <v>754</v>
      </c>
      <c r="C2500" s="310" t="s">
        <v>94</v>
      </c>
      <c r="D2500" s="310" t="s">
        <v>755</v>
      </c>
      <c r="E2500" s="507" t="s">
        <v>810</v>
      </c>
      <c r="F2500" s="507"/>
      <c r="G2500" s="312" t="s">
        <v>128</v>
      </c>
      <c r="H2500" s="313">
        <v>2.9600000000000001E-5</v>
      </c>
      <c r="I2500" s="314">
        <v>3382.02</v>
      </c>
      <c r="J2500" s="314">
        <v>0.1</v>
      </c>
    </row>
    <row r="2501" spans="1:10" x14ac:dyDescent="0.25">
      <c r="A2501" s="315"/>
      <c r="B2501" s="315"/>
      <c r="C2501" s="315"/>
      <c r="D2501" s="315"/>
      <c r="E2501" s="315" t="s">
        <v>206</v>
      </c>
      <c r="F2501" s="316">
        <v>0</v>
      </c>
      <c r="G2501" s="315" t="s">
        <v>207</v>
      </c>
      <c r="H2501" s="316">
        <v>0</v>
      </c>
      <c r="I2501" s="315" t="s">
        <v>208</v>
      </c>
      <c r="J2501" s="316">
        <v>0</v>
      </c>
    </row>
    <row r="2502" spans="1:10" ht="15.75" thickBot="1" x14ac:dyDescent="0.3">
      <c r="A2502" s="315"/>
      <c r="B2502" s="315"/>
      <c r="C2502" s="315"/>
      <c r="D2502" s="315"/>
      <c r="E2502" s="315" t="s">
        <v>209</v>
      </c>
      <c r="F2502" s="316">
        <v>0.02</v>
      </c>
      <c r="G2502" s="315"/>
      <c r="H2502" s="508" t="s">
        <v>210</v>
      </c>
      <c r="I2502" s="508"/>
      <c r="J2502" s="316">
        <v>0.12</v>
      </c>
    </row>
    <row r="2503" spans="1:10" ht="0.95" customHeight="1" thickTop="1" x14ac:dyDescent="0.25">
      <c r="A2503" s="317"/>
      <c r="B2503" s="317"/>
      <c r="C2503" s="317"/>
      <c r="D2503" s="317"/>
      <c r="E2503" s="317"/>
      <c r="F2503" s="317"/>
      <c r="G2503" s="317"/>
      <c r="H2503" s="317"/>
      <c r="I2503" s="317"/>
      <c r="J2503" s="317"/>
    </row>
    <row r="2504" spans="1:10" ht="18" customHeight="1" x14ac:dyDescent="0.25">
      <c r="A2504" s="297"/>
      <c r="B2504" s="298" t="s">
        <v>3</v>
      </c>
      <c r="C2504" s="297" t="s">
        <v>4</v>
      </c>
      <c r="D2504" s="297" t="s">
        <v>5</v>
      </c>
      <c r="E2504" s="506" t="s">
        <v>202</v>
      </c>
      <c r="F2504" s="506"/>
      <c r="G2504" s="299" t="s">
        <v>6</v>
      </c>
      <c r="H2504" s="298" t="s">
        <v>7</v>
      </c>
      <c r="I2504" s="298" t="s">
        <v>8</v>
      </c>
      <c r="J2504" s="298" t="s">
        <v>10</v>
      </c>
    </row>
    <row r="2505" spans="1:10" ht="39" customHeight="1" x14ac:dyDescent="0.25">
      <c r="A2505" s="300" t="s">
        <v>127</v>
      </c>
      <c r="B2505" s="301" t="s">
        <v>750</v>
      </c>
      <c r="C2505" s="300" t="s">
        <v>94</v>
      </c>
      <c r="D2505" s="300" t="s">
        <v>751</v>
      </c>
      <c r="E2505" s="509" t="s">
        <v>900</v>
      </c>
      <c r="F2505" s="509"/>
      <c r="G2505" s="302" t="s">
        <v>132</v>
      </c>
      <c r="H2505" s="303">
        <v>1</v>
      </c>
      <c r="I2505" s="304">
        <v>0.33</v>
      </c>
      <c r="J2505" s="304">
        <v>0.33</v>
      </c>
    </row>
    <row r="2506" spans="1:10" ht="26.1" customHeight="1" x14ac:dyDescent="0.25">
      <c r="A2506" s="310" t="s">
        <v>204</v>
      </c>
      <c r="B2506" s="311" t="s">
        <v>754</v>
      </c>
      <c r="C2506" s="310" t="s">
        <v>94</v>
      </c>
      <c r="D2506" s="310" t="s">
        <v>755</v>
      </c>
      <c r="E2506" s="507" t="s">
        <v>810</v>
      </c>
      <c r="F2506" s="507"/>
      <c r="G2506" s="312" t="s">
        <v>128</v>
      </c>
      <c r="H2506" s="313">
        <v>1E-4</v>
      </c>
      <c r="I2506" s="314">
        <v>3382.02</v>
      </c>
      <c r="J2506" s="314">
        <v>0.33</v>
      </c>
    </row>
    <row r="2507" spans="1:10" x14ac:dyDescent="0.25">
      <c r="A2507" s="315"/>
      <c r="B2507" s="315"/>
      <c r="C2507" s="315"/>
      <c r="D2507" s="315"/>
      <c r="E2507" s="315" t="s">
        <v>206</v>
      </c>
      <c r="F2507" s="316">
        <v>0</v>
      </c>
      <c r="G2507" s="315" t="s">
        <v>207</v>
      </c>
      <c r="H2507" s="316">
        <v>0</v>
      </c>
      <c r="I2507" s="315" t="s">
        <v>208</v>
      </c>
      <c r="J2507" s="316">
        <v>0</v>
      </c>
    </row>
    <row r="2508" spans="1:10" ht="15.75" thickBot="1" x14ac:dyDescent="0.3">
      <c r="A2508" s="315"/>
      <c r="B2508" s="315"/>
      <c r="C2508" s="315"/>
      <c r="D2508" s="315"/>
      <c r="E2508" s="315" t="s">
        <v>209</v>
      </c>
      <c r="F2508" s="316">
        <v>7.0000000000000007E-2</v>
      </c>
      <c r="G2508" s="315"/>
      <c r="H2508" s="508" t="s">
        <v>210</v>
      </c>
      <c r="I2508" s="508"/>
      <c r="J2508" s="316">
        <v>0.4</v>
      </c>
    </row>
    <row r="2509" spans="1:10" ht="0.95" customHeight="1" thickTop="1" x14ac:dyDescent="0.25">
      <c r="A2509" s="317"/>
      <c r="B2509" s="317"/>
      <c r="C2509" s="317"/>
      <c r="D2509" s="317"/>
      <c r="E2509" s="317"/>
      <c r="F2509" s="317"/>
      <c r="G2509" s="317"/>
      <c r="H2509" s="317"/>
      <c r="I2509" s="317"/>
      <c r="J2509" s="317"/>
    </row>
    <row r="2510" spans="1:10" ht="18" customHeight="1" x14ac:dyDescent="0.25">
      <c r="A2510" s="297"/>
      <c r="B2510" s="298" t="s">
        <v>3</v>
      </c>
      <c r="C2510" s="297" t="s">
        <v>4</v>
      </c>
      <c r="D2510" s="297" t="s">
        <v>5</v>
      </c>
      <c r="E2510" s="506" t="s">
        <v>202</v>
      </c>
      <c r="F2510" s="506"/>
      <c r="G2510" s="299" t="s">
        <v>6</v>
      </c>
      <c r="H2510" s="298" t="s">
        <v>7</v>
      </c>
      <c r="I2510" s="298" t="s">
        <v>8</v>
      </c>
      <c r="J2510" s="298" t="s">
        <v>10</v>
      </c>
    </row>
    <row r="2511" spans="1:10" ht="39" customHeight="1" x14ac:dyDescent="0.25">
      <c r="A2511" s="300" t="s">
        <v>127</v>
      </c>
      <c r="B2511" s="301" t="s">
        <v>752</v>
      </c>
      <c r="C2511" s="300" t="s">
        <v>94</v>
      </c>
      <c r="D2511" s="300" t="s">
        <v>753</v>
      </c>
      <c r="E2511" s="509" t="s">
        <v>900</v>
      </c>
      <c r="F2511" s="509"/>
      <c r="G2511" s="302" t="s">
        <v>132</v>
      </c>
      <c r="H2511" s="303">
        <v>1</v>
      </c>
      <c r="I2511" s="304">
        <v>0.57999999999999996</v>
      </c>
      <c r="J2511" s="304">
        <v>0.57999999999999996</v>
      </c>
    </row>
    <row r="2512" spans="1:10" ht="26.1" customHeight="1" x14ac:dyDescent="0.25">
      <c r="A2512" s="310" t="s">
        <v>204</v>
      </c>
      <c r="B2512" s="311" t="s">
        <v>498</v>
      </c>
      <c r="C2512" s="310" t="s">
        <v>94</v>
      </c>
      <c r="D2512" s="310" t="s">
        <v>499</v>
      </c>
      <c r="E2512" s="507" t="s">
        <v>500</v>
      </c>
      <c r="F2512" s="507"/>
      <c r="G2512" s="312" t="s">
        <v>501</v>
      </c>
      <c r="H2512" s="313">
        <v>0.52</v>
      </c>
      <c r="I2512" s="314">
        <v>1.1200000000000001</v>
      </c>
      <c r="J2512" s="314">
        <v>0.57999999999999996</v>
      </c>
    </row>
    <row r="2513" spans="1:10" x14ac:dyDescent="0.25">
      <c r="A2513" s="315"/>
      <c r="B2513" s="315"/>
      <c r="C2513" s="315"/>
      <c r="D2513" s="315"/>
      <c r="E2513" s="315" t="s">
        <v>206</v>
      </c>
      <c r="F2513" s="316">
        <v>0</v>
      </c>
      <c r="G2513" s="315" t="s">
        <v>207</v>
      </c>
      <c r="H2513" s="316">
        <v>0</v>
      </c>
      <c r="I2513" s="315" t="s">
        <v>208</v>
      </c>
      <c r="J2513" s="316">
        <v>0</v>
      </c>
    </row>
    <row r="2514" spans="1:10" ht="15.75" thickBot="1" x14ac:dyDescent="0.3">
      <c r="A2514" s="315"/>
      <c r="B2514" s="315"/>
      <c r="C2514" s="315"/>
      <c r="D2514" s="315"/>
      <c r="E2514" s="315" t="s">
        <v>209</v>
      </c>
      <c r="F2514" s="316">
        <v>0.12</v>
      </c>
      <c r="G2514" s="315"/>
      <c r="H2514" s="508" t="s">
        <v>210</v>
      </c>
      <c r="I2514" s="508"/>
      <c r="J2514" s="316">
        <v>0.7</v>
      </c>
    </row>
    <row r="2515" spans="1:10" ht="0.95" customHeight="1" thickTop="1" x14ac:dyDescent="0.25">
      <c r="A2515" s="317"/>
      <c r="B2515" s="317"/>
      <c r="C2515" s="317"/>
      <c r="D2515" s="317"/>
      <c r="E2515" s="317"/>
      <c r="F2515" s="317"/>
      <c r="G2515" s="317"/>
      <c r="H2515" s="317"/>
      <c r="I2515" s="317"/>
      <c r="J2515" s="317"/>
    </row>
    <row r="2516" spans="1:10" x14ac:dyDescent="0.25">
      <c r="A2516" s="322"/>
      <c r="B2516" s="322"/>
      <c r="C2516" s="322"/>
      <c r="D2516" s="322"/>
      <c r="E2516" s="322"/>
      <c r="F2516" s="322"/>
      <c r="G2516" s="322"/>
      <c r="H2516" s="322"/>
      <c r="I2516" s="322"/>
      <c r="J2516" s="322"/>
    </row>
    <row r="2517" spans="1:10" x14ac:dyDescent="0.25">
      <c r="A2517" s="503"/>
      <c r="B2517" s="503"/>
      <c r="C2517" s="503"/>
      <c r="D2517" s="323"/>
      <c r="E2517" s="319"/>
      <c r="F2517" s="504" t="s">
        <v>75</v>
      </c>
      <c r="G2517" s="503"/>
      <c r="H2517" s="505">
        <v>484856</v>
      </c>
      <c r="I2517" s="503"/>
      <c r="J2517" s="503"/>
    </row>
    <row r="2518" spans="1:10" x14ac:dyDescent="0.25">
      <c r="A2518" s="503"/>
      <c r="B2518" s="503"/>
      <c r="C2518" s="503"/>
      <c r="D2518" s="323"/>
      <c r="E2518" s="319"/>
      <c r="F2518" s="504" t="s">
        <v>76</v>
      </c>
      <c r="G2518" s="503"/>
      <c r="H2518" s="505">
        <v>103445.95</v>
      </c>
      <c r="I2518" s="503"/>
      <c r="J2518" s="503"/>
    </row>
    <row r="2519" spans="1:10" x14ac:dyDescent="0.25">
      <c r="A2519" s="503"/>
      <c r="B2519" s="503"/>
      <c r="C2519" s="503"/>
      <c r="D2519" s="323"/>
      <c r="E2519" s="319"/>
      <c r="F2519" s="504" t="s">
        <v>77</v>
      </c>
      <c r="G2519" s="503"/>
      <c r="H2519" s="505">
        <v>588301.94999999995</v>
      </c>
      <c r="I2519" s="503"/>
      <c r="J2519" s="503"/>
    </row>
    <row r="2520" spans="1:10" x14ac:dyDescent="0.25">
      <c r="A2520" s="322"/>
      <c r="B2520" s="322"/>
      <c r="C2520" s="322"/>
      <c r="D2520" s="322"/>
      <c r="E2520" s="322"/>
      <c r="F2520" s="322"/>
      <c r="G2520" s="322"/>
      <c r="H2520" s="322"/>
      <c r="I2520" s="322"/>
      <c r="J2520" s="322"/>
    </row>
    <row r="2521" spans="1:10" x14ac:dyDescent="0.25">
      <c r="A2521" s="322"/>
      <c r="B2521" s="322"/>
      <c r="C2521" s="322"/>
      <c r="D2521" s="322"/>
      <c r="E2521" s="322"/>
      <c r="F2521" s="322"/>
      <c r="G2521" s="322"/>
      <c r="H2521" s="322"/>
      <c r="I2521" s="322"/>
      <c r="J2521" s="322"/>
    </row>
    <row r="2522" spans="1:10" x14ac:dyDescent="0.25">
      <c r="A2522" s="319"/>
      <c r="B2522" s="319"/>
      <c r="C2522" s="319"/>
      <c r="D2522" s="323"/>
      <c r="E2522" s="319"/>
      <c r="F2522" s="332"/>
      <c r="G2522" s="319"/>
      <c r="H2522" s="333"/>
      <c r="I2522" s="319"/>
      <c r="J2522" s="319"/>
    </row>
    <row r="2523" spans="1:10" x14ac:dyDescent="0.25">
      <c r="A2523" s="1"/>
      <c r="B2523" s="1"/>
      <c r="C2523" s="1"/>
      <c r="D2523" s="2"/>
      <c r="E2523" s="1"/>
      <c r="F2523" s="1"/>
    </row>
    <row r="2524" spans="1:10" ht="15" customHeight="1" x14ac:dyDescent="0.25">
      <c r="A2524" s="467" t="str">
        <f>DADOS!B5</f>
        <v>SÃO FELIPE/BA</v>
      </c>
      <c r="B2524" s="467"/>
      <c r="C2524" s="467"/>
      <c r="D2524" s="1"/>
      <c r="E2524" s="1"/>
      <c r="G2524" s="471">
        <f ca="1">DADOS!B17</f>
        <v>46042</v>
      </c>
      <c r="H2524" s="471"/>
      <c r="I2524" s="471"/>
      <c r="J2524" s="471"/>
    </row>
    <row r="2525" spans="1:10" ht="15" customHeight="1" x14ac:dyDescent="0.25">
      <c r="A2525" s="520" t="s">
        <v>18</v>
      </c>
      <c r="B2525" s="520"/>
      <c r="C2525" s="520"/>
      <c r="D2525" s="1"/>
      <c r="E2525" s="1"/>
      <c r="G2525" s="520" t="s">
        <v>19</v>
      </c>
      <c r="H2525" s="520"/>
      <c r="I2525" s="520"/>
      <c r="J2525" s="520"/>
    </row>
    <row r="2526" spans="1:10" ht="15" customHeight="1" x14ac:dyDescent="0.25">
      <c r="A2526" s="1"/>
      <c r="B2526" s="1"/>
      <c r="C2526" s="1"/>
      <c r="D2526" s="1"/>
      <c r="E2526" s="1"/>
      <c r="F2526" s="1"/>
      <c r="G2526" s="1"/>
      <c r="H2526" s="1"/>
    </row>
    <row r="2527" spans="1:10" ht="15" customHeight="1" x14ac:dyDescent="0.25">
      <c r="A2527" s="1"/>
      <c r="B2527" s="1"/>
      <c r="C2527" s="1"/>
      <c r="D2527" s="1"/>
      <c r="E2527" s="1"/>
      <c r="F2527" s="1"/>
      <c r="G2527" s="1"/>
      <c r="H2527" s="1"/>
    </row>
    <row r="2528" spans="1:10" ht="15" customHeight="1" x14ac:dyDescent="0.25">
      <c r="A2528" s="1"/>
      <c r="B2528" s="1"/>
      <c r="C2528" s="1"/>
      <c r="D2528" s="1"/>
      <c r="E2528" s="1"/>
      <c r="F2528" s="1"/>
    </row>
    <row r="2529" spans="1:9" ht="15" customHeight="1" x14ac:dyDescent="0.25">
      <c r="A2529" s="469"/>
      <c r="B2529" s="469"/>
      <c r="C2529" s="469"/>
      <c r="D2529" s="469"/>
      <c r="E2529" s="1"/>
      <c r="F2529" s="1"/>
    </row>
    <row r="2530" spans="1:9" ht="15" customHeight="1" x14ac:dyDescent="0.25">
      <c r="A2530" s="519" t="s">
        <v>21</v>
      </c>
      <c r="B2530" s="519"/>
      <c r="C2530" s="519"/>
      <c r="D2530" s="519"/>
      <c r="E2530" s="1"/>
      <c r="F2530" s="1"/>
      <c r="G2530" s="1"/>
    </row>
    <row r="2531" spans="1:9" ht="15.75" customHeight="1" x14ac:dyDescent="0.25">
      <c r="A2531" s="465" t="s">
        <v>20</v>
      </c>
      <c r="B2531" s="465"/>
      <c r="C2531" s="466" t="str">
        <f>DADOS!B14</f>
        <v>Gabriel Pinto da Silva Dias</v>
      </c>
      <c r="D2531" s="466"/>
      <c r="E2531" s="1"/>
      <c r="F2531" s="1"/>
      <c r="G2531" s="1"/>
    </row>
    <row r="2532" spans="1:9" ht="15.75" customHeight="1" x14ac:dyDescent="0.25">
      <c r="A2532" s="465" t="s">
        <v>22</v>
      </c>
      <c r="B2532" s="465"/>
      <c r="C2532" s="466" t="str">
        <f>DADOS!B15</f>
        <v>Engenheiro Civil</v>
      </c>
      <c r="D2532" s="466"/>
      <c r="E2532" s="1"/>
      <c r="F2532" s="1"/>
      <c r="G2532" s="1"/>
      <c r="H2532" s="1"/>
      <c r="I2532" s="1"/>
    </row>
    <row r="2533" spans="1:9" x14ac:dyDescent="0.25">
      <c r="A2533" s="465" t="s">
        <v>23</v>
      </c>
      <c r="B2533" s="465"/>
      <c r="C2533" s="466" t="str">
        <f>DADOS!B16</f>
        <v>CREA-BA 052212361-9</v>
      </c>
      <c r="D2533" s="466"/>
      <c r="E2533" s="1"/>
      <c r="F2533" s="1"/>
      <c r="G2533" s="1"/>
      <c r="H2533" s="1"/>
      <c r="I2533" s="1"/>
    </row>
    <row r="2535" spans="1:9" ht="15" customHeight="1" x14ac:dyDescent="0.25"/>
    <row r="2538" spans="1:9" ht="15" customHeight="1" x14ac:dyDescent="0.25"/>
    <row r="2539" spans="1:9" ht="15" customHeight="1" x14ac:dyDescent="0.25"/>
    <row r="2540" spans="1:9" ht="15" customHeight="1" x14ac:dyDescent="0.25"/>
    <row r="2541" spans="1:9" ht="15" customHeight="1" x14ac:dyDescent="0.25"/>
    <row r="2542" spans="1:9" ht="15" customHeight="1" x14ac:dyDescent="0.25"/>
    <row r="2543" spans="1:9" ht="15" customHeight="1" x14ac:dyDescent="0.25"/>
    <row r="2545" ht="15.75" customHeight="1" x14ac:dyDescent="0.25"/>
    <row r="2548" ht="38.25" customHeight="1" x14ac:dyDescent="0.25"/>
    <row r="2549" ht="38.25" customHeight="1" x14ac:dyDescent="0.25"/>
    <row r="2550" ht="38.25" customHeight="1" x14ac:dyDescent="0.25"/>
    <row r="2552" ht="15.75" customHeight="1" x14ac:dyDescent="0.25"/>
    <row r="2555" ht="38.25" customHeight="1" x14ac:dyDescent="0.25"/>
    <row r="2556" ht="38.25" customHeight="1" x14ac:dyDescent="0.25"/>
    <row r="2557" ht="38.25" customHeight="1" x14ac:dyDescent="0.25"/>
    <row r="2558" ht="38.25" customHeight="1" x14ac:dyDescent="0.25"/>
    <row r="2559" ht="38.25" customHeight="1" x14ac:dyDescent="0.25"/>
    <row r="2561" ht="15.75" customHeight="1" x14ac:dyDescent="0.25"/>
    <row r="2564" ht="38.25" customHeight="1" x14ac:dyDescent="0.25"/>
    <row r="2565" ht="25.5" customHeight="1" x14ac:dyDescent="0.25"/>
    <row r="2567" ht="15.75" customHeight="1" x14ac:dyDescent="0.25"/>
    <row r="2570" ht="38.25" customHeight="1" x14ac:dyDescent="0.25"/>
    <row r="2571" ht="25.5" customHeight="1" x14ac:dyDescent="0.25"/>
    <row r="2573" ht="15.75" customHeight="1" x14ac:dyDescent="0.25"/>
    <row r="2576" ht="38.25" customHeight="1" x14ac:dyDescent="0.25"/>
    <row r="2577" ht="25.5" customHeight="1" x14ac:dyDescent="0.25"/>
    <row r="2579" ht="15.75" customHeight="1" x14ac:dyDescent="0.25"/>
    <row r="2582" ht="38.25" customHeight="1" x14ac:dyDescent="0.25"/>
    <row r="2585" ht="15.75" customHeight="1" x14ac:dyDescent="0.25"/>
    <row r="2588" ht="15" customHeight="1" x14ac:dyDescent="0.25"/>
    <row r="2589" ht="15" customHeight="1" x14ac:dyDescent="0.25"/>
    <row r="2590" ht="15" customHeight="1" x14ac:dyDescent="0.25"/>
  </sheetData>
  <mergeCells count="2325">
    <mergeCell ref="E545:F545"/>
    <mergeCell ref="E1426:F1426"/>
    <mergeCell ref="E1213:F1213"/>
    <mergeCell ref="E1214:F1214"/>
    <mergeCell ref="E1215:F1215"/>
    <mergeCell ref="E1225:F1225"/>
    <mergeCell ref="E1261:F1261"/>
    <mergeCell ref="E1347:F1347"/>
    <mergeCell ref="E1348:F1348"/>
    <mergeCell ref="E1349:F1349"/>
    <mergeCell ref="E1402:F1402"/>
    <mergeCell ref="E1408:F1408"/>
    <mergeCell ref="E1403:F1403"/>
    <mergeCell ref="E1409:F1409"/>
    <mergeCell ref="G222:I222"/>
    <mergeCell ref="H226:I226"/>
    <mergeCell ref="E272:F272"/>
    <mergeCell ref="A2533:B2533"/>
    <mergeCell ref="C2533:D2533"/>
    <mergeCell ref="A2531:B2531"/>
    <mergeCell ref="C2531:D2531"/>
    <mergeCell ref="A2532:B2532"/>
    <mergeCell ref="C2532:D2532"/>
    <mergeCell ref="A2530:D2530"/>
    <mergeCell ref="A2529:D2529"/>
    <mergeCell ref="A2524:C2524"/>
    <mergeCell ref="A2525:C2525"/>
    <mergeCell ref="G2525:J2525"/>
    <mergeCell ref="G2524:J2524"/>
    <mergeCell ref="E73:F73"/>
    <mergeCell ref="E85:F85"/>
    <mergeCell ref="E95:F95"/>
    <mergeCell ref="E105:F105"/>
    <mergeCell ref="E162:F162"/>
    <mergeCell ref="E202:F202"/>
    <mergeCell ref="H199:I199"/>
    <mergeCell ref="E201:F201"/>
    <mergeCell ref="E281:F281"/>
    <mergeCell ref="E321:F321"/>
    <mergeCell ref="E322:F322"/>
    <mergeCell ref="E329:F329"/>
    <mergeCell ref="E581:F581"/>
    <mergeCell ref="E547:F547"/>
    <mergeCell ref="E546:F546"/>
    <mergeCell ref="E510:F510"/>
    <mergeCell ref="E527:F527"/>
    <mergeCell ref="E531:F531"/>
    <mergeCell ref="E532:F532"/>
    <mergeCell ref="E517:F517"/>
    <mergeCell ref="N6:R10"/>
    <mergeCell ref="A10:I10"/>
    <mergeCell ref="A6:D6"/>
    <mergeCell ref="E6:J6"/>
    <mergeCell ref="A7:D7"/>
    <mergeCell ref="E7:F7"/>
    <mergeCell ref="A8:D8"/>
    <mergeCell ref="E8:F8"/>
    <mergeCell ref="A1:I1"/>
    <mergeCell ref="A2:I2"/>
    <mergeCell ref="A3:I3"/>
    <mergeCell ref="I7:J7"/>
    <mergeCell ref="I8:J8"/>
    <mergeCell ref="A5:D5"/>
    <mergeCell ref="E5:I5"/>
    <mergeCell ref="E24:F24"/>
    <mergeCell ref="E25:F25"/>
    <mergeCell ref="H102:I102"/>
    <mergeCell ref="E175:F175"/>
    <mergeCell ref="E180:F180"/>
    <mergeCell ref="E37:F37"/>
    <mergeCell ref="E38:F38"/>
    <mergeCell ref="E39:F39"/>
    <mergeCell ref="E40:F40"/>
    <mergeCell ref="E41:F41"/>
    <mergeCell ref="E45:F45"/>
    <mergeCell ref="E65:F65"/>
    <mergeCell ref="E51:F51"/>
    <mergeCell ref="E52:F52"/>
    <mergeCell ref="E60:F60"/>
    <mergeCell ref="E61:F61"/>
    <mergeCell ref="E49:F49"/>
    <mergeCell ref="E50:F50"/>
    <mergeCell ref="E53:F53"/>
    <mergeCell ref="E54:F54"/>
    <mergeCell ref="E55:F55"/>
    <mergeCell ref="E56:F56"/>
    <mergeCell ref="E110:F110"/>
    <mergeCell ref="E118:F118"/>
    <mergeCell ref="E119:F119"/>
    <mergeCell ref="E120:F120"/>
    <mergeCell ref="E172:F172"/>
    <mergeCell ref="E173:F173"/>
    <mergeCell ref="E174:F174"/>
    <mergeCell ref="E72:F72"/>
    <mergeCell ref="F215:I215"/>
    <mergeCell ref="A211:E211"/>
    <mergeCell ref="H225:I225"/>
    <mergeCell ref="A228:E228"/>
    <mergeCell ref="F228:I228"/>
    <mergeCell ref="G229:I229"/>
    <mergeCell ref="A233:E233"/>
    <mergeCell ref="F233:I233"/>
    <mergeCell ref="H235:I235"/>
    <mergeCell ref="E237:F237"/>
    <mergeCell ref="H243:I243"/>
    <mergeCell ref="E245:F245"/>
    <mergeCell ref="E248:F248"/>
    <mergeCell ref="H250:I250"/>
    <mergeCell ref="H58:I58"/>
    <mergeCell ref="E62:F62"/>
    <mergeCell ref="E63:F63"/>
    <mergeCell ref="E64:F64"/>
    <mergeCell ref="A193:E193"/>
    <mergeCell ref="F193:I193"/>
    <mergeCell ref="H67:I67"/>
    <mergeCell ref="E69:F69"/>
    <mergeCell ref="E70:F70"/>
    <mergeCell ref="E71:F71"/>
    <mergeCell ref="H76:I76"/>
    <mergeCell ref="E78:F78"/>
    <mergeCell ref="E79:F79"/>
    <mergeCell ref="H83:I83"/>
    <mergeCell ref="E88:F88"/>
    <mergeCell ref="H90:I90"/>
    <mergeCell ref="E94:F94"/>
    <mergeCell ref="E98:F98"/>
    <mergeCell ref="E536:F536"/>
    <mergeCell ref="E537:F537"/>
    <mergeCell ref="E544:F544"/>
    <mergeCell ref="E627:F627"/>
    <mergeCell ref="E628:F628"/>
    <mergeCell ref="F629:I629"/>
    <mergeCell ref="E562:F562"/>
    <mergeCell ref="E571:F571"/>
    <mergeCell ref="A695:E695"/>
    <mergeCell ref="F695:I695"/>
    <mergeCell ref="F660:I660"/>
    <mergeCell ref="A663:E663"/>
    <mergeCell ref="A675:E675"/>
    <mergeCell ref="F675:I675"/>
    <mergeCell ref="A678:E678"/>
    <mergeCell ref="F678:I678"/>
    <mergeCell ref="H227:I227"/>
    <mergeCell ref="E238:F238"/>
    <mergeCell ref="E239:F239"/>
    <mergeCell ref="E240:F240"/>
    <mergeCell ref="E241:F241"/>
    <mergeCell ref="E246:F246"/>
    <mergeCell ref="E247:F247"/>
    <mergeCell ref="H258:I258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748:I748"/>
    <mergeCell ref="G750:I750"/>
    <mergeCell ref="A755:E755"/>
    <mergeCell ref="F755:I755"/>
    <mergeCell ref="H757:I757"/>
    <mergeCell ref="E759:F759"/>
    <mergeCell ref="E760:F760"/>
    <mergeCell ref="F730:I730"/>
    <mergeCell ref="A729:E729"/>
    <mergeCell ref="F729:I729"/>
    <mergeCell ref="A737:E737"/>
    <mergeCell ref="F737:I737"/>
    <mergeCell ref="A738:E738"/>
    <mergeCell ref="E609:F609"/>
    <mergeCell ref="E610:F610"/>
    <mergeCell ref="E617:F617"/>
    <mergeCell ref="E618:F618"/>
    <mergeCell ref="H645:I645"/>
    <mergeCell ref="F663:I663"/>
    <mergeCell ref="A664:E664"/>
    <mergeCell ref="F664:I664"/>
    <mergeCell ref="A665:E665"/>
    <mergeCell ref="F665:I665"/>
    <mergeCell ref="E1077:F1077"/>
    <mergeCell ref="E1078:F1078"/>
    <mergeCell ref="E1083:F1083"/>
    <mergeCell ref="E1084:F1084"/>
    <mergeCell ref="E901:F901"/>
    <mergeCell ref="E902:F902"/>
    <mergeCell ref="E907:F907"/>
    <mergeCell ref="E914:F914"/>
    <mergeCell ref="G771:I771"/>
    <mergeCell ref="G772:I772"/>
    <mergeCell ref="E790:F790"/>
    <mergeCell ref="G773:I773"/>
    <mergeCell ref="H776:I776"/>
    <mergeCell ref="H777:I777"/>
    <mergeCell ref="E861:F861"/>
    <mergeCell ref="E903:F903"/>
    <mergeCell ref="E867:F867"/>
    <mergeCell ref="E1030:F1030"/>
    <mergeCell ref="E1031:F1031"/>
    <mergeCell ref="E1032:F1032"/>
    <mergeCell ref="E1000:F1000"/>
    <mergeCell ref="E1001:F1001"/>
    <mergeCell ref="E975:F975"/>
    <mergeCell ref="E976:F976"/>
    <mergeCell ref="E1029:F1029"/>
    <mergeCell ref="E955:F955"/>
    <mergeCell ref="E961:F961"/>
    <mergeCell ref="E968:F968"/>
    <mergeCell ref="E969:F969"/>
    <mergeCell ref="E1042:F1042"/>
    <mergeCell ref="E1046:F1046"/>
    <mergeCell ref="E1047:F1047"/>
    <mergeCell ref="E1053:F1053"/>
    <mergeCell ref="E1054:F1054"/>
    <mergeCell ref="E1190:F1190"/>
    <mergeCell ref="H1192:I1192"/>
    <mergeCell ref="E1195:F1195"/>
    <mergeCell ref="E1196:F1196"/>
    <mergeCell ref="H1198:I1198"/>
    <mergeCell ref="E1203:F1203"/>
    <mergeCell ref="E1204:F1204"/>
    <mergeCell ref="E1205:F1205"/>
    <mergeCell ref="E1206:F1206"/>
    <mergeCell ref="E1200:F1200"/>
    <mergeCell ref="E1220:F1220"/>
    <mergeCell ref="E1167:F1167"/>
    <mergeCell ref="E1168:F1168"/>
    <mergeCell ref="E1169:F1169"/>
    <mergeCell ref="E1194:F1194"/>
    <mergeCell ref="H1180:I1180"/>
    <mergeCell ref="E1182:F1182"/>
    <mergeCell ref="E1183:F1183"/>
    <mergeCell ref="E1062:F1062"/>
    <mergeCell ref="E1063:F1063"/>
    <mergeCell ref="E1114:F1114"/>
    <mergeCell ref="E1121:F1121"/>
    <mergeCell ref="E1122:F1122"/>
    <mergeCell ref="H1134:I1134"/>
    <mergeCell ref="E1107:F1107"/>
    <mergeCell ref="E1108:F1108"/>
    <mergeCell ref="E1109:F1109"/>
    <mergeCell ref="E1110:F1110"/>
    <mergeCell ref="H1088:I1088"/>
    <mergeCell ref="E1090:F1090"/>
    <mergeCell ref="H336:I336"/>
    <mergeCell ref="E1757:F1757"/>
    <mergeCell ref="E1758:F1758"/>
    <mergeCell ref="E1759:F1759"/>
    <mergeCell ref="E1760:F1760"/>
    <mergeCell ref="E1761:F1761"/>
    <mergeCell ref="E1371:F1371"/>
    <mergeCell ref="E1384:F1384"/>
    <mergeCell ref="E1390:F1390"/>
    <mergeCell ref="E1391:F1391"/>
    <mergeCell ref="E1661:F1661"/>
    <mergeCell ref="E1662:F1662"/>
    <mergeCell ref="E1663:F1663"/>
    <mergeCell ref="E1664:F1664"/>
    <mergeCell ref="E1665:F1665"/>
    <mergeCell ref="E1666:F1666"/>
    <mergeCell ref="E1670:F1670"/>
    <mergeCell ref="E1652:F1652"/>
    <mergeCell ref="E1653:F1653"/>
    <mergeCell ref="E1654:F1654"/>
    <mergeCell ref="E1655:F1655"/>
    <mergeCell ref="E1660:F1660"/>
    <mergeCell ref="E1656:F1656"/>
    <mergeCell ref="E1438:F1438"/>
    <mergeCell ref="E1672:F1672"/>
    <mergeCell ref="E1676:F1676"/>
    <mergeCell ref="E1677:F1677"/>
    <mergeCell ref="E1678:F1678"/>
    <mergeCell ref="E1682:F1682"/>
    <mergeCell ref="E1683:F1683"/>
    <mergeCell ref="E1432:F1432"/>
    <mergeCell ref="E1700:F1700"/>
    <mergeCell ref="E382:F382"/>
    <mergeCell ref="E383:F383"/>
    <mergeCell ref="A358:E358"/>
    <mergeCell ref="F358:I358"/>
    <mergeCell ref="A359:E359"/>
    <mergeCell ref="F359:I359"/>
    <mergeCell ref="A360:E360"/>
    <mergeCell ref="F360:I360"/>
    <mergeCell ref="E300:F300"/>
    <mergeCell ref="E301:F301"/>
    <mergeCell ref="E314:F314"/>
    <mergeCell ref="E327:F327"/>
    <mergeCell ref="E333:F333"/>
    <mergeCell ref="E334:F334"/>
    <mergeCell ref="E323:F323"/>
    <mergeCell ref="E328:F328"/>
    <mergeCell ref="E309:F309"/>
    <mergeCell ref="E310:F310"/>
    <mergeCell ref="E305:F305"/>
    <mergeCell ref="E313:F313"/>
    <mergeCell ref="H316:I316"/>
    <mergeCell ref="E318:F318"/>
    <mergeCell ref="E319:F319"/>
    <mergeCell ref="E320:F320"/>
    <mergeCell ref="H325:I325"/>
    <mergeCell ref="E330:F330"/>
    <mergeCell ref="E331:F331"/>
    <mergeCell ref="E303:F303"/>
    <mergeCell ref="E304:F304"/>
    <mergeCell ref="H307:I307"/>
    <mergeCell ref="E311:F311"/>
    <mergeCell ref="E312:F312"/>
    <mergeCell ref="G443:I443"/>
    <mergeCell ref="A444:E444"/>
    <mergeCell ref="F444:I444"/>
    <mergeCell ref="E384:F384"/>
    <mergeCell ref="H386:I386"/>
    <mergeCell ref="E388:F388"/>
    <mergeCell ref="E389:F389"/>
    <mergeCell ref="E390:F390"/>
    <mergeCell ref="E391:F391"/>
    <mergeCell ref="E392:F392"/>
    <mergeCell ref="E393:F393"/>
    <mergeCell ref="E394:F394"/>
    <mergeCell ref="A371:E371"/>
    <mergeCell ref="F371:I371"/>
    <mergeCell ref="A410:E410"/>
    <mergeCell ref="F410:I410"/>
    <mergeCell ref="G412:I412"/>
    <mergeCell ref="E396:F396"/>
    <mergeCell ref="F403:I403"/>
    <mergeCell ref="A405:E405"/>
    <mergeCell ref="F405:I405"/>
    <mergeCell ref="A406:E406"/>
    <mergeCell ref="F406:I406"/>
    <mergeCell ref="E397:F397"/>
    <mergeCell ref="H399:I399"/>
    <mergeCell ref="E401:F401"/>
    <mergeCell ref="E402:F402"/>
    <mergeCell ref="A407:E407"/>
    <mergeCell ref="H378:I378"/>
    <mergeCell ref="E380:F380"/>
    <mergeCell ref="E395:F395"/>
    <mergeCell ref="E381:F381"/>
    <mergeCell ref="E432:F432"/>
    <mergeCell ref="F433:I433"/>
    <mergeCell ref="A435:E435"/>
    <mergeCell ref="F435:I435"/>
    <mergeCell ref="A436:E436"/>
    <mergeCell ref="F436:I436"/>
    <mergeCell ref="A437:E437"/>
    <mergeCell ref="F437:I437"/>
    <mergeCell ref="A438:E438"/>
    <mergeCell ref="F438:I438"/>
    <mergeCell ref="A439:E439"/>
    <mergeCell ref="F439:I439"/>
    <mergeCell ref="A440:E440"/>
    <mergeCell ref="F440:I440"/>
    <mergeCell ref="A441:E441"/>
    <mergeCell ref="F441:I441"/>
    <mergeCell ref="G442:I442"/>
    <mergeCell ref="E525:F525"/>
    <mergeCell ref="E470:F470"/>
    <mergeCell ref="E471:F471"/>
    <mergeCell ref="E472:F472"/>
    <mergeCell ref="E473:F473"/>
    <mergeCell ref="A452:E452"/>
    <mergeCell ref="F452:I452"/>
    <mergeCell ref="G445:I445"/>
    <mergeCell ref="G446:I446"/>
    <mergeCell ref="G447:I447"/>
    <mergeCell ref="G448:I448"/>
    <mergeCell ref="G449:I449"/>
    <mergeCell ref="G450:I450"/>
    <mergeCell ref="G451:I451"/>
    <mergeCell ref="H453:I453"/>
    <mergeCell ref="H454:I454"/>
    <mergeCell ref="G456:I456"/>
    <mergeCell ref="A455:E455"/>
    <mergeCell ref="F455:I455"/>
    <mergeCell ref="A459:E459"/>
    <mergeCell ref="F459:I459"/>
    <mergeCell ref="H461:I461"/>
    <mergeCell ref="A463:J463"/>
    <mergeCell ref="E464:F464"/>
    <mergeCell ref="E465:F465"/>
    <mergeCell ref="E466:F466"/>
    <mergeCell ref="E467:F467"/>
    <mergeCell ref="E468:F468"/>
    <mergeCell ref="E469:F469"/>
    <mergeCell ref="E492:F492"/>
    <mergeCell ref="E493:F493"/>
    <mergeCell ref="E494:F494"/>
    <mergeCell ref="H496:I496"/>
    <mergeCell ref="E498:F498"/>
    <mergeCell ref="E499:F499"/>
    <mergeCell ref="E500:F500"/>
    <mergeCell ref="E501:F501"/>
    <mergeCell ref="H475:I475"/>
    <mergeCell ref="E477:F477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78:F478"/>
    <mergeCell ref="H488:I488"/>
    <mergeCell ref="E490:F490"/>
    <mergeCell ref="E491:F491"/>
    <mergeCell ref="J724:J725"/>
    <mergeCell ref="F696:I696"/>
    <mergeCell ref="A709:E709"/>
    <mergeCell ref="F709:I709"/>
    <mergeCell ref="A699:E699"/>
    <mergeCell ref="F699:I699"/>
    <mergeCell ref="A700:E700"/>
    <mergeCell ref="F700:I700"/>
    <mergeCell ref="A701:E701"/>
    <mergeCell ref="F701:I701"/>
    <mergeCell ref="A702:E702"/>
    <mergeCell ref="F702:I702"/>
    <mergeCell ref="A703:E703"/>
    <mergeCell ref="F703:I703"/>
    <mergeCell ref="A704:E704"/>
    <mergeCell ref="F704:I704"/>
    <mergeCell ref="A705:E705"/>
    <mergeCell ref="F705:I705"/>
    <mergeCell ref="G706:I706"/>
    <mergeCell ref="G707:I707"/>
    <mergeCell ref="G708:I708"/>
    <mergeCell ref="H710:I710"/>
    <mergeCell ref="H711:I711"/>
    <mergeCell ref="H712:I712"/>
    <mergeCell ref="G714:I714"/>
    <mergeCell ref="A718:E718"/>
    <mergeCell ref="F718:I718"/>
    <mergeCell ref="H720:I720"/>
    <mergeCell ref="E722:F722"/>
    <mergeCell ref="E723:F723"/>
    <mergeCell ref="A724:A725"/>
    <mergeCell ref="B724:B725"/>
    <mergeCell ref="E892:F892"/>
    <mergeCell ref="E893:F893"/>
    <mergeCell ref="E894:F894"/>
    <mergeCell ref="E900:F900"/>
    <mergeCell ref="E890:F890"/>
    <mergeCell ref="E891:F891"/>
    <mergeCell ref="E895:F895"/>
    <mergeCell ref="E896:F896"/>
    <mergeCell ref="H898:I898"/>
    <mergeCell ref="H905:I905"/>
    <mergeCell ref="E908:F908"/>
    <mergeCell ref="H807:I807"/>
    <mergeCell ref="H801:I801"/>
    <mergeCell ref="E803:F803"/>
    <mergeCell ref="E804:F804"/>
    <mergeCell ref="E805:F805"/>
    <mergeCell ref="E809:F809"/>
    <mergeCell ref="E810:F810"/>
    <mergeCell ref="E811:F811"/>
    <mergeCell ref="H813:I813"/>
    <mergeCell ref="E875:F875"/>
    <mergeCell ref="E876:F876"/>
    <mergeCell ref="H878:I878"/>
    <mergeCell ref="E880:F880"/>
    <mergeCell ref="E881:F881"/>
    <mergeCell ref="E882:F882"/>
    <mergeCell ref="E849:F849"/>
    <mergeCell ref="E850:F850"/>
    <mergeCell ref="E851:F851"/>
    <mergeCell ref="H853:I853"/>
    <mergeCell ref="E855:F855"/>
    <mergeCell ref="E856:F856"/>
    <mergeCell ref="H1034:I1034"/>
    <mergeCell ref="E1036:F1036"/>
    <mergeCell ref="E1037:F1037"/>
    <mergeCell ref="E1038:F1038"/>
    <mergeCell ref="H1040:I1040"/>
    <mergeCell ref="E1043:F1043"/>
    <mergeCell ref="E1044:F1044"/>
    <mergeCell ref="E1045:F1045"/>
    <mergeCell ref="H1049:I1049"/>
    <mergeCell ref="E1051:F1051"/>
    <mergeCell ref="E1052:F1052"/>
    <mergeCell ref="E1057:F1057"/>
    <mergeCell ref="E1058:F1058"/>
    <mergeCell ref="H1060:I1060"/>
    <mergeCell ref="E1064:F1064"/>
    <mergeCell ref="E1086:F1086"/>
    <mergeCell ref="E1101:F1101"/>
    <mergeCell ref="E1056:F1056"/>
    <mergeCell ref="E1100:F1100"/>
    <mergeCell ref="E1076:F1076"/>
    <mergeCell ref="E1055:F1055"/>
    <mergeCell ref="E1069:F1069"/>
    <mergeCell ref="E1085:F1085"/>
    <mergeCell ref="E1096:F1096"/>
    <mergeCell ref="E1065:F1065"/>
    <mergeCell ref="H1067:I1067"/>
    <mergeCell ref="E1070:F1070"/>
    <mergeCell ref="E1071:F1071"/>
    <mergeCell ref="E1072:F1072"/>
    <mergeCell ref="H1074:I1074"/>
    <mergeCell ref="E1079:F1079"/>
    <mergeCell ref="H1081:I1081"/>
    <mergeCell ref="E1091:F1091"/>
    <mergeCell ref="E1092:F1092"/>
    <mergeCell ref="E1466:F1466"/>
    <mergeCell ref="E1467:F1467"/>
    <mergeCell ref="E1305:F1305"/>
    <mergeCell ref="E1306:F1306"/>
    <mergeCell ref="E1319:F1319"/>
    <mergeCell ref="E1325:F1325"/>
    <mergeCell ref="E1312:F1312"/>
    <mergeCell ref="E1313:F1313"/>
    <mergeCell ref="H1303:I1303"/>
    <mergeCell ref="H1309:I1309"/>
    <mergeCell ref="E1143:F1143"/>
    <mergeCell ref="E1144:F1144"/>
    <mergeCell ref="E1127:F1127"/>
    <mergeCell ref="E1128:F1128"/>
    <mergeCell ref="E1129:F1129"/>
    <mergeCell ref="E1130:F1130"/>
    <mergeCell ref="E1131:F1131"/>
    <mergeCell ref="E1132:F1132"/>
    <mergeCell ref="H1094:I1094"/>
    <mergeCell ref="E1097:F1097"/>
    <mergeCell ref="E1098:F1098"/>
    <mergeCell ref="E1099:F1099"/>
    <mergeCell ref="H1103:I1103"/>
    <mergeCell ref="E1105:F1105"/>
    <mergeCell ref="E1106:F1106"/>
    <mergeCell ref="E1111:F1111"/>
    <mergeCell ref="E1112:F1112"/>
    <mergeCell ref="E1113:F1113"/>
    <mergeCell ref="H1116:I1116"/>
    <mergeCell ref="E1118:F1118"/>
    <mergeCell ref="J1505:J1506"/>
    <mergeCell ref="A1511:E1511"/>
    <mergeCell ref="F1511:I1511"/>
    <mergeCell ref="H1146:I1146"/>
    <mergeCell ref="E1148:F1148"/>
    <mergeCell ref="H1152:I1152"/>
    <mergeCell ref="E1154:F1154"/>
    <mergeCell ref="E1155:F1155"/>
    <mergeCell ref="E1156:F1156"/>
    <mergeCell ref="H1158:I1158"/>
    <mergeCell ref="E1170:F1170"/>
    <mergeCell ref="E1171:F1171"/>
    <mergeCell ref="E1172:F1172"/>
    <mergeCell ref="H1174:I1174"/>
    <mergeCell ref="E1176:F1176"/>
    <mergeCell ref="E1177:F1177"/>
    <mergeCell ref="E1178:F1178"/>
    <mergeCell ref="E1307:F1307"/>
    <mergeCell ref="E1291:F1291"/>
    <mergeCell ref="E1292:F1292"/>
    <mergeCell ref="E1244:F1244"/>
    <mergeCell ref="E1245:F1245"/>
    <mergeCell ref="E1256:F1256"/>
    <mergeCell ref="E1260:F1260"/>
    <mergeCell ref="E1237:F1237"/>
    <mergeCell ref="E1253:F1253"/>
    <mergeCell ref="E1254:F1254"/>
    <mergeCell ref="E1255:F1255"/>
    <mergeCell ref="E1234:F1234"/>
    <mergeCell ref="E1235:F1235"/>
    <mergeCell ref="E1236:F1236"/>
    <mergeCell ref="H1239:I1239"/>
    <mergeCell ref="H1483:I1483"/>
    <mergeCell ref="E1485:F1485"/>
    <mergeCell ref="A1487:A1488"/>
    <mergeCell ref="E1136:F1136"/>
    <mergeCell ref="E1137:F1137"/>
    <mergeCell ref="E1138:F1138"/>
    <mergeCell ref="E1142:F1142"/>
    <mergeCell ref="E1284:F1284"/>
    <mergeCell ref="E1289:F1289"/>
    <mergeCell ref="E1354:F1354"/>
    <mergeCell ref="E1355:F1355"/>
    <mergeCell ref="A1505:A1506"/>
    <mergeCell ref="B1505:B1506"/>
    <mergeCell ref="C1505:C1506"/>
    <mergeCell ref="D1505:D1506"/>
    <mergeCell ref="E1505:E1506"/>
    <mergeCell ref="F1505:G1505"/>
    <mergeCell ref="H1505:I1505"/>
    <mergeCell ref="E1241:F1241"/>
    <mergeCell ref="E1242:F1242"/>
    <mergeCell ref="E1246:F1246"/>
    <mergeCell ref="E1247:F1247"/>
    <mergeCell ref="E1243:F1243"/>
    <mergeCell ref="E1257:F1257"/>
    <mergeCell ref="E1258:F1258"/>
    <mergeCell ref="E1259:F1259"/>
    <mergeCell ref="H1263:I1263"/>
    <mergeCell ref="E1268:F1268"/>
    <mergeCell ref="E1269:F1269"/>
    <mergeCell ref="H1271:I1271"/>
    <mergeCell ref="E1276:F1276"/>
    <mergeCell ref="E1277:F1277"/>
    <mergeCell ref="J1549:J1550"/>
    <mergeCell ref="A1535:E1535"/>
    <mergeCell ref="F1535:I1535"/>
    <mergeCell ref="G1536:I1536"/>
    <mergeCell ref="F1512:I1512"/>
    <mergeCell ref="A1515:E1515"/>
    <mergeCell ref="F1515:I1515"/>
    <mergeCell ref="H1501:I1501"/>
    <mergeCell ref="E1503:F1503"/>
    <mergeCell ref="E1504:F1504"/>
    <mergeCell ref="E1451:F1451"/>
    <mergeCell ref="E1452:F1452"/>
    <mergeCell ref="E1486:F1486"/>
    <mergeCell ref="A1457:E1457"/>
    <mergeCell ref="F1457:I1457"/>
    <mergeCell ref="A1458:E1458"/>
    <mergeCell ref="F1458:I1458"/>
    <mergeCell ref="A1459:E1459"/>
    <mergeCell ref="F1459:I1459"/>
    <mergeCell ref="A1460:E1460"/>
    <mergeCell ref="F1460:I1460"/>
    <mergeCell ref="A1461:E1461"/>
    <mergeCell ref="F1461:I1461"/>
    <mergeCell ref="A1462:E1462"/>
    <mergeCell ref="F1462:I1462"/>
    <mergeCell ref="H1464:I1464"/>
    <mergeCell ref="A1468:A1469"/>
    <mergeCell ref="B1468:B1469"/>
    <mergeCell ref="C1468:C1469"/>
    <mergeCell ref="D1468:D1469"/>
    <mergeCell ref="E1468:E1469"/>
    <mergeCell ref="F1468:G1468"/>
    <mergeCell ref="H1613:I1613"/>
    <mergeCell ref="E1615:F1615"/>
    <mergeCell ref="E1616:F1616"/>
    <mergeCell ref="E1617:F1617"/>
    <mergeCell ref="H1619:I1619"/>
    <mergeCell ref="E1621:F1621"/>
    <mergeCell ref="E1622:F1622"/>
    <mergeCell ref="F1556:I1556"/>
    <mergeCell ref="A1572:E1572"/>
    <mergeCell ref="F1572:I1572"/>
    <mergeCell ref="A1559:E1559"/>
    <mergeCell ref="F1559:I1559"/>
    <mergeCell ref="A1560:E1560"/>
    <mergeCell ref="F1560:I1560"/>
    <mergeCell ref="A1561:E1561"/>
    <mergeCell ref="F1561:I1561"/>
    <mergeCell ref="A1562:E1562"/>
    <mergeCell ref="F1562:I1562"/>
    <mergeCell ref="A1563:E1563"/>
    <mergeCell ref="F1563:I1563"/>
    <mergeCell ref="A1564:E1564"/>
    <mergeCell ref="F1564:I1564"/>
    <mergeCell ref="A1565:E1565"/>
    <mergeCell ref="F1565:I1565"/>
    <mergeCell ref="G1566:I1566"/>
    <mergeCell ref="G1570:I1570"/>
    <mergeCell ref="G1571:I1571"/>
    <mergeCell ref="H1573:I1573"/>
    <mergeCell ref="H1574:I1574"/>
    <mergeCell ref="H1575:I1575"/>
    <mergeCell ref="H1576:I1576"/>
    <mergeCell ref="H1577:I1577"/>
    <mergeCell ref="H1747:I1747"/>
    <mergeCell ref="E1704:F1704"/>
    <mergeCell ref="E1693:F1693"/>
    <mergeCell ref="E1697:F1697"/>
    <mergeCell ref="E1698:F1698"/>
    <mergeCell ref="E1699:F1699"/>
    <mergeCell ref="H1711:I1711"/>
    <mergeCell ref="E1743:F1743"/>
    <mergeCell ref="E1744:F1744"/>
    <mergeCell ref="E1745:F1745"/>
    <mergeCell ref="E1729:F1729"/>
    <mergeCell ref="E1730:F1730"/>
    <mergeCell ref="E1726:F1726"/>
    <mergeCell ref="E1727:F1727"/>
    <mergeCell ref="E1728:F1728"/>
    <mergeCell ref="E1731:F1731"/>
    <mergeCell ref="E1714:F1714"/>
    <mergeCell ref="E1717:F1717"/>
    <mergeCell ref="E1703:F1703"/>
    <mergeCell ref="E1733:F1733"/>
    <mergeCell ref="E1734:F1734"/>
    <mergeCell ref="E1735:F1735"/>
    <mergeCell ref="E1736:F1736"/>
    <mergeCell ref="E1737:F1737"/>
    <mergeCell ref="E1738:F1738"/>
    <mergeCell ref="E1739:F1739"/>
    <mergeCell ref="E1756:F1756"/>
    <mergeCell ref="E1751:F1751"/>
    <mergeCell ref="E1752:F1752"/>
    <mergeCell ref="E1753:F1753"/>
    <mergeCell ref="E1754:F1754"/>
    <mergeCell ref="E1755:F1755"/>
    <mergeCell ref="E1718:F1718"/>
    <mergeCell ref="E1719:F1719"/>
    <mergeCell ref="E1720:F1720"/>
    <mergeCell ref="E1732:F1732"/>
    <mergeCell ref="E1740:F1740"/>
    <mergeCell ref="E1741:F1741"/>
    <mergeCell ref="E1742:F1742"/>
    <mergeCell ref="E1802:F1802"/>
    <mergeCell ref="E1803:F1803"/>
    <mergeCell ref="E1765:F1765"/>
    <mergeCell ref="E1766:F1766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A1772:E1772"/>
    <mergeCell ref="F1772:I1772"/>
    <mergeCell ref="A1773:E1773"/>
    <mergeCell ref="F1773:I1773"/>
    <mergeCell ref="A1774:E1774"/>
    <mergeCell ref="F1774:I1774"/>
    <mergeCell ref="A1775:E1775"/>
    <mergeCell ref="F1775:I1775"/>
    <mergeCell ref="H1777:I1777"/>
    <mergeCell ref="A1858:E1858"/>
    <mergeCell ref="F1858:I1858"/>
    <mergeCell ref="H1860:I1860"/>
    <mergeCell ref="E1866:F1866"/>
    <mergeCell ref="E1867:F1867"/>
    <mergeCell ref="E1868:F1868"/>
    <mergeCell ref="H1873:I1873"/>
    <mergeCell ref="H1850:I1850"/>
    <mergeCell ref="A1851:E1851"/>
    <mergeCell ref="F1851:I1851"/>
    <mergeCell ref="G1852:I1852"/>
    <mergeCell ref="F1830:I1830"/>
    <mergeCell ref="A1833:E1833"/>
    <mergeCell ref="F1833:I1833"/>
    <mergeCell ref="A1834:E1834"/>
    <mergeCell ref="F1834:I1834"/>
    <mergeCell ref="A1835:E1835"/>
    <mergeCell ref="F1835:I1835"/>
    <mergeCell ref="A1836:E1836"/>
    <mergeCell ref="F1836:I1836"/>
    <mergeCell ref="A1837:E1837"/>
    <mergeCell ref="F1837:I1837"/>
    <mergeCell ref="A1838:E1838"/>
    <mergeCell ref="F1838:I1838"/>
    <mergeCell ref="A1839:E1839"/>
    <mergeCell ref="F1839:I1839"/>
    <mergeCell ref="G1840:I1840"/>
    <mergeCell ref="G1841:I1841"/>
    <mergeCell ref="G1842:I1842"/>
    <mergeCell ref="G1843:I1843"/>
    <mergeCell ref="G1844:I1844"/>
    <mergeCell ref="A1845:E1845"/>
    <mergeCell ref="E1877:F1877"/>
    <mergeCell ref="E1878:F1878"/>
    <mergeCell ref="E1879:F1879"/>
    <mergeCell ref="E1884:F1884"/>
    <mergeCell ref="A1890:E1890"/>
    <mergeCell ref="F1890:I1890"/>
    <mergeCell ref="H1881:I1881"/>
    <mergeCell ref="E1883:F1883"/>
    <mergeCell ref="F1885:I1885"/>
    <mergeCell ref="A1887:E1887"/>
    <mergeCell ref="F1887:I1887"/>
    <mergeCell ref="A1888:E1888"/>
    <mergeCell ref="F1888:I1888"/>
    <mergeCell ref="A1889:E1889"/>
    <mergeCell ref="F1889:I1889"/>
    <mergeCell ref="E1862:F1862"/>
    <mergeCell ref="E1863:F1863"/>
    <mergeCell ref="E1864:F1864"/>
    <mergeCell ref="E1865:F1865"/>
    <mergeCell ref="E1869:F1869"/>
    <mergeCell ref="E1870:F1870"/>
    <mergeCell ref="E1871:F1871"/>
    <mergeCell ref="E1875:F1875"/>
    <mergeCell ref="E1876:F1876"/>
    <mergeCell ref="E1956:F1956"/>
    <mergeCell ref="E1966:F1966"/>
    <mergeCell ref="E1967:F1967"/>
    <mergeCell ref="E1968:F1968"/>
    <mergeCell ref="H1970:I1970"/>
    <mergeCell ref="E1972:F1972"/>
    <mergeCell ref="E1973:F1973"/>
    <mergeCell ref="E1974:F1974"/>
    <mergeCell ref="H1976:I1976"/>
    <mergeCell ref="E1978:F1978"/>
    <mergeCell ref="H1958:I1958"/>
    <mergeCell ref="E1960:F1960"/>
    <mergeCell ref="E1961:F1961"/>
    <mergeCell ref="E1962:F1962"/>
    <mergeCell ref="H1964:I1964"/>
    <mergeCell ref="E1955:F1955"/>
    <mergeCell ref="E1953:F1953"/>
    <mergeCell ref="E1954:F1954"/>
    <mergeCell ref="E1979:F1979"/>
    <mergeCell ref="E1980:F1980"/>
    <mergeCell ref="H1982:I1982"/>
    <mergeCell ref="E1984:F1984"/>
    <mergeCell ref="E1985:F1985"/>
    <mergeCell ref="E1986:F1986"/>
    <mergeCell ref="E1990:F1990"/>
    <mergeCell ref="E1991:F1991"/>
    <mergeCell ref="E1992:F1992"/>
    <mergeCell ref="E1993:F1993"/>
    <mergeCell ref="E1998:F1998"/>
    <mergeCell ref="E1999:F1999"/>
    <mergeCell ref="E2000:F2000"/>
    <mergeCell ref="E2001:F2001"/>
    <mergeCell ref="E1987:F1987"/>
    <mergeCell ref="E1988:F1988"/>
    <mergeCell ref="E1989:F1989"/>
    <mergeCell ref="H1995:I1995"/>
    <mergeCell ref="E1997:F1997"/>
    <mergeCell ref="E2044:F2044"/>
    <mergeCell ref="H2047:I2047"/>
    <mergeCell ref="E2002:F2002"/>
    <mergeCell ref="E2003:F2003"/>
    <mergeCell ref="E2004:F2004"/>
    <mergeCell ref="E2010:F2010"/>
    <mergeCell ref="E2014:F2014"/>
    <mergeCell ref="E2015:F2015"/>
    <mergeCell ref="E2016:F2016"/>
    <mergeCell ref="E2026:F2026"/>
    <mergeCell ref="E2005:F2005"/>
    <mergeCell ref="E2006:F2006"/>
    <mergeCell ref="H2008:I2008"/>
    <mergeCell ref="E2011:F2011"/>
    <mergeCell ref="E2012:F2012"/>
    <mergeCell ref="E2013:F2013"/>
    <mergeCell ref="E2017:F2017"/>
    <mergeCell ref="E2018:F2018"/>
    <mergeCell ref="E2019:F2019"/>
    <mergeCell ref="H2021:I2021"/>
    <mergeCell ref="E2023:F2023"/>
    <mergeCell ref="E2024:F2024"/>
    <mergeCell ref="E2025:F2025"/>
    <mergeCell ref="E2049:F2049"/>
    <mergeCell ref="E2050:F2050"/>
    <mergeCell ref="E2051:F2051"/>
    <mergeCell ref="E2052:F2052"/>
    <mergeCell ref="E2053:F2053"/>
    <mergeCell ref="E2054:F2054"/>
    <mergeCell ref="E2058:F2058"/>
    <mergeCell ref="E2062:F2062"/>
    <mergeCell ref="E2063:F2063"/>
    <mergeCell ref="E2064:F2064"/>
    <mergeCell ref="E2065:F2065"/>
    <mergeCell ref="E2066:F2066"/>
    <mergeCell ref="E2055:F2055"/>
    <mergeCell ref="E2056:F2056"/>
    <mergeCell ref="E2057:F2057"/>
    <mergeCell ref="H2060:I2060"/>
    <mergeCell ref="E2027:F2027"/>
    <mergeCell ref="E2028:F2028"/>
    <mergeCell ref="E2032:F2032"/>
    <mergeCell ref="E2036:F2036"/>
    <mergeCell ref="E2037:F2037"/>
    <mergeCell ref="E2038:F2038"/>
    <mergeCell ref="E2039:F2039"/>
    <mergeCell ref="E2040:F2040"/>
    <mergeCell ref="E2041:F2041"/>
    <mergeCell ref="E2045:F2045"/>
    <mergeCell ref="E2029:F2029"/>
    <mergeCell ref="E2030:F2030"/>
    <mergeCell ref="E2031:F2031"/>
    <mergeCell ref="H2034:I2034"/>
    <mergeCell ref="E2042:F2042"/>
    <mergeCell ref="E2043:F2043"/>
    <mergeCell ref="E2096:F2096"/>
    <mergeCell ref="H2099:I2099"/>
    <mergeCell ref="E2067:F2067"/>
    <mergeCell ref="E2071:F2071"/>
    <mergeCell ref="E2075:F2075"/>
    <mergeCell ref="E2076:F2076"/>
    <mergeCell ref="E2077:F2077"/>
    <mergeCell ref="E2078:F2078"/>
    <mergeCell ref="E2079:F2079"/>
    <mergeCell ref="E2080:F2080"/>
    <mergeCell ref="E2084:F2084"/>
    <mergeCell ref="E2068:F2068"/>
    <mergeCell ref="E2069:F2069"/>
    <mergeCell ref="E2070:F2070"/>
    <mergeCell ref="H2073:I2073"/>
    <mergeCell ref="E2081:F2081"/>
    <mergeCell ref="E2082:F2082"/>
    <mergeCell ref="E2083:F2083"/>
    <mergeCell ref="H2086:I2086"/>
    <mergeCell ref="A2135:E2135"/>
    <mergeCell ref="F2135:I2135"/>
    <mergeCell ref="A2136:E2136"/>
    <mergeCell ref="F2136:I2136"/>
    <mergeCell ref="A2137:E2137"/>
    <mergeCell ref="F2137:I2137"/>
    <mergeCell ref="E2110:F2110"/>
    <mergeCell ref="E2114:F2114"/>
    <mergeCell ref="E2115:F2115"/>
    <mergeCell ref="E2116:F2116"/>
    <mergeCell ref="E2117:F2117"/>
    <mergeCell ref="A2123:A2124"/>
    <mergeCell ref="B2123:B2124"/>
    <mergeCell ref="C2123:C2124"/>
    <mergeCell ref="D2123:D2124"/>
    <mergeCell ref="E2123:E2124"/>
    <mergeCell ref="F2123:G2123"/>
    <mergeCell ref="H2123:I2123"/>
    <mergeCell ref="A2182:E2182"/>
    <mergeCell ref="F2182:I2182"/>
    <mergeCell ref="G2183:I2183"/>
    <mergeCell ref="E2151:F2151"/>
    <mergeCell ref="E2152:F2152"/>
    <mergeCell ref="A2159:E2159"/>
    <mergeCell ref="F2159:I2159"/>
    <mergeCell ref="F2160:I2160"/>
    <mergeCell ref="A2165:E2165"/>
    <mergeCell ref="F2165:I2165"/>
    <mergeCell ref="A2166:E2166"/>
    <mergeCell ref="F2166:I2166"/>
    <mergeCell ref="A2167:E2167"/>
    <mergeCell ref="F2167:I2167"/>
    <mergeCell ref="A2168:E2168"/>
    <mergeCell ref="F2168:I2168"/>
    <mergeCell ref="A2169:E2169"/>
    <mergeCell ref="F2169:I2169"/>
    <mergeCell ref="A2170:E2170"/>
    <mergeCell ref="F2170:I2170"/>
    <mergeCell ref="A2171:E2171"/>
    <mergeCell ref="F2171:I2171"/>
    <mergeCell ref="G2172:I2172"/>
    <mergeCell ref="G2173:I2173"/>
    <mergeCell ref="G2174:I2174"/>
    <mergeCell ref="A2175:E2175"/>
    <mergeCell ref="F2175:I2175"/>
    <mergeCell ref="G2176:I2176"/>
    <mergeCell ref="G2177:I2177"/>
    <mergeCell ref="A2178:E2178"/>
    <mergeCell ref="F2178:I2178"/>
    <mergeCell ref="H2179:I2179"/>
    <mergeCell ref="E2227:F2227"/>
    <mergeCell ref="E2228:F2228"/>
    <mergeCell ref="E2229:F2229"/>
    <mergeCell ref="H2231:I2231"/>
    <mergeCell ref="E2233:F2233"/>
    <mergeCell ref="E2234:F2234"/>
    <mergeCell ref="E2235:F2235"/>
    <mergeCell ref="E2236:F2236"/>
    <mergeCell ref="E2237:F2237"/>
    <mergeCell ref="H2239:I2239"/>
    <mergeCell ref="H2225:I2225"/>
    <mergeCell ref="E2193:F2193"/>
    <mergeCell ref="E2199:F2199"/>
    <mergeCell ref="E2203:F2203"/>
    <mergeCell ref="E2204:F2204"/>
    <mergeCell ref="E2205:F2205"/>
    <mergeCell ref="H2207:I2207"/>
    <mergeCell ref="E2209:F2209"/>
    <mergeCell ref="E2210:F2210"/>
    <mergeCell ref="E2222:F2222"/>
    <mergeCell ref="E2223:F2223"/>
    <mergeCell ref="H2267:I2267"/>
    <mergeCell ref="E2241:F2241"/>
    <mergeCell ref="E2242:F2242"/>
    <mergeCell ref="E2243:F2243"/>
    <mergeCell ref="E2244:F2244"/>
    <mergeCell ref="E2245:F2245"/>
    <mergeCell ref="E2246:F2246"/>
    <mergeCell ref="E2247:F2247"/>
    <mergeCell ref="H2249:I2249"/>
    <mergeCell ref="E2251:F2251"/>
    <mergeCell ref="E2252:F2252"/>
    <mergeCell ref="E2253:F2253"/>
    <mergeCell ref="H2255:I2255"/>
    <mergeCell ref="E2257:F2257"/>
    <mergeCell ref="E2258:F2258"/>
    <mergeCell ref="E2299:F2299"/>
    <mergeCell ref="E2305:F2305"/>
    <mergeCell ref="E2300:F2300"/>
    <mergeCell ref="E2342:F2342"/>
    <mergeCell ref="E2343:F2343"/>
    <mergeCell ref="H2345:I2345"/>
    <mergeCell ref="E2347:F2347"/>
    <mergeCell ref="E2353:F2353"/>
    <mergeCell ref="E2359:F2359"/>
    <mergeCell ref="H2323:I2323"/>
    <mergeCell ref="E2279:F2279"/>
    <mergeCell ref="E2283:F2283"/>
    <mergeCell ref="E2287:F2287"/>
    <mergeCell ref="E2288:F2288"/>
    <mergeCell ref="E2289:F2289"/>
    <mergeCell ref="E2293:F2293"/>
    <mergeCell ref="H2291:I2291"/>
    <mergeCell ref="E2294:F2294"/>
    <mergeCell ref="E2295:F2295"/>
    <mergeCell ref="H2297:I2297"/>
    <mergeCell ref="E2311:F2311"/>
    <mergeCell ref="E2317:F2317"/>
    <mergeCell ref="E2321:F2321"/>
    <mergeCell ref="E2387:F2387"/>
    <mergeCell ref="E2388:F2388"/>
    <mergeCell ref="E2393:F2393"/>
    <mergeCell ref="E2378:F2378"/>
    <mergeCell ref="E2379:F2379"/>
    <mergeCell ref="E2380:F2380"/>
    <mergeCell ref="E2301:F2301"/>
    <mergeCell ref="H2303:I2303"/>
    <mergeCell ref="E2306:F2306"/>
    <mergeCell ref="E2307:F2307"/>
    <mergeCell ref="H2309:I2309"/>
    <mergeCell ref="E2312:F2312"/>
    <mergeCell ref="E2313:F2313"/>
    <mergeCell ref="H2315:I2315"/>
    <mergeCell ref="E2318:F2318"/>
    <mergeCell ref="E2319:F2319"/>
    <mergeCell ref="E2320:F2320"/>
    <mergeCell ref="E2368:F2368"/>
    <mergeCell ref="H2370:I2370"/>
    <mergeCell ref="E2325:F2325"/>
    <mergeCell ref="E2329:F2329"/>
    <mergeCell ref="E2330:F2330"/>
    <mergeCell ref="E2331:F2331"/>
    <mergeCell ref="E2335:F2335"/>
    <mergeCell ref="E2341:F2341"/>
    <mergeCell ref="E2326:F2326"/>
    <mergeCell ref="E2327:F2327"/>
    <mergeCell ref="E2328:F2328"/>
    <mergeCell ref="H2333:I2333"/>
    <mergeCell ref="E2336:F2336"/>
    <mergeCell ref="E2337:F2337"/>
    <mergeCell ref="H2339:I2339"/>
    <mergeCell ref="A2416:E2416"/>
    <mergeCell ref="F2416:I2416"/>
    <mergeCell ref="H2418:I2418"/>
    <mergeCell ref="E2420:F2420"/>
    <mergeCell ref="E2421:F2421"/>
    <mergeCell ref="A2422:A2423"/>
    <mergeCell ref="E2363:F2363"/>
    <mergeCell ref="E2364:F2364"/>
    <mergeCell ref="E2365:F2365"/>
    <mergeCell ref="E2366:F2366"/>
    <mergeCell ref="E2367:F2367"/>
    <mergeCell ref="E2348:F2348"/>
    <mergeCell ref="E2349:F2349"/>
    <mergeCell ref="H2351:I2351"/>
    <mergeCell ref="E2354:F2354"/>
    <mergeCell ref="E2355:F2355"/>
    <mergeCell ref="H2357:I2357"/>
    <mergeCell ref="E2360:F2360"/>
    <mergeCell ref="E2361:F2361"/>
    <mergeCell ref="E2362:F2362"/>
    <mergeCell ref="E2406:F2406"/>
    <mergeCell ref="E2407:F2407"/>
    <mergeCell ref="A2402:E2402"/>
    <mergeCell ref="F2402:I2402"/>
    <mergeCell ref="H2404:I2404"/>
    <mergeCell ref="E2372:F2372"/>
    <mergeCell ref="E2373:F2373"/>
    <mergeCell ref="E2374:F2374"/>
    <mergeCell ref="E2375:F2375"/>
    <mergeCell ref="E2376:F2376"/>
    <mergeCell ref="E2377:F2377"/>
    <mergeCell ref="E2381:F2381"/>
    <mergeCell ref="F2442:I2442"/>
    <mergeCell ref="A2443:E2443"/>
    <mergeCell ref="F2443:I2443"/>
    <mergeCell ref="F2469:I2469"/>
    <mergeCell ref="A2470:E2470"/>
    <mergeCell ref="F2470:I2470"/>
    <mergeCell ref="H2383:I2383"/>
    <mergeCell ref="E2385:F2385"/>
    <mergeCell ref="E2386:F2386"/>
    <mergeCell ref="H2390:I2390"/>
    <mergeCell ref="E2392:F2392"/>
    <mergeCell ref="E2435:F2435"/>
    <mergeCell ref="A2425:E2425"/>
    <mergeCell ref="F2425:I2425"/>
    <mergeCell ref="A2426:E2426"/>
    <mergeCell ref="F2426:I2426"/>
    <mergeCell ref="A2427:E2427"/>
    <mergeCell ref="F2427:I2427"/>
    <mergeCell ref="A2428:E2428"/>
    <mergeCell ref="F2428:I2428"/>
    <mergeCell ref="A2429:E2429"/>
    <mergeCell ref="F2429:I2429"/>
    <mergeCell ref="A2430:E2430"/>
    <mergeCell ref="F2430:I2430"/>
    <mergeCell ref="H2432:I2432"/>
    <mergeCell ref="E2434:F2434"/>
    <mergeCell ref="A2413:E2413"/>
    <mergeCell ref="F2413:I2413"/>
    <mergeCell ref="A2414:E2414"/>
    <mergeCell ref="F2414:I2414"/>
    <mergeCell ref="A2415:E2415"/>
    <mergeCell ref="F2415:I2415"/>
    <mergeCell ref="H22:I22"/>
    <mergeCell ref="E30:F30"/>
    <mergeCell ref="E31:F31"/>
    <mergeCell ref="E32:F32"/>
    <mergeCell ref="H35:I35"/>
    <mergeCell ref="E42:F42"/>
    <mergeCell ref="E43:F43"/>
    <mergeCell ref="E44:F44"/>
    <mergeCell ref="H47:I47"/>
    <mergeCell ref="A2436:A2437"/>
    <mergeCell ref="B2436:B2437"/>
    <mergeCell ref="C2436:C2437"/>
    <mergeCell ref="A2471:E2471"/>
    <mergeCell ref="F2471:I2471"/>
    <mergeCell ref="A2472:E2472"/>
    <mergeCell ref="F2472:I2472"/>
    <mergeCell ref="H2474:I2474"/>
    <mergeCell ref="E2448:F2448"/>
    <mergeCell ref="E2449:F2449"/>
    <mergeCell ref="E2462:F2462"/>
    <mergeCell ref="E2463:F2463"/>
    <mergeCell ref="A2444:E2444"/>
    <mergeCell ref="F2444:I2444"/>
    <mergeCell ref="H2446:I2446"/>
    <mergeCell ref="A2450:A2451"/>
    <mergeCell ref="B2450:B2451"/>
    <mergeCell ref="C2450:C2451"/>
    <mergeCell ref="D2450:D2451"/>
    <mergeCell ref="E2450:E2451"/>
    <mergeCell ref="F2450:G2450"/>
    <mergeCell ref="H2450:I2450"/>
    <mergeCell ref="A2442:E2442"/>
    <mergeCell ref="E74:F74"/>
    <mergeCell ref="E86:F86"/>
    <mergeCell ref="E87:F87"/>
    <mergeCell ref="E96:F96"/>
    <mergeCell ref="E97:F97"/>
    <mergeCell ref="E108:F108"/>
    <mergeCell ref="E109:F109"/>
    <mergeCell ref="E92:F92"/>
    <mergeCell ref="E80:F80"/>
    <mergeCell ref="E81:F81"/>
    <mergeCell ref="E93:F93"/>
    <mergeCell ref="E104:F104"/>
    <mergeCell ref="E106:F106"/>
    <mergeCell ref="E107:F107"/>
    <mergeCell ref="E13:F13"/>
    <mergeCell ref="E14:F14"/>
    <mergeCell ref="E15:F15"/>
    <mergeCell ref="E16:F16"/>
    <mergeCell ref="E17:F17"/>
    <mergeCell ref="E18:F18"/>
    <mergeCell ref="E19:F19"/>
    <mergeCell ref="E20:F20"/>
    <mergeCell ref="E99:F99"/>
    <mergeCell ref="E100:F100"/>
    <mergeCell ref="E26:F26"/>
    <mergeCell ref="E27:F27"/>
    <mergeCell ref="E28:F28"/>
    <mergeCell ref="E29:F29"/>
    <mergeCell ref="E33:F33"/>
    <mergeCell ref="H124:I124"/>
    <mergeCell ref="E126:F126"/>
    <mergeCell ref="H136:I136"/>
    <mergeCell ref="E138:F138"/>
    <mergeCell ref="E141:F141"/>
    <mergeCell ref="E142:F142"/>
    <mergeCell ref="E143:F143"/>
    <mergeCell ref="H146:I146"/>
    <mergeCell ref="E148:F148"/>
    <mergeCell ref="E150:F150"/>
    <mergeCell ref="H159:I159"/>
    <mergeCell ref="E161:F161"/>
    <mergeCell ref="E164:F164"/>
    <mergeCell ref="H167:I167"/>
    <mergeCell ref="E169:F169"/>
    <mergeCell ref="E122:F122"/>
    <mergeCell ref="E134:F134"/>
    <mergeCell ref="E131:F131"/>
    <mergeCell ref="E132:F132"/>
    <mergeCell ref="E152:F152"/>
    <mergeCell ref="E153:F153"/>
    <mergeCell ref="E154:F154"/>
    <mergeCell ref="E155:F155"/>
    <mergeCell ref="E156:F156"/>
    <mergeCell ref="E133:F133"/>
    <mergeCell ref="E139:F139"/>
    <mergeCell ref="E140:F140"/>
    <mergeCell ref="E157:F157"/>
    <mergeCell ref="E165:F165"/>
    <mergeCell ref="H177:I177"/>
    <mergeCell ref="E179:F179"/>
    <mergeCell ref="A181:A182"/>
    <mergeCell ref="B181:B182"/>
    <mergeCell ref="C181:C182"/>
    <mergeCell ref="D181:D182"/>
    <mergeCell ref="E181:E182"/>
    <mergeCell ref="F181:G181"/>
    <mergeCell ref="H181:I181"/>
    <mergeCell ref="J181:J182"/>
    <mergeCell ref="A184:E184"/>
    <mergeCell ref="F184:I184"/>
    <mergeCell ref="A188:E188"/>
    <mergeCell ref="F188:I188"/>
    <mergeCell ref="G195:I195"/>
    <mergeCell ref="A197:E197"/>
    <mergeCell ref="F197:I197"/>
    <mergeCell ref="A191:E191"/>
    <mergeCell ref="F192:I192"/>
    <mergeCell ref="A194:E194"/>
    <mergeCell ref="F194:I194"/>
    <mergeCell ref="G196:I196"/>
    <mergeCell ref="F185:I185"/>
    <mergeCell ref="A189:E189"/>
    <mergeCell ref="F189:I189"/>
    <mergeCell ref="A190:E190"/>
    <mergeCell ref="F190:I190"/>
    <mergeCell ref="F191:I191"/>
    <mergeCell ref="A192:E192"/>
    <mergeCell ref="A203:A204"/>
    <mergeCell ref="B203:B204"/>
    <mergeCell ref="C203:C204"/>
    <mergeCell ref="D203:D204"/>
    <mergeCell ref="E203:E204"/>
    <mergeCell ref="F203:G203"/>
    <mergeCell ref="H203:I203"/>
    <mergeCell ref="J203:J204"/>
    <mergeCell ref="A206:E206"/>
    <mergeCell ref="F206:I206"/>
    <mergeCell ref="A210:E210"/>
    <mergeCell ref="F210:I210"/>
    <mergeCell ref="G217:I217"/>
    <mergeCell ref="A220:E220"/>
    <mergeCell ref="F220:I220"/>
    <mergeCell ref="G221:I221"/>
    <mergeCell ref="A224:E224"/>
    <mergeCell ref="F224:I224"/>
    <mergeCell ref="F211:I211"/>
    <mergeCell ref="A212:E212"/>
    <mergeCell ref="A213:E213"/>
    <mergeCell ref="F213:I213"/>
    <mergeCell ref="A214:E214"/>
    <mergeCell ref="F214:I214"/>
    <mergeCell ref="F207:I207"/>
    <mergeCell ref="A216:E216"/>
    <mergeCell ref="F216:I216"/>
    <mergeCell ref="G219:I219"/>
    <mergeCell ref="G223:I223"/>
    <mergeCell ref="F212:I212"/>
    <mergeCell ref="G218:I218"/>
    <mergeCell ref="A215:E215"/>
    <mergeCell ref="E344:F344"/>
    <mergeCell ref="E345:F345"/>
    <mergeCell ref="E252:F252"/>
    <mergeCell ref="E253:F253"/>
    <mergeCell ref="E254:F254"/>
    <mergeCell ref="E255:F255"/>
    <mergeCell ref="E256:F256"/>
    <mergeCell ref="E276:F276"/>
    <mergeCell ref="E277:F277"/>
    <mergeCell ref="H279:I279"/>
    <mergeCell ref="E282:F282"/>
    <mergeCell ref="E283:F283"/>
    <mergeCell ref="E284:F284"/>
    <mergeCell ref="H286:I286"/>
    <mergeCell ref="E290:F290"/>
    <mergeCell ref="E291:F291"/>
    <mergeCell ref="E292:F292"/>
    <mergeCell ref="H298:I298"/>
    <mergeCell ref="E302:F302"/>
    <mergeCell ref="E293:F293"/>
    <mergeCell ref="E294:F294"/>
    <mergeCell ref="E295:F295"/>
    <mergeCell ref="E288:F288"/>
    <mergeCell ref="E289:F289"/>
    <mergeCell ref="E296:F296"/>
    <mergeCell ref="E273:F273"/>
    <mergeCell ref="E274:F274"/>
    <mergeCell ref="E275:F275"/>
    <mergeCell ref="E268:F268"/>
    <mergeCell ref="H270:I270"/>
    <mergeCell ref="E338:F338"/>
    <mergeCell ref="E332:F332"/>
    <mergeCell ref="E342:F342"/>
    <mergeCell ref="G361:I361"/>
    <mergeCell ref="G362:I362"/>
    <mergeCell ref="G363:I363"/>
    <mergeCell ref="A364:E364"/>
    <mergeCell ref="F364:I364"/>
    <mergeCell ref="G365:I365"/>
    <mergeCell ref="G366:I366"/>
    <mergeCell ref="A367:E367"/>
    <mergeCell ref="F367:I367"/>
    <mergeCell ref="H368:I368"/>
    <mergeCell ref="H369:I369"/>
    <mergeCell ref="H370:I370"/>
    <mergeCell ref="G372:I372"/>
    <mergeCell ref="A376:E376"/>
    <mergeCell ref="F376:I376"/>
    <mergeCell ref="E339:F339"/>
    <mergeCell ref="E340:F340"/>
    <mergeCell ref="E341:F341"/>
    <mergeCell ref="H347:I347"/>
    <mergeCell ref="E349:F349"/>
    <mergeCell ref="E350:F350"/>
    <mergeCell ref="F351:I351"/>
    <mergeCell ref="A354:E354"/>
    <mergeCell ref="F354:I354"/>
    <mergeCell ref="A355:E355"/>
    <mergeCell ref="F355:I355"/>
    <mergeCell ref="A356:E356"/>
    <mergeCell ref="F356:I356"/>
    <mergeCell ref="A357:E357"/>
    <mergeCell ref="F357:I357"/>
    <mergeCell ref="E343:F343"/>
    <mergeCell ref="G415:I415"/>
    <mergeCell ref="G416:I416"/>
    <mergeCell ref="G417:I417"/>
    <mergeCell ref="G419:I419"/>
    <mergeCell ref="A420:E420"/>
    <mergeCell ref="F420:I420"/>
    <mergeCell ref="H421:I421"/>
    <mergeCell ref="H422:I422"/>
    <mergeCell ref="A423:E423"/>
    <mergeCell ref="F423:I423"/>
    <mergeCell ref="G424:I424"/>
    <mergeCell ref="A427:E427"/>
    <mergeCell ref="F427:I427"/>
    <mergeCell ref="H429:I429"/>
    <mergeCell ref="E431:F431"/>
    <mergeCell ref="G418:I418"/>
    <mergeCell ref="F407:I407"/>
    <mergeCell ref="A408:E408"/>
    <mergeCell ref="F408:I408"/>
    <mergeCell ref="A409:E409"/>
    <mergeCell ref="F409:I409"/>
    <mergeCell ref="A411:E411"/>
    <mergeCell ref="F411:I411"/>
    <mergeCell ref="G413:I413"/>
    <mergeCell ref="A414:E414"/>
    <mergeCell ref="F414:I414"/>
    <mergeCell ref="E533:F533"/>
    <mergeCell ref="E534:F534"/>
    <mergeCell ref="E535:F535"/>
    <mergeCell ref="H539:I539"/>
    <mergeCell ref="E541:F541"/>
    <mergeCell ref="E542:F542"/>
    <mergeCell ref="E543:F543"/>
    <mergeCell ref="H549:I549"/>
    <mergeCell ref="E551:F551"/>
    <mergeCell ref="E552:F552"/>
    <mergeCell ref="E553:F553"/>
    <mergeCell ref="H559:I559"/>
    <mergeCell ref="E526:F526"/>
    <mergeCell ref="E502:F502"/>
    <mergeCell ref="E503:F503"/>
    <mergeCell ref="E504:F504"/>
    <mergeCell ref="H506:I506"/>
    <mergeCell ref="E508:F508"/>
    <mergeCell ref="E509:F509"/>
    <mergeCell ref="H519:I519"/>
    <mergeCell ref="E521:F521"/>
    <mergeCell ref="E522:F522"/>
    <mergeCell ref="E557:F557"/>
    <mergeCell ref="H529:I529"/>
    <mergeCell ref="E514:F514"/>
    <mergeCell ref="E515:F515"/>
    <mergeCell ref="E516:F516"/>
    <mergeCell ref="E523:F523"/>
    <mergeCell ref="E511:F511"/>
    <mergeCell ref="E512:F512"/>
    <mergeCell ref="E513:F513"/>
    <mergeCell ref="E524:F524"/>
    <mergeCell ref="E564:F564"/>
    <mergeCell ref="E565:F565"/>
    <mergeCell ref="E566:F566"/>
    <mergeCell ref="H569:I569"/>
    <mergeCell ref="E574:F574"/>
    <mergeCell ref="E554:F554"/>
    <mergeCell ref="E555:F555"/>
    <mergeCell ref="E556:F556"/>
    <mergeCell ref="E575:F575"/>
    <mergeCell ref="E576:F576"/>
    <mergeCell ref="H579:I579"/>
    <mergeCell ref="E584:F584"/>
    <mergeCell ref="E585:F585"/>
    <mergeCell ref="E586:F586"/>
    <mergeCell ref="H589:I589"/>
    <mergeCell ref="E594:F594"/>
    <mergeCell ref="E595:F595"/>
    <mergeCell ref="E592:F592"/>
    <mergeCell ref="E593:F593"/>
    <mergeCell ref="E577:F577"/>
    <mergeCell ref="E582:F582"/>
    <mergeCell ref="E583:F583"/>
    <mergeCell ref="E567:F567"/>
    <mergeCell ref="E572:F572"/>
    <mergeCell ref="E573:F573"/>
    <mergeCell ref="E587:F587"/>
    <mergeCell ref="E563:F563"/>
    <mergeCell ref="E561:F561"/>
    <mergeCell ref="E596:F596"/>
    <mergeCell ref="H599:I599"/>
    <mergeCell ref="E604:F604"/>
    <mergeCell ref="E605:F605"/>
    <mergeCell ref="E606:F606"/>
    <mergeCell ref="H612:I612"/>
    <mergeCell ref="E614:F614"/>
    <mergeCell ref="E615:F615"/>
    <mergeCell ref="E591:F591"/>
    <mergeCell ref="E597:F597"/>
    <mergeCell ref="E602:F602"/>
    <mergeCell ref="E603:F603"/>
    <mergeCell ref="A632:E632"/>
    <mergeCell ref="F632:I632"/>
    <mergeCell ref="A633:E633"/>
    <mergeCell ref="F633:I633"/>
    <mergeCell ref="A634:E634"/>
    <mergeCell ref="F634:I634"/>
    <mergeCell ref="E622:F622"/>
    <mergeCell ref="E623:F623"/>
    <mergeCell ref="H625:I625"/>
    <mergeCell ref="E601:F601"/>
    <mergeCell ref="E607:F607"/>
    <mergeCell ref="E619:F619"/>
    <mergeCell ref="E620:F620"/>
    <mergeCell ref="E621:F621"/>
    <mergeCell ref="E608:F608"/>
    <mergeCell ref="E616:F616"/>
    <mergeCell ref="A635:E635"/>
    <mergeCell ref="F635:I635"/>
    <mergeCell ref="A636:E636"/>
    <mergeCell ref="F636:I636"/>
    <mergeCell ref="A637:E637"/>
    <mergeCell ref="F637:I637"/>
    <mergeCell ref="A638:E638"/>
    <mergeCell ref="F638:I638"/>
    <mergeCell ref="G639:I639"/>
    <mergeCell ref="G640:I640"/>
    <mergeCell ref="A641:E641"/>
    <mergeCell ref="F641:I641"/>
    <mergeCell ref="G642:I642"/>
    <mergeCell ref="G643:I643"/>
    <mergeCell ref="A644:E644"/>
    <mergeCell ref="F644:I644"/>
    <mergeCell ref="H646:I646"/>
    <mergeCell ref="A647:E647"/>
    <mergeCell ref="F647:I647"/>
    <mergeCell ref="G648:I648"/>
    <mergeCell ref="A651:E651"/>
    <mergeCell ref="F651:I651"/>
    <mergeCell ref="H653:I653"/>
    <mergeCell ref="E655:F655"/>
    <mergeCell ref="E656:F656"/>
    <mergeCell ref="F657:I657"/>
    <mergeCell ref="A659:E659"/>
    <mergeCell ref="F659:I659"/>
    <mergeCell ref="A660:E660"/>
    <mergeCell ref="J671:J672"/>
    <mergeCell ref="F676:I676"/>
    <mergeCell ref="A679:E679"/>
    <mergeCell ref="F679:I679"/>
    <mergeCell ref="A680:E680"/>
    <mergeCell ref="F680:I680"/>
    <mergeCell ref="A661:E661"/>
    <mergeCell ref="F661:I661"/>
    <mergeCell ref="A662:E662"/>
    <mergeCell ref="F662:I662"/>
    <mergeCell ref="H667:I667"/>
    <mergeCell ref="E669:F669"/>
    <mergeCell ref="E670:F670"/>
    <mergeCell ref="A671:A672"/>
    <mergeCell ref="B671:B672"/>
    <mergeCell ref="C671:C672"/>
    <mergeCell ref="D671:D672"/>
    <mergeCell ref="E671:E672"/>
    <mergeCell ref="F671:G671"/>
    <mergeCell ref="H671:I671"/>
    <mergeCell ref="A681:E681"/>
    <mergeCell ref="F681:I681"/>
    <mergeCell ref="A683:E683"/>
    <mergeCell ref="F683:I683"/>
    <mergeCell ref="A684:E684"/>
    <mergeCell ref="F684:I684"/>
    <mergeCell ref="H686:I686"/>
    <mergeCell ref="E688:F688"/>
    <mergeCell ref="E689:F689"/>
    <mergeCell ref="A690:A691"/>
    <mergeCell ref="B690:B691"/>
    <mergeCell ref="C690:C691"/>
    <mergeCell ref="D690:D691"/>
    <mergeCell ref="E690:E691"/>
    <mergeCell ref="F690:G690"/>
    <mergeCell ref="H690:I690"/>
    <mergeCell ref="J690:J691"/>
    <mergeCell ref="A682:E682"/>
    <mergeCell ref="F682:I682"/>
    <mergeCell ref="C724:C725"/>
    <mergeCell ref="D724:D725"/>
    <mergeCell ref="E724:E725"/>
    <mergeCell ref="F724:G724"/>
    <mergeCell ref="H724:I724"/>
    <mergeCell ref="A713:E713"/>
    <mergeCell ref="F713:I713"/>
    <mergeCell ref="F738:I738"/>
    <mergeCell ref="A739:E739"/>
    <mergeCell ref="F739:I739"/>
    <mergeCell ref="G740:I740"/>
    <mergeCell ref="G741:I741"/>
    <mergeCell ref="G742:I742"/>
    <mergeCell ref="G743:I743"/>
    <mergeCell ref="H745:I745"/>
    <mergeCell ref="H746:I746"/>
    <mergeCell ref="H747:I747"/>
    <mergeCell ref="A744:E744"/>
    <mergeCell ref="F744:I744"/>
    <mergeCell ref="A733:E733"/>
    <mergeCell ref="F733:I733"/>
    <mergeCell ref="A734:E734"/>
    <mergeCell ref="F734:I734"/>
    <mergeCell ref="A735:E735"/>
    <mergeCell ref="F735:I735"/>
    <mergeCell ref="A736:E736"/>
    <mergeCell ref="F736:I736"/>
    <mergeCell ref="A749:E749"/>
    <mergeCell ref="F749:I749"/>
    <mergeCell ref="A774:E774"/>
    <mergeCell ref="F774:I774"/>
    <mergeCell ref="H775:I775"/>
    <mergeCell ref="A778:E778"/>
    <mergeCell ref="F778:I778"/>
    <mergeCell ref="G779:I779"/>
    <mergeCell ref="A783:E783"/>
    <mergeCell ref="F783:I783"/>
    <mergeCell ref="H785:I785"/>
    <mergeCell ref="E787:F787"/>
    <mergeCell ref="E788:F788"/>
    <mergeCell ref="E789:F789"/>
    <mergeCell ref="H792:I792"/>
    <mergeCell ref="E794:F794"/>
    <mergeCell ref="E795:F795"/>
    <mergeCell ref="F761:I761"/>
    <mergeCell ref="A764:E764"/>
    <mergeCell ref="F764:I764"/>
    <mergeCell ref="A765:E765"/>
    <mergeCell ref="F765:I765"/>
    <mergeCell ref="A766:E766"/>
    <mergeCell ref="F766:I766"/>
    <mergeCell ref="A767:E767"/>
    <mergeCell ref="F767:I767"/>
    <mergeCell ref="A768:E768"/>
    <mergeCell ref="F768:I768"/>
    <mergeCell ref="A769:E769"/>
    <mergeCell ref="F769:I769"/>
    <mergeCell ref="A770:E770"/>
    <mergeCell ref="F770:I770"/>
    <mergeCell ref="E796:F796"/>
    <mergeCell ref="E797:F797"/>
    <mergeCell ref="E815:F815"/>
    <mergeCell ref="E816:F816"/>
    <mergeCell ref="E817:F817"/>
    <mergeCell ref="H819:I819"/>
    <mergeCell ref="E822:F822"/>
    <mergeCell ref="E823:F823"/>
    <mergeCell ref="H825:I825"/>
    <mergeCell ref="E837:F837"/>
    <mergeCell ref="E838:F838"/>
    <mergeCell ref="E839:F839"/>
    <mergeCell ref="H841:I841"/>
    <mergeCell ref="E843:F843"/>
    <mergeCell ref="E844:F844"/>
    <mergeCell ref="E845:F845"/>
    <mergeCell ref="H847:I847"/>
    <mergeCell ref="E830:F830"/>
    <mergeCell ref="H832:I832"/>
    <mergeCell ref="E836:F836"/>
    <mergeCell ref="E834:F834"/>
    <mergeCell ref="E835:F835"/>
    <mergeCell ref="E821:F821"/>
    <mergeCell ref="E827:F827"/>
    <mergeCell ref="E828:F828"/>
    <mergeCell ref="E829:F829"/>
    <mergeCell ref="E798:F798"/>
    <mergeCell ref="E799:F799"/>
    <mergeCell ref="E857:F857"/>
    <mergeCell ref="H859:I859"/>
    <mergeCell ref="E862:F862"/>
    <mergeCell ref="E863:F863"/>
    <mergeCell ref="H865:I865"/>
    <mergeCell ref="E871:F871"/>
    <mergeCell ref="E872:F872"/>
    <mergeCell ref="E873:F873"/>
    <mergeCell ref="E883:F883"/>
    <mergeCell ref="E884:F884"/>
    <mergeCell ref="E885:F885"/>
    <mergeCell ref="H887:I887"/>
    <mergeCell ref="E889:F889"/>
    <mergeCell ref="E868:F868"/>
    <mergeCell ref="E869:F869"/>
    <mergeCell ref="E870:F870"/>
    <mergeCell ref="E874:F874"/>
    <mergeCell ref="E909:F909"/>
    <mergeCell ref="E910:F910"/>
    <mergeCell ref="H912:I912"/>
    <mergeCell ref="E917:F917"/>
    <mergeCell ref="H919:I919"/>
    <mergeCell ref="H926:I926"/>
    <mergeCell ref="E928:F928"/>
    <mergeCell ref="E929:F929"/>
    <mergeCell ref="E930:F930"/>
    <mergeCell ref="H932:I932"/>
    <mergeCell ref="E935:F935"/>
    <mergeCell ref="E936:F936"/>
    <mergeCell ref="E937:F937"/>
    <mergeCell ref="H941:I941"/>
    <mergeCell ref="E943:F943"/>
    <mergeCell ref="E944:F944"/>
    <mergeCell ref="E949:F949"/>
    <mergeCell ref="E922:F922"/>
    <mergeCell ref="E923:F923"/>
    <mergeCell ref="E924:F924"/>
    <mergeCell ref="E921:F921"/>
    <mergeCell ref="E915:F915"/>
    <mergeCell ref="E934:F934"/>
    <mergeCell ref="E938:F938"/>
    <mergeCell ref="E939:F939"/>
    <mergeCell ref="E916:F916"/>
    <mergeCell ref="E945:F945"/>
    <mergeCell ref="E946:F946"/>
    <mergeCell ref="E947:F947"/>
    <mergeCell ref="E948:F948"/>
    <mergeCell ref="E950:F950"/>
    <mergeCell ref="H952:I952"/>
    <mergeCell ref="E956:F956"/>
    <mergeCell ref="E957:F957"/>
    <mergeCell ref="H959:I959"/>
    <mergeCell ref="E962:F962"/>
    <mergeCell ref="E963:F963"/>
    <mergeCell ref="E964:F964"/>
    <mergeCell ref="H966:I966"/>
    <mergeCell ref="E971:F971"/>
    <mergeCell ref="H973:I973"/>
    <mergeCell ref="H980:I980"/>
    <mergeCell ref="E982:F982"/>
    <mergeCell ref="E983:F983"/>
    <mergeCell ref="E984:F984"/>
    <mergeCell ref="H986:I986"/>
    <mergeCell ref="E989:F989"/>
    <mergeCell ref="E977:F977"/>
    <mergeCell ref="E978:F978"/>
    <mergeCell ref="E988:F988"/>
    <mergeCell ref="E970:F970"/>
    <mergeCell ref="E954:F954"/>
    <mergeCell ref="E990:F990"/>
    <mergeCell ref="E991:F991"/>
    <mergeCell ref="H995:I995"/>
    <mergeCell ref="E997:F997"/>
    <mergeCell ref="E998:F998"/>
    <mergeCell ref="E1003:F1003"/>
    <mergeCell ref="E1004:F1004"/>
    <mergeCell ref="H1006:I1006"/>
    <mergeCell ref="E1010:F1010"/>
    <mergeCell ref="E1011:F1011"/>
    <mergeCell ref="H1013:I1013"/>
    <mergeCell ref="E1016:F1016"/>
    <mergeCell ref="E1017:F1017"/>
    <mergeCell ref="E1018:F1018"/>
    <mergeCell ref="H1020:I1020"/>
    <mergeCell ref="E1025:F1025"/>
    <mergeCell ref="H1027:I1027"/>
    <mergeCell ref="E1023:F1023"/>
    <mergeCell ref="E1024:F1024"/>
    <mergeCell ref="E992:F992"/>
    <mergeCell ref="E993:F993"/>
    <mergeCell ref="E999:F999"/>
    <mergeCell ref="E1002:F1002"/>
    <mergeCell ref="E1008:F1008"/>
    <mergeCell ref="E1009:F1009"/>
    <mergeCell ref="E1015:F1015"/>
    <mergeCell ref="E1022:F1022"/>
    <mergeCell ref="E1119:F1119"/>
    <mergeCell ref="E1120:F1120"/>
    <mergeCell ref="H1124:I1124"/>
    <mergeCell ref="E1126:F1126"/>
    <mergeCell ref="H1140:I1140"/>
    <mergeCell ref="E1149:F1149"/>
    <mergeCell ref="E1150:F1150"/>
    <mergeCell ref="H1208:I1208"/>
    <mergeCell ref="E1210:F1210"/>
    <mergeCell ref="E1211:F1211"/>
    <mergeCell ref="E1212:F1212"/>
    <mergeCell ref="E1216:F1216"/>
    <mergeCell ref="H1218:I1218"/>
    <mergeCell ref="E1222:F1222"/>
    <mergeCell ref="E1223:F1223"/>
    <mergeCell ref="E1224:F1224"/>
    <mergeCell ref="H1227:I1227"/>
    <mergeCell ref="E1229:F1229"/>
    <mergeCell ref="E1230:F1230"/>
    <mergeCell ref="E1248:F1248"/>
    <mergeCell ref="E1249:F1249"/>
    <mergeCell ref="H1251:I1251"/>
    <mergeCell ref="E1231:F1231"/>
    <mergeCell ref="E1232:F1232"/>
    <mergeCell ref="E1233:F1233"/>
    <mergeCell ref="E1201:F1201"/>
    <mergeCell ref="E1221:F1221"/>
    <mergeCell ref="E1202:F1202"/>
    <mergeCell ref="H1165:I1165"/>
    <mergeCell ref="E1160:F1160"/>
    <mergeCell ref="E1161:F1161"/>
    <mergeCell ref="E1162:F1162"/>
    <mergeCell ref="E1163:F1163"/>
    <mergeCell ref="E1184:F1184"/>
    <mergeCell ref="H1186:I1186"/>
    <mergeCell ref="E1188:F1188"/>
    <mergeCell ref="E1189:F1189"/>
    <mergeCell ref="E1283:F1283"/>
    <mergeCell ref="H1287:I1287"/>
    <mergeCell ref="E1290:F1290"/>
    <mergeCell ref="E1293:F1293"/>
    <mergeCell ref="H1295:I1295"/>
    <mergeCell ref="E1300:F1300"/>
    <mergeCell ref="E1301:F1301"/>
    <mergeCell ref="E1285:F1285"/>
    <mergeCell ref="E1297:F1297"/>
    <mergeCell ref="E1298:F1298"/>
    <mergeCell ref="E1299:F1299"/>
    <mergeCell ref="E1273:F1273"/>
    <mergeCell ref="E1274:F1274"/>
    <mergeCell ref="E1275:F1275"/>
    <mergeCell ref="E1265:F1265"/>
    <mergeCell ref="E1266:F1266"/>
    <mergeCell ref="E1267:F1267"/>
    <mergeCell ref="H1279:I1279"/>
    <mergeCell ref="E1281:F1281"/>
    <mergeCell ref="E1282:F1282"/>
    <mergeCell ref="E1311:F1311"/>
    <mergeCell ref="H1315:I1315"/>
    <mergeCell ref="E1317:F1317"/>
    <mergeCell ref="E1318:F1318"/>
    <mergeCell ref="H1321:I1321"/>
    <mergeCell ref="E1323:F1323"/>
    <mergeCell ref="E1324:F1324"/>
    <mergeCell ref="H1327:I1327"/>
    <mergeCell ref="E1329:F1329"/>
    <mergeCell ref="E1330:F1330"/>
    <mergeCell ref="E1331:F1331"/>
    <mergeCell ref="H1333:I1333"/>
    <mergeCell ref="E1335:F1335"/>
    <mergeCell ref="E1336:F1336"/>
    <mergeCell ref="E1337:F1337"/>
    <mergeCell ref="H1339:I1339"/>
    <mergeCell ref="E1343:F1343"/>
    <mergeCell ref="E1341:F1341"/>
    <mergeCell ref="E1342:F1342"/>
    <mergeCell ref="H1345:I1345"/>
    <mergeCell ref="H1351:I1351"/>
    <mergeCell ref="E1353:F1353"/>
    <mergeCell ref="H1357:I1357"/>
    <mergeCell ref="E1359:F1359"/>
    <mergeCell ref="E1360:F1360"/>
    <mergeCell ref="E1361:F1361"/>
    <mergeCell ref="H1363:I1363"/>
    <mergeCell ref="E1367:F1367"/>
    <mergeCell ref="H1369:I1369"/>
    <mergeCell ref="H1375:I1375"/>
    <mergeCell ref="E1377:F1377"/>
    <mergeCell ref="H1381:I1381"/>
    <mergeCell ref="E1383:F1383"/>
    <mergeCell ref="H1387:I1387"/>
    <mergeCell ref="E1389:F1389"/>
    <mergeCell ref="H1393:I1393"/>
    <mergeCell ref="E1365:F1365"/>
    <mergeCell ref="E1366:F1366"/>
    <mergeCell ref="E1372:F1372"/>
    <mergeCell ref="E1373:F1373"/>
    <mergeCell ref="E1378:F1378"/>
    <mergeCell ref="E1379:F1379"/>
    <mergeCell ref="E1385:F1385"/>
    <mergeCell ref="E1395:F1395"/>
    <mergeCell ref="H1399:I1399"/>
    <mergeCell ref="E1401:F1401"/>
    <mergeCell ref="H1405:I1405"/>
    <mergeCell ref="E1407:F1407"/>
    <mergeCell ref="H1411:I1411"/>
    <mergeCell ref="E1413:F1413"/>
    <mergeCell ref="H1417:I1417"/>
    <mergeCell ref="E1419:F1419"/>
    <mergeCell ref="H1423:I1423"/>
    <mergeCell ref="E1425:F1425"/>
    <mergeCell ref="H1429:I1429"/>
    <mergeCell ref="E1431:F1431"/>
    <mergeCell ref="H1435:I1435"/>
    <mergeCell ref="E1437:F1437"/>
    <mergeCell ref="A1439:A1440"/>
    <mergeCell ref="B1439:B1440"/>
    <mergeCell ref="C1439:C1440"/>
    <mergeCell ref="D1439:D1440"/>
    <mergeCell ref="E1439:E1440"/>
    <mergeCell ref="F1439:G1439"/>
    <mergeCell ref="H1439:I1439"/>
    <mergeCell ref="E1414:F1414"/>
    <mergeCell ref="E1420:F1420"/>
    <mergeCell ref="E1415:F1415"/>
    <mergeCell ref="E1433:F1433"/>
    <mergeCell ref="E1421:F1421"/>
    <mergeCell ref="E1396:F1396"/>
    <mergeCell ref="E1397:F1397"/>
    <mergeCell ref="E1427:F1427"/>
    <mergeCell ref="J1439:J1440"/>
    <mergeCell ref="A1442:E1442"/>
    <mergeCell ref="F1442:I1442"/>
    <mergeCell ref="A1443:E1443"/>
    <mergeCell ref="F1443:I1443"/>
    <mergeCell ref="A1444:E1444"/>
    <mergeCell ref="F1444:I1444"/>
    <mergeCell ref="A1445:E1445"/>
    <mergeCell ref="F1445:I1445"/>
    <mergeCell ref="A1446:E1446"/>
    <mergeCell ref="F1446:I1446"/>
    <mergeCell ref="A1447:E1447"/>
    <mergeCell ref="F1447:I1447"/>
    <mergeCell ref="H1449:I1449"/>
    <mergeCell ref="A1453:A1454"/>
    <mergeCell ref="B1453:B1454"/>
    <mergeCell ref="C1453:C1454"/>
    <mergeCell ref="D1453:D1454"/>
    <mergeCell ref="E1453:E1454"/>
    <mergeCell ref="F1453:G1453"/>
    <mergeCell ref="H1453:I1453"/>
    <mergeCell ref="J1453:J1454"/>
    <mergeCell ref="J1468:J1469"/>
    <mergeCell ref="A1472:E1472"/>
    <mergeCell ref="F1472:I1472"/>
    <mergeCell ref="F1473:I1473"/>
    <mergeCell ref="A1475:E1475"/>
    <mergeCell ref="F1475:I1475"/>
    <mergeCell ref="A1476:E1476"/>
    <mergeCell ref="F1476:I1476"/>
    <mergeCell ref="A1477:E1477"/>
    <mergeCell ref="F1477:I1477"/>
    <mergeCell ref="A1478:E1478"/>
    <mergeCell ref="F1478:I1478"/>
    <mergeCell ref="A1479:E1479"/>
    <mergeCell ref="F1479:I1479"/>
    <mergeCell ref="A1480:E1480"/>
    <mergeCell ref="F1480:I1480"/>
    <mergeCell ref="A1481:E1481"/>
    <mergeCell ref="F1481:I1481"/>
    <mergeCell ref="H1468:I1468"/>
    <mergeCell ref="B1487:B1488"/>
    <mergeCell ref="C1487:C1488"/>
    <mergeCell ref="D1487:D1488"/>
    <mergeCell ref="E1487:E1488"/>
    <mergeCell ref="F1487:G1487"/>
    <mergeCell ref="H1487:I1487"/>
    <mergeCell ref="J1487:J1488"/>
    <mergeCell ref="A1490:E1490"/>
    <mergeCell ref="F1490:I1490"/>
    <mergeCell ref="F1491:I1491"/>
    <mergeCell ref="A1493:E1493"/>
    <mergeCell ref="F1493:I1493"/>
    <mergeCell ref="A1494:E1494"/>
    <mergeCell ref="F1494:I1494"/>
    <mergeCell ref="A1495:E1495"/>
    <mergeCell ref="F1495:I1495"/>
    <mergeCell ref="A1496:E1496"/>
    <mergeCell ref="F1496:I1496"/>
    <mergeCell ref="A1497:E1497"/>
    <mergeCell ref="F1497:I1497"/>
    <mergeCell ref="A1498:E1498"/>
    <mergeCell ref="F1498:I1498"/>
    <mergeCell ref="A1499:E1499"/>
    <mergeCell ref="F1499:I1499"/>
    <mergeCell ref="A1516:E1516"/>
    <mergeCell ref="F1516:I1516"/>
    <mergeCell ref="A1517:E1517"/>
    <mergeCell ref="F1517:I1517"/>
    <mergeCell ref="G1522:I1522"/>
    <mergeCell ref="G1523:I1523"/>
    <mergeCell ref="G1524:I1524"/>
    <mergeCell ref="G1525:I1525"/>
    <mergeCell ref="G1526:I1526"/>
    <mergeCell ref="G1527:I1527"/>
    <mergeCell ref="A1528:E1528"/>
    <mergeCell ref="F1528:I1528"/>
    <mergeCell ref="H1530:I1530"/>
    <mergeCell ref="H1531:I1531"/>
    <mergeCell ref="H1532:I1532"/>
    <mergeCell ref="H1533:I1533"/>
    <mergeCell ref="H1534:I1534"/>
    <mergeCell ref="A1518:E1518"/>
    <mergeCell ref="F1518:I1518"/>
    <mergeCell ref="A1519:E1519"/>
    <mergeCell ref="F1519:I1519"/>
    <mergeCell ref="A1520:E1520"/>
    <mergeCell ref="F1520:I1520"/>
    <mergeCell ref="A1521:E1521"/>
    <mergeCell ref="F1521:I1521"/>
    <mergeCell ref="H1529:I1529"/>
    <mergeCell ref="G1567:I1567"/>
    <mergeCell ref="G1568:I1568"/>
    <mergeCell ref="G1569:I1569"/>
    <mergeCell ref="A1555:E1555"/>
    <mergeCell ref="F1555:I1555"/>
    <mergeCell ref="E1547:F1547"/>
    <mergeCell ref="A1543:E1543"/>
    <mergeCell ref="F1543:I1543"/>
    <mergeCell ref="H1545:I1545"/>
    <mergeCell ref="E1548:F1548"/>
    <mergeCell ref="A1549:A1550"/>
    <mergeCell ref="B1549:B1550"/>
    <mergeCell ref="C1549:C1550"/>
    <mergeCell ref="D1549:D1550"/>
    <mergeCell ref="E1549:E1550"/>
    <mergeCell ref="F1549:G1549"/>
    <mergeCell ref="H1549:I1549"/>
    <mergeCell ref="H1578:I1578"/>
    <mergeCell ref="G1580:I1580"/>
    <mergeCell ref="A1587:E1587"/>
    <mergeCell ref="F1587:I1587"/>
    <mergeCell ref="H1589:I1589"/>
    <mergeCell ref="E1591:F1591"/>
    <mergeCell ref="E1592:F1592"/>
    <mergeCell ref="A1579:E1579"/>
    <mergeCell ref="F1579:I1579"/>
    <mergeCell ref="H1607:I1607"/>
    <mergeCell ref="E1610:F1610"/>
    <mergeCell ref="E1611:F1611"/>
    <mergeCell ref="E1609:F1609"/>
    <mergeCell ref="E1593:F1593"/>
    <mergeCell ref="E1594:F1594"/>
    <mergeCell ref="E1595:F1595"/>
    <mergeCell ref="H1597:I1597"/>
    <mergeCell ref="E1599:F1599"/>
    <mergeCell ref="E1600:F1600"/>
    <mergeCell ref="E1601:F1601"/>
    <mergeCell ref="E1602:F1602"/>
    <mergeCell ref="E1603:F1603"/>
    <mergeCell ref="E1604:F1604"/>
    <mergeCell ref="E1605:F1605"/>
    <mergeCell ref="E1623:F1623"/>
    <mergeCell ref="H1625:I1625"/>
    <mergeCell ref="E1627:F1627"/>
    <mergeCell ref="E1628:F1628"/>
    <mergeCell ref="E1629:F1629"/>
    <mergeCell ref="H1631:I1631"/>
    <mergeCell ref="E1633:F1633"/>
    <mergeCell ref="E1649:F1649"/>
    <mergeCell ref="E1650:F1650"/>
    <mergeCell ref="E1651:F1651"/>
    <mergeCell ref="E1667:F1667"/>
    <mergeCell ref="E1668:F1668"/>
    <mergeCell ref="E1669:F1669"/>
    <mergeCell ref="E1673:F1673"/>
    <mergeCell ref="E1674:F1674"/>
    <mergeCell ref="E1675:F1675"/>
    <mergeCell ref="E1679:F1679"/>
    <mergeCell ref="H1637:I1637"/>
    <mergeCell ref="E1634:F1634"/>
    <mergeCell ref="E1635:F1635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71:F1671"/>
    <mergeCell ref="E1684:F1684"/>
    <mergeCell ref="H1658:I1658"/>
    <mergeCell ref="H1763:I1763"/>
    <mergeCell ref="F1767:I1767"/>
    <mergeCell ref="A1769:E1769"/>
    <mergeCell ref="F1769:I1769"/>
    <mergeCell ref="A1770:E1770"/>
    <mergeCell ref="F1770:I1770"/>
    <mergeCell ref="A1771:E1771"/>
    <mergeCell ref="F1771:I1771"/>
    <mergeCell ref="E1749:F1749"/>
    <mergeCell ref="E1750:F1750"/>
    <mergeCell ref="E1690:F1690"/>
    <mergeCell ref="E1694:F1694"/>
    <mergeCell ref="E1695:F1695"/>
    <mergeCell ref="E1696:F1696"/>
    <mergeCell ref="E1705:F1705"/>
    <mergeCell ref="E1706:F1706"/>
    <mergeCell ref="E1707:F1707"/>
    <mergeCell ref="E1708:F1708"/>
    <mergeCell ref="E1709:F1709"/>
    <mergeCell ref="E1713:F1713"/>
    <mergeCell ref="E1701:F1701"/>
    <mergeCell ref="E1702:F1702"/>
    <mergeCell ref="E1721:F1721"/>
    <mergeCell ref="E1722:F1722"/>
    <mergeCell ref="E1723:F1723"/>
    <mergeCell ref="E1724:F1724"/>
    <mergeCell ref="E1725:F1725"/>
    <mergeCell ref="E1715:F1715"/>
    <mergeCell ref="E1716:F1716"/>
    <mergeCell ref="J1825:J1826"/>
    <mergeCell ref="A1829:E1829"/>
    <mergeCell ref="F1829:I1829"/>
    <mergeCell ref="E1804:F1804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792:F1792"/>
    <mergeCell ref="E1680:F1680"/>
    <mergeCell ref="E1681:F1681"/>
    <mergeCell ref="E1685:F1685"/>
    <mergeCell ref="E1686:F1686"/>
    <mergeCell ref="H1688:I1688"/>
    <mergeCell ref="E1691:F1691"/>
    <mergeCell ref="E1692:F1692"/>
    <mergeCell ref="E1779:F1779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918:F1918"/>
    <mergeCell ref="E1919:F1919"/>
    <mergeCell ref="E1920:F1920"/>
    <mergeCell ref="H1790:I1790"/>
    <mergeCell ref="H1806:I1806"/>
    <mergeCell ref="E1808:F1808"/>
    <mergeCell ref="E1809:F1809"/>
    <mergeCell ref="H1821:I1821"/>
    <mergeCell ref="E1823:F1823"/>
    <mergeCell ref="E1824:F1824"/>
    <mergeCell ref="A1825:A1826"/>
    <mergeCell ref="B1825:B1826"/>
    <mergeCell ref="C1825:C1826"/>
    <mergeCell ref="D1825:D1826"/>
    <mergeCell ref="E1825:E1826"/>
    <mergeCell ref="F1825:G1825"/>
    <mergeCell ref="H1825:I1825"/>
    <mergeCell ref="F1891:I1891"/>
    <mergeCell ref="A1896:E1896"/>
    <mergeCell ref="F1896:I1896"/>
    <mergeCell ref="A1899:E1899"/>
    <mergeCell ref="F1899:I1899"/>
    <mergeCell ref="A1891:E1891"/>
    <mergeCell ref="A1892:E1892"/>
    <mergeCell ref="F1892:I1892"/>
    <mergeCell ref="A1893:E1893"/>
    <mergeCell ref="F1893:I1893"/>
    <mergeCell ref="G1894:I1894"/>
    <mergeCell ref="G1895:I1895"/>
    <mergeCell ref="H1897:I1897"/>
    <mergeCell ref="H1898:I1898"/>
    <mergeCell ref="G1900:I1900"/>
    <mergeCell ref="E2106:F2106"/>
    <mergeCell ref="E2094:F2094"/>
    <mergeCell ref="E2095:F2095"/>
    <mergeCell ref="F1845:I1845"/>
    <mergeCell ref="H1846:I1846"/>
    <mergeCell ref="H1847:I1847"/>
    <mergeCell ref="H1848:I1848"/>
    <mergeCell ref="H1849:I1849"/>
    <mergeCell ref="H1922:I1922"/>
    <mergeCell ref="H1928:I1928"/>
    <mergeCell ref="E1930:F1930"/>
    <mergeCell ref="H1934:I1934"/>
    <mergeCell ref="E1936:F1936"/>
    <mergeCell ref="E1937:F1937"/>
    <mergeCell ref="E1938:F1938"/>
    <mergeCell ref="H1940:I1940"/>
    <mergeCell ref="E1942:F1942"/>
    <mergeCell ref="E1943:F1943"/>
    <mergeCell ref="E1944:F1944"/>
    <mergeCell ref="E1945:F1945"/>
    <mergeCell ref="A1903:E1903"/>
    <mergeCell ref="F1903:I1903"/>
    <mergeCell ref="H1905:I1905"/>
    <mergeCell ref="E1907:F1907"/>
    <mergeCell ref="E1908:F1908"/>
    <mergeCell ref="E1909:F1909"/>
    <mergeCell ref="E1910:F1910"/>
    <mergeCell ref="E1911:F1911"/>
    <mergeCell ref="H1913:I1913"/>
    <mergeCell ref="E1915:F1915"/>
    <mergeCell ref="E1916:F1916"/>
    <mergeCell ref="E1917:F1917"/>
    <mergeCell ref="F2133:I2133"/>
    <mergeCell ref="A2134:E2134"/>
    <mergeCell ref="F2134:I2134"/>
    <mergeCell ref="E1946:F1946"/>
    <mergeCell ref="H1948:I1948"/>
    <mergeCell ref="E1950:F1950"/>
    <mergeCell ref="E1951:F1951"/>
    <mergeCell ref="E1952:F1952"/>
    <mergeCell ref="E1924:F1924"/>
    <mergeCell ref="E1925:F1925"/>
    <mergeCell ref="E1926:F1926"/>
    <mergeCell ref="E1931:F1931"/>
    <mergeCell ref="E1932:F1932"/>
    <mergeCell ref="E2107:F2107"/>
    <mergeCell ref="E2108:F2108"/>
    <mergeCell ref="E2109:F2109"/>
    <mergeCell ref="H2112:I2112"/>
    <mergeCell ref="H2119:I2119"/>
    <mergeCell ref="E2121:F2121"/>
    <mergeCell ref="E2122:F2122"/>
    <mergeCell ref="E2088:F2088"/>
    <mergeCell ref="E2089:F2089"/>
    <mergeCell ref="E2090:F2090"/>
    <mergeCell ref="E2091:F2091"/>
    <mergeCell ref="E2092:F2092"/>
    <mergeCell ref="E2093:F2093"/>
    <mergeCell ref="E2097:F2097"/>
    <mergeCell ref="E2101:F2101"/>
    <mergeCell ref="E2102:F2102"/>
    <mergeCell ref="E2103:F2103"/>
    <mergeCell ref="E2104:F2104"/>
    <mergeCell ref="E2105:F2105"/>
    <mergeCell ref="H2189:I2189"/>
    <mergeCell ref="E2191:F2191"/>
    <mergeCell ref="E2192:F2192"/>
    <mergeCell ref="J2123:J2124"/>
    <mergeCell ref="A2127:E2127"/>
    <mergeCell ref="F2127:I2127"/>
    <mergeCell ref="G2138:I2138"/>
    <mergeCell ref="G2139:I2139"/>
    <mergeCell ref="A2140:E2140"/>
    <mergeCell ref="F2140:I2140"/>
    <mergeCell ref="H2141:I2141"/>
    <mergeCell ref="H2142:I2142"/>
    <mergeCell ref="A2143:E2143"/>
    <mergeCell ref="F2143:I2143"/>
    <mergeCell ref="G2144:I2144"/>
    <mergeCell ref="A2147:E2147"/>
    <mergeCell ref="F2147:I2147"/>
    <mergeCell ref="H2149:I2149"/>
    <mergeCell ref="A2153:A2154"/>
    <mergeCell ref="B2153:B2154"/>
    <mergeCell ref="C2153:C2154"/>
    <mergeCell ref="D2153:D2154"/>
    <mergeCell ref="E2153:E2154"/>
    <mergeCell ref="F2153:G2153"/>
    <mergeCell ref="H2153:I2153"/>
    <mergeCell ref="J2153:J2154"/>
    <mergeCell ref="F2128:I2128"/>
    <mergeCell ref="A2131:E2131"/>
    <mergeCell ref="F2131:I2131"/>
    <mergeCell ref="A2132:E2132"/>
    <mergeCell ref="F2132:I2132"/>
    <mergeCell ref="A2133:E2133"/>
    <mergeCell ref="H2180:I2180"/>
    <mergeCell ref="H2181:I2181"/>
    <mergeCell ref="E2259:F2259"/>
    <mergeCell ref="H2261:I2261"/>
    <mergeCell ref="E2263:F2263"/>
    <mergeCell ref="E2264:F2264"/>
    <mergeCell ref="E2265:F2265"/>
    <mergeCell ref="E2269:F2269"/>
    <mergeCell ref="E2270:F2270"/>
    <mergeCell ref="E2271:F2271"/>
    <mergeCell ref="H2273:I2273"/>
    <mergeCell ref="E2275:F2275"/>
    <mergeCell ref="E2276:F2276"/>
    <mergeCell ref="E2277:F2277"/>
    <mergeCell ref="E2278:F2278"/>
    <mergeCell ref="H2281:I2281"/>
    <mergeCell ref="E2284:F2284"/>
    <mergeCell ref="A2187:E2187"/>
    <mergeCell ref="F2187:I2187"/>
    <mergeCell ref="E2194:F2194"/>
    <mergeCell ref="E2195:F2195"/>
    <mergeCell ref="H2197:I2197"/>
    <mergeCell ref="E2200:F2200"/>
    <mergeCell ref="E2201:F2201"/>
    <mergeCell ref="E2202:F2202"/>
    <mergeCell ref="E2211:F2211"/>
    <mergeCell ref="H2213:I2213"/>
    <mergeCell ref="E2215:F2215"/>
    <mergeCell ref="E2216:F2216"/>
    <mergeCell ref="E2217:F2217"/>
    <mergeCell ref="H2219:I2219"/>
    <mergeCell ref="E2221:F2221"/>
    <mergeCell ref="E2285:F2285"/>
    <mergeCell ref="E2286:F2286"/>
    <mergeCell ref="J2394:J2395"/>
    <mergeCell ref="A2397:E2397"/>
    <mergeCell ref="F2397:I2397"/>
    <mergeCell ref="A2398:E2398"/>
    <mergeCell ref="F2398:I2398"/>
    <mergeCell ref="A2399:E2399"/>
    <mergeCell ref="F2399:I2399"/>
    <mergeCell ref="A2400:E2400"/>
    <mergeCell ref="F2400:I2400"/>
    <mergeCell ref="A2401:E2401"/>
    <mergeCell ref="F2401:I2401"/>
    <mergeCell ref="J2408:J2409"/>
    <mergeCell ref="A2411:E2411"/>
    <mergeCell ref="F2411:I2411"/>
    <mergeCell ref="A2412:E2412"/>
    <mergeCell ref="F2412:I2412"/>
    <mergeCell ref="A2408:A2409"/>
    <mergeCell ref="B2408:B2409"/>
    <mergeCell ref="C2408:C2409"/>
    <mergeCell ref="D2408:D2409"/>
    <mergeCell ref="E2408:E2409"/>
    <mergeCell ref="F2408:G2408"/>
    <mergeCell ref="H2408:I2408"/>
    <mergeCell ref="A2394:A2395"/>
    <mergeCell ref="B2394:B2395"/>
    <mergeCell ref="C2394:C2395"/>
    <mergeCell ref="D2394:D2395"/>
    <mergeCell ref="E2394:E2395"/>
    <mergeCell ref="F2394:G2394"/>
    <mergeCell ref="H2394:I2394"/>
    <mergeCell ref="B2422:B2423"/>
    <mergeCell ref="C2422:C2423"/>
    <mergeCell ref="D2422:D2423"/>
    <mergeCell ref="E2422:E2423"/>
    <mergeCell ref="F2422:G2422"/>
    <mergeCell ref="H2422:I2422"/>
    <mergeCell ref="J2422:J2423"/>
    <mergeCell ref="D2436:D2437"/>
    <mergeCell ref="E2436:E2437"/>
    <mergeCell ref="F2436:G2436"/>
    <mergeCell ref="H2436:I2436"/>
    <mergeCell ref="J2436:J2437"/>
    <mergeCell ref="A2439:E2439"/>
    <mergeCell ref="F2439:I2439"/>
    <mergeCell ref="A2440:E2440"/>
    <mergeCell ref="F2440:I2440"/>
    <mergeCell ref="A2441:E2441"/>
    <mergeCell ref="F2441:I2441"/>
    <mergeCell ref="J2450:J2451"/>
    <mergeCell ref="A2453:E2453"/>
    <mergeCell ref="F2453:I2453"/>
    <mergeCell ref="E2506:F2506"/>
    <mergeCell ref="A2454:E2454"/>
    <mergeCell ref="F2454:I2454"/>
    <mergeCell ref="A2455:E2455"/>
    <mergeCell ref="F2455:I2455"/>
    <mergeCell ref="A2456:E2456"/>
    <mergeCell ref="F2456:I2456"/>
    <mergeCell ref="A2457:E2457"/>
    <mergeCell ref="F2457:I2457"/>
    <mergeCell ref="A2458:E2458"/>
    <mergeCell ref="F2458:I2458"/>
    <mergeCell ref="H2460:I2460"/>
    <mergeCell ref="A2464:A2465"/>
    <mergeCell ref="B2464:B2465"/>
    <mergeCell ref="C2464:C2465"/>
    <mergeCell ref="D2464:D2465"/>
    <mergeCell ref="E2464:E2465"/>
    <mergeCell ref="F2464:G2464"/>
    <mergeCell ref="H2464:I2464"/>
    <mergeCell ref="H2490:I2490"/>
    <mergeCell ref="E2492:F2492"/>
    <mergeCell ref="E2493:F2493"/>
    <mergeCell ref="E2478:F2478"/>
    <mergeCell ref="E2479:F2479"/>
    <mergeCell ref="A2467:E2467"/>
    <mergeCell ref="F2467:I2467"/>
    <mergeCell ref="A2468:E2468"/>
    <mergeCell ref="F2468:I2468"/>
    <mergeCell ref="A2469:E2469"/>
    <mergeCell ref="E2484:F2484"/>
    <mergeCell ref="E2485:F2485"/>
    <mergeCell ref="E2486:F2486"/>
    <mergeCell ref="E2487:F2487"/>
    <mergeCell ref="E2488:F2488"/>
    <mergeCell ref="E2494:F2494"/>
    <mergeCell ref="H2496:I2496"/>
    <mergeCell ref="E2498:F2498"/>
    <mergeCell ref="E2499:F2499"/>
    <mergeCell ref="E2500:F2500"/>
    <mergeCell ref="H2502:I2502"/>
    <mergeCell ref="E2504:F2504"/>
    <mergeCell ref="E2505:F2505"/>
    <mergeCell ref="E2510:F2510"/>
    <mergeCell ref="E2511:F2511"/>
    <mergeCell ref="E2512:F2512"/>
    <mergeCell ref="H2514:I2514"/>
    <mergeCell ref="A2517:C2517"/>
    <mergeCell ref="F2517:G2517"/>
    <mergeCell ref="H2517:J2517"/>
    <mergeCell ref="A2518:C2518"/>
    <mergeCell ref="F2518:G2518"/>
    <mergeCell ref="H2518:J2518"/>
    <mergeCell ref="A2519:C2519"/>
    <mergeCell ref="F2519:G2519"/>
    <mergeCell ref="H2519:J2519"/>
    <mergeCell ref="E12:F12"/>
    <mergeCell ref="E111:F111"/>
    <mergeCell ref="E112:F112"/>
    <mergeCell ref="H114:I114"/>
    <mergeCell ref="E116:F116"/>
    <mergeCell ref="E117:F117"/>
    <mergeCell ref="E121:F121"/>
    <mergeCell ref="E127:F127"/>
    <mergeCell ref="E128:F128"/>
    <mergeCell ref="E129:F129"/>
    <mergeCell ref="E130:F130"/>
    <mergeCell ref="E144:F144"/>
    <mergeCell ref="E149:F149"/>
    <mergeCell ref="E151:F151"/>
    <mergeCell ref="E163:F163"/>
    <mergeCell ref="E170:F170"/>
    <mergeCell ref="E171:F171"/>
    <mergeCell ref="H2508:I2508"/>
    <mergeCell ref="J2464:J2465"/>
    <mergeCell ref="E2476:F2476"/>
    <mergeCell ref="E2477:F2477"/>
    <mergeCell ref="H2481:I2481"/>
    <mergeCell ref="E2483:F2483"/>
  </mergeCells>
  <printOptions horizontalCentered="1"/>
  <pageMargins left="0.51181102362204722" right="0.51181102362204722" top="0.6" bottom="0.62" header="0.31496062992125984" footer="0.31496062992125984"/>
  <pageSetup paperSize="9" scale="50" fitToHeight="0" orientation="portrait" r:id="rId1"/>
  <headerFooter>
    <oddFooter>&amp;CPágina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5"/>
  <sheetViews>
    <sheetView showGridLines="0" view="pageBreakPreview" topLeftCell="A25" zoomScale="70" zoomScaleNormal="70" zoomScaleSheetLayoutView="70" workbookViewId="0">
      <selection activeCell="D13" sqref="D13"/>
    </sheetView>
  </sheetViews>
  <sheetFormatPr defaultColWidth="8.85546875" defaultRowHeight="15" x14ac:dyDescent="0.25"/>
  <cols>
    <col min="1" max="1" width="12" style="148" customWidth="1"/>
    <col min="2" max="2" width="9" style="148" customWidth="1"/>
    <col min="3" max="3" width="64.140625" style="148" customWidth="1"/>
    <col min="4" max="4" width="7.28515625" style="148" customWidth="1"/>
    <col min="5" max="5" width="12.140625" style="148" customWidth="1"/>
    <col min="6" max="6" width="18.7109375" style="148" customWidth="1"/>
    <col min="7" max="7" width="15.85546875" style="148" bestFit="1" customWidth="1"/>
    <col min="8" max="8" width="10.5703125" style="148" customWidth="1"/>
    <col min="9" max="9" width="15.7109375" style="148" customWidth="1"/>
    <col min="10" max="10" width="8.85546875" style="148"/>
    <col min="11" max="11" width="14.85546875" style="148" customWidth="1"/>
    <col min="12" max="13" width="12.28515625" style="148" bestFit="1" customWidth="1"/>
    <col min="14" max="16384" width="8.85546875" style="148"/>
  </cols>
  <sheetData>
    <row r="1" spans="1:9" ht="30" customHeight="1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</row>
    <row r="2" spans="1:9" ht="13.5" customHeight="1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</row>
    <row r="3" spans="1:9" ht="27.75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</row>
    <row r="4" spans="1:9" ht="14.25" customHeight="1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s="150" customFormat="1" ht="12" x14ac:dyDescent="0.25">
      <c r="A5" s="473" t="s">
        <v>0</v>
      </c>
      <c r="B5" s="473"/>
      <c r="C5" s="473"/>
      <c r="D5" s="473" t="s">
        <v>1</v>
      </c>
      <c r="E5" s="473"/>
      <c r="F5" s="473"/>
      <c r="G5" s="473"/>
      <c r="H5" s="473"/>
      <c r="I5" s="473"/>
    </row>
    <row r="6" spans="1:9" ht="36.75" customHeight="1" x14ac:dyDescent="0.25">
      <c r="A6" s="488" t="str">
        <f>DADOS!B4</f>
        <v>PREFEITURA MUNICIPAL DE SÃO FELIPE</v>
      </c>
      <c r="B6" s="488"/>
      <c r="C6" s="488"/>
      <c r="D6" s="474" t="str">
        <f>DADOS!B8</f>
        <v>Pavimentação de Vias Urbanas no município de São Felipe, contemplando: Calçamento, Acessibilidade e Sinalização</v>
      </c>
      <c r="E6" s="474"/>
      <c r="F6" s="474"/>
      <c r="G6" s="474"/>
      <c r="H6" s="474"/>
      <c r="I6" s="474"/>
    </row>
    <row r="7" spans="1:9" s="150" customFormat="1" ht="12" x14ac:dyDescent="0.25">
      <c r="A7" s="473" t="s">
        <v>14</v>
      </c>
      <c r="B7" s="473"/>
      <c r="C7" s="473"/>
      <c r="D7" s="473" t="s">
        <v>15</v>
      </c>
      <c r="E7" s="473"/>
      <c r="F7" s="209" t="s">
        <v>16</v>
      </c>
      <c r="G7" s="209" t="s">
        <v>17</v>
      </c>
      <c r="H7" s="473" t="s">
        <v>362</v>
      </c>
      <c r="I7" s="473"/>
    </row>
    <row r="8" spans="1:9" ht="48" customHeight="1" x14ac:dyDescent="0.25">
      <c r="A8" s="488" t="str">
        <f>DADOS!B5</f>
        <v>SÃO FELIPE/BA</v>
      </c>
      <c r="B8" s="488"/>
      <c r="C8" s="488"/>
      <c r="D8" s="491">
        <f ca="1">DADOS!B17</f>
        <v>46042</v>
      </c>
      <c r="E8" s="491"/>
      <c r="F8" s="210" t="str">
        <f>DADOS!B9</f>
        <v>SINAPI - 12/2025 - Bahia
SICRO3 - 10/2025 - Bahia</v>
      </c>
      <c r="G8" s="47">
        <f>DADOS!B10</f>
        <v>0.2135</v>
      </c>
      <c r="H8" s="490" t="s">
        <v>363</v>
      </c>
      <c r="I8" s="490"/>
    </row>
    <row r="9" spans="1:9" ht="19.149999999999999" customHeight="1" x14ac:dyDescent="0.25">
      <c r="A9" s="487" t="s">
        <v>81</v>
      </c>
      <c r="B9" s="487"/>
      <c r="C9" s="487"/>
      <c r="D9" s="487"/>
      <c r="E9" s="487"/>
      <c r="F9" s="487"/>
      <c r="G9" s="487"/>
      <c r="H9" s="487"/>
      <c r="I9" s="487"/>
    </row>
    <row r="10" spans="1:9" ht="19.149999999999999" customHeight="1" x14ac:dyDescent="0.25">
      <c r="A10" s="124"/>
      <c r="B10" s="124"/>
      <c r="C10" s="124"/>
      <c r="D10" s="124"/>
      <c r="E10" s="124"/>
      <c r="F10" s="124"/>
      <c r="G10" s="124"/>
      <c r="H10" s="124"/>
    </row>
    <row r="11" spans="1:9" ht="45" x14ac:dyDescent="0.25">
      <c r="A11" s="151" t="s">
        <v>3</v>
      </c>
      <c r="B11" s="151" t="s">
        <v>4</v>
      </c>
      <c r="C11" s="151" t="s">
        <v>5</v>
      </c>
      <c r="D11" s="151" t="s">
        <v>6</v>
      </c>
      <c r="E11" s="151" t="s">
        <v>7</v>
      </c>
      <c r="F11" s="151" t="s">
        <v>79</v>
      </c>
      <c r="G11" s="151" t="s">
        <v>10</v>
      </c>
      <c r="H11" s="151" t="s">
        <v>80</v>
      </c>
      <c r="I11" s="151" t="s">
        <v>303</v>
      </c>
    </row>
    <row r="12" spans="1:9" ht="38.25" x14ac:dyDescent="0.25">
      <c r="A12" s="381" t="s">
        <v>249</v>
      </c>
      <c r="B12" s="381" t="s">
        <v>94</v>
      </c>
      <c r="C12" s="382" t="s">
        <v>165</v>
      </c>
      <c r="D12" s="152" t="s">
        <v>145</v>
      </c>
      <c r="E12" s="383">
        <v>2505.36</v>
      </c>
      <c r="F12" s="384">
        <v>123.75</v>
      </c>
      <c r="G12" s="384">
        <v>310038.3</v>
      </c>
      <c r="H12" s="147">
        <f t="shared" ref="H12:H46" si="0">G12/$G$51</f>
        <v>0.52700539238396205</v>
      </c>
      <c r="I12" s="153">
        <f>H12</f>
        <v>0.52700539238396205</v>
      </c>
    </row>
    <row r="13" spans="1:9" ht="51" x14ac:dyDescent="0.25">
      <c r="A13" s="381" t="s">
        <v>1377</v>
      </c>
      <c r="B13" s="381" t="s">
        <v>94</v>
      </c>
      <c r="C13" s="382" t="s">
        <v>1025</v>
      </c>
      <c r="D13" s="152" t="s">
        <v>95</v>
      </c>
      <c r="E13" s="383">
        <v>1096.25</v>
      </c>
      <c r="F13" s="384">
        <v>40.380000000000003</v>
      </c>
      <c r="G13" s="384">
        <v>44266.57</v>
      </c>
      <c r="H13" s="147">
        <f t="shared" si="0"/>
        <v>7.5244642653317748E-2</v>
      </c>
      <c r="I13" s="153">
        <f>I12+H13</f>
        <v>0.60225003503727981</v>
      </c>
    </row>
    <row r="14" spans="1:9" ht="38.25" x14ac:dyDescent="0.25">
      <c r="A14" s="381" t="s">
        <v>1352</v>
      </c>
      <c r="B14" s="381" t="s">
        <v>129</v>
      </c>
      <c r="C14" s="382" t="s">
        <v>1333</v>
      </c>
      <c r="D14" s="152" t="s">
        <v>199</v>
      </c>
      <c r="E14" s="383">
        <v>3</v>
      </c>
      <c r="F14" s="384">
        <v>8718.8799999999992</v>
      </c>
      <c r="G14" s="384">
        <v>26156.639999999999</v>
      </c>
      <c r="H14" s="147">
        <f t="shared" si="0"/>
        <v>4.4461249873470589E-2</v>
      </c>
      <c r="I14" s="153">
        <f t="shared" ref="I14:I26" si="1">I13+H14</f>
        <v>0.64671128491075036</v>
      </c>
    </row>
    <row r="15" spans="1:9" ht="51" x14ac:dyDescent="0.25">
      <c r="A15" s="381" t="s">
        <v>1026</v>
      </c>
      <c r="B15" s="381" t="s">
        <v>94</v>
      </c>
      <c r="C15" s="382" t="s">
        <v>1009</v>
      </c>
      <c r="D15" s="152" t="s">
        <v>130</v>
      </c>
      <c r="E15" s="383">
        <v>175.76</v>
      </c>
      <c r="F15" s="384">
        <v>144.28</v>
      </c>
      <c r="G15" s="384">
        <v>25358.65</v>
      </c>
      <c r="H15" s="147">
        <f t="shared" si="0"/>
        <v>4.3104820577256293E-2</v>
      </c>
      <c r="I15" s="153">
        <f t="shared" si="1"/>
        <v>0.68981610548800665</v>
      </c>
    </row>
    <row r="16" spans="1:9" ht="38.25" x14ac:dyDescent="0.25">
      <c r="A16" s="381" t="s">
        <v>337</v>
      </c>
      <c r="B16" s="381" t="s">
        <v>94</v>
      </c>
      <c r="C16" s="382" t="s">
        <v>332</v>
      </c>
      <c r="D16" s="152" t="s">
        <v>130</v>
      </c>
      <c r="E16" s="383">
        <v>19.28</v>
      </c>
      <c r="F16" s="384">
        <v>1165.6600000000001</v>
      </c>
      <c r="G16" s="384">
        <v>22473.919999999998</v>
      </c>
      <c r="H16" s="147">
        <f t="shared" si="0"/>
        <v>3.820133521570003E-2</v>
      </c>
      <c r="I16" s="153">
        <f t="shared" si="1"/>
        <v>0.72801744070370666</v>
      </c>
    </row>
    <row r="17" spans="1:16" ht="25.5" x14ac:dyDescent="0.25">
      <c r="A17" s="381" t="s">
        <v>381</v>
      </c>
      <c r="B17" s="381" t="s">
        <v>94</v>
      </c>
      <c r="C17" s="382" t="s">
        <v>371</v>
      </c>
      <c r="D17" s="152" t="s">
        <v>132</v>
      </c>
      <c r="E17" s="383">
        <v>136</v>
      </c>
      <c r="F17" s="384">
        <v>163.94</v>
      </c>
      <c r="G17" s="384">
        <v>22295.84</v>
      </c>
      <c r="H17" s="147">
        <f t="shared" si="0"/>
        <v>3.7898633516343101E-2</v>
      </c>
      <c r="I17" s="153">
        <f t="shared" si="1"/>
        <v>0.76591607422004981</v>
      </c>
    </row>
    <row r="18" spans="1:16" x14ac:dyDescent="0.25">
      <c r="A18" s="381" t="s">
        <v>1028</v>
      </c>
      <c r="B18" s="381" t="s">
        <v>304</v>
      </c>
      <c r="C18" s="382" t="s">
        <v>1024</v>
      </c>
      <c r="D18" s="152" t="s">
        <v>194</v>
      </c>
      <c r="E18" s="383">
        <v>50</v>
      </c>
      <c r="F18" s="384">
        <v>296.05</v>
      </c>
      <c r="G18" s="384">
        <v>14802.5</v>
      </c>
      <c r="H18" s="147">
        <f t="shared" si="0"/>
        <v>2.5161398836090889E-2</v>
      </c>
      <c r="I18" s="153">
        <f t="shared" si="1"/>
        <v>0.79107747305614073</v>
      </c>
      <c r="P18" s="153"/>
    </row>
    <row r="19" spans="1:16" ht="25.5" x14ac:dyDescent="0.25">
      <c r="A19" s="381" t="s">
        <v>412</v>
      </c>
      <c r="B19" s="381" t="s">
        <v>94</v>
      </c>
      <c r="C19" s="382" t="s">
        <v>799</v>
      </c>
      <c r="D19" s="152" t="s">
        <v>145</v>
      </c>
      <c r="E19" s="383">
        <v>70.23</v>
      </c>
      <c r="F19" s="384">
        <v>202.94</v>
      </c>
      <c r="G19" s="384">
        <v>14252.47</v>
      </c>
      <c r="H19" s="147">
        <f t="shared" si="0"/>
        <v>2.4226453779389989E-2</v>
      </c>
      <c r="I19" s="153">
        <f t="shared" si="1"/>
        <v>0.81530392683553077</v>
      </c>
    </row>
    <row r="20" spans="1:16" ht="51" x14ac:dyDescent="0.25">
      <c r="A20" s="381" t="s">
        <v>1360</v>
      </c>
      <c r="B20" s="381" t="s">
        <v>94</v>
      </c>
      <c r="C20" s="382" t="s">
        <v>1325</v>
      </c>
      <c r="D20" s="152" t="s">
        <v>95</v>
      </c>
      <c r="E20" s="383">
        <v>78</v>
      </c>
      <c r="F20" s="384">
        <v>138.76</v>
      </c>
      <c r="G20" s="384">
        <v>10823.28</v>
      </c>
      <c r="H20" s="147">
        <f t="shared" si="0"/>
        <v>1.8397491288274673E-2</v>
      </c>
      <c r="I20" s="153">
        <f t="shared" si="1"/>
        <v>0.83370141812380549</v>
      </c>
    </row>
    <row r="21" spans="1:16" ht="38.25" x14ac:dyDescent="0.25">
      <c r="A21" s="381" t="s">
        <v>233</v>
      </c>
      <c r="B21" s="381" t="s">
        <v>94</v>
      </c>
      <c r="C21" s="382" t="s">
        <v>817</v>
      </c>
      <c r="D21" s="152" t="s">
        <v>145</v>
      </c>
      <c r="E21" s="383">
        <v>2505.36</v>
      </c>
      <c r="F21" s="384">
        <v>3.84</v>
      </c>
      <c r="G21" s="384">
        <v>9620.58</v>
      </c>
      <c r="H21" s="147">
        <f t="shared" si="0"/>
        <v>1.6353132944740369E-2</v>
      </c>
      <c r="I21" s="153">
        <f t="shared" si="1"/>
        <v>0.85005455106854588</v>
      </c>
    </row>
    <row r="22" spans="1:16" ht="25.5" x14ac:dyDescent="0.25">
      <c r="A22" s="381" t="s">
        <v>834</v>
      </c>
      <c r="B22" s="381" t="s">
        <v>129</v>
      </c>
      <c r="C22" s="382" t="s">
        <v>831</v>
      </c>
      <c r="D22" s="152" t="s">
        <v>95</v>
      </c>
      <c r="E22" s="383">
        <v>51.67</v>
      </c>
      <c r="F22" s="384">
        <v>158.34</v>
      </c>
      <c r="G22" s="384">
        <v>8181.42</v>
      </c>
      <c r="H22" s="147">
        <f t="shared" si="0"/>
        <v>1.3906838146635415E-2</v>
      </c>
      <c r="I22" s="153">
        <f t="shared" si="1"/>
        <v>0.86396138921518129</v>
      </c>
    </row>
    <row r="23" spans="1:16" x14ac:dyDescent="0.25">
      <c r="A23" s="381" t="s">
        <v>395</v>
      </c>
      <c r="B23" s="381" t="s">
        <v>94</v>
      </c>
      <c r="C23" s="382" t="s">
        <v>370</v>
      </c>
      <c r="D23" s="152" t="s">
        <v>132</v>
      </c>
      <c r="E23" s="383">
        <v>136</v>
      </c>
      <c r="F23" s="384">
        <v>56.11</v>
      </c>
      <c r="G23" s="384">
        <v>7630.96</v>
      </c>
      <c r="H23" s="147">
        <f t="shared" si="0"/>
        <v>1.2971162172758396E-2</v>
      </c>
      <c r="I23" s="153">
        <f t="shared" si="1"/>
        <v>0.87693255138793968</v>
      </c>
    </row>
    <row r="24" spans="1:16" ht="38.25" x14ac:dyDescent="0.25">
      <c r="A24" s="381" t="s">
        <v>1027</v>
      </c>
      <c r="B24" s="381" t="s">
        <v>94</v>
      </c>
      <c r="C24" s="382" t="s">
        <v>1007</v>
      </c>
      <c r="D24" s="152" t="s">
        <v>145</v>
      </c>
      <c r="E24" s="383">
        <v>414.4</v>
      </c>
      <c r="F24" s="384">
        <v>16.98</v>
      </c>
      <c r="G24" s="384">
        <v>7036.51</v>
      </c>
      <c r="H24" s="147">
        <f t="shared" si="0"/>
        <v>1.1960711671956894E-2</v>
      </c>
      <c r="I24" s="153">
        <f t="shared" si="1"/>
        <v>0.88889326305989658</v>
      </c>
    </row>
    <row r="25" spans="1:16" ht="38.25" x14ac:dyDescent="0.25">
      <c r="A25" s="381" t="s">
        <v>1353</v>
      </c>
      <c r="B25" s="381" t="s">
        <v>129</v>
      </c>
      <c r="C25" s="382" t="s">
        <v>1331</v>
      </c>
      <c r="D25" s="152" t="s">
        <v>199</v>
      </c>
      <c r="E25" s="383">
        <v>1</v>
      </c>
      <c r="F25" s="384">
        <v>6884.23</v>
      </c>
      <c r="G25" s="384">
        <v>6884.23</v>
      </c>
      <c r="H25" s="147">
        <f t="shared" si="0"/>
        <v>1.1701865003167167E-2</v>
      </c>
      <c r="I25" s="153">
        <f t="shared" si="1"/>
        <v>0.90059512806306374</v>
      </c>
    </row>
    <row r="26" spans="1:16" ht="38.25" x14ac:dyDescent="0.25">
      <c r="A26" s="381" t="s">
        <v>995</v>
      </c>
      <c r="B26" s="381" t="s">
        <v>94</v>
      </c>
      <c r="C26" s="382" t="s">
        <v>996</v>
      </c>
      <c r="D26" s="152" t="s">
        <v>791</v>
      </c>
      <c r="E26" s="383">
        <v>2132.38</v>
      </c>
      <c r="F26" s="384">
        <v>3.05</v>
      </c>
      <c r="G26" s="384">
        <v>6503.75</v>
      </c>
      <c r="H26" s="147">
        <f t="shared" si="0"/>
        <v>1.1055122288817843E-2</v>
      </c>
      <c r="I26" s="153">
        <f t="shared" si="1"/>
        <v>0.91165025035188163</v>
      </c>
    </row>
    <row r="27" spans="1:16" x14ac:dyDescent="0.25">
      <c r="A27" s="381" t="s">
        <v>1029</v>
      </c>
      <c r="B27" s="381" t="s">
        <v>304</v>
      </c>
      <c r="C27" s="382" t="s">
        <v>1008</v>
      </c>
      <c r="D27" s="152" t="s">
        <v>199</v>
      </c>
      <c r="E27" s="383">
        <v>4</v>
      </c>
      <c r="F27" s="384">
        <v>1374.08</v>
      </c>
      <c r="G27" s="384">
        <v>5496.32</v>
      </c>
      <c r="H27" s="147">
        <f t="shared" si="0"/>
        <v>9.3426853336114214E-3</v>
      </c>
      <c r="I27" s="153">
        <f t="shared" ref="I27:I29" si="2">I26+H27</f>
        <v>0.92099293568549301</v>
      </c>
    </row>
    <row r="28" spans="1:16" x14ac:dyDescent="0.25">
      <c r="A28" s="381" t="s">
        <v>798</v>
      </c>
      <c r="B28" s="381" t="s">
        <v>129</v>
      </c>
      <c r="C28" s="382" t="s">
        <v>796</v>
      </c>
      <c r="D28" s="152" t="s">
        <v>145</v>
      </c>
      <c r="E28" s="383">
        <v>2505.36</v>
      </c>
      <c r="F28" s="384">
        <v>2.0499999999999998</v>
      </c>
      <c r="G28" s="384">
        <v>5135.9799999999996</v>
      </c>
      <c r="H28" s="147">
        <f t="shared" si="0"/>
        <v>8.7301767400227038E-3</v>
      </c>
      <c r="I28" s="153">
        <f t="shared" si="2"/>
        <v>0.92972311242551575</v>
      </c>
    </row>
    <row r="29" spans="1:16" ht="38.25" x14ac:dyDescent="0.25">
      <c r="A29" s="381" t="s">
        <v>420</v>
      </c>
      <c r="B29" s="381" t="s">
        <v>304</v>
      </c>
      <c r="C29" s="382" t="s">
        <v>803</v>
      </c>
      <c r="D29" s="152" t="s">
        <v>199</v>
      </c>
      <c r="E29" s="383">
        <v>8</v>
      </c>
      <c r="F29" s="384">
        <v>595.52</v>
      </c>
      <c r="G29" s="384">
        <v>4764.16</v>
      </c>
      <c r="H29" s="147">
        <f t="shared" si="0"/>
        <v>8.0981543576389651E-3</v>
      </c>
      <c r="I29" s="153">
        <f t="shared" si="2"/>
        <v>0.93782126678315469</v>
      </c>
    </row>
    <row r="30" spans="1:16" ht="25.5" x14ac:dyDescent="0.25">
      <c r="A30" s="381" t="s">
        <v>211</v>
      </c>
      <c r="B30" s="381" t="s">
        <v>94</v>
      </c>
      <c r="C30" s="382" t="s">
        <v>212</v>
      </c>
      <c r="D30" s="152" t="s">
        <v>145</v>
      </c>
      <c r="E30" s="383">
        <v>8</v>
      </c>
      <c r="F30" s="384">
        <v>542.66</v>
      </c>
      <c r="G30" s="384">
        <v>4341.28</v>
      </c>
      <c r="H30" s="147">
        <f t="shared" si="0"/>
        <v>7.3793398101094174E-3</v>
      </c>
      <c r="I30" s="153">
        <f t="shared" ref="I30:I38" si="3">I29+H30</f>
        <v>0.9452006065932641</v>
      </c>
    </row>
    <row r="31" spans="1:16" ht="25.5" x14ac:dyDescent="0.25">
      <c r="A31" s="381" t="s">
        <v>1032</v>
      </c>
      <c r="B31" s="381" t="s">
        <v>94</v>
      </c>
      <c r="C31" s="382" t="s">
        <v>1002</v>
      </c>
      <c r="D31" s="152" t="s">
        <v>128</v>
      </c>
      <c r="E31" s="383">
        <v>4</v>
      </c>
      <c r="F31" s="384">
        <v>974.7</v>
      </c>
      <c r="G31" s="384">
        <v>3898.8</v>
      </c>
      <c r="H31" s="147">
        <f t="shared" si="0"/>
        <v>6.627209037807882E-3</v>
      </c>
      <c r="I31" s="153">
        <f t="shared" si="3"/>
        <v>0.95182781563107199</v>
      </c>
    </row>
    <row r="32" spans="1:16" ht="25.5" x14ac:dyDescent="0.25">
      <c r="A32" s="381" t="s">
        <v>264</v>
      </c>
      <c r="B32" s="381" t="s">
        <v>94</v>
      </c>
      <c r="C32" s="382" t="s">
        <v>201</v>
      </c>
      <c r="D32" s="152" t="s">
        <v>130</v>
      </c>
      <c r="E32" s="383">
        <v>35.24</v>
      </c>
      <c r="F32" s="384">
        <v>102.4</v>
      </c>
      <c r="G32" s="384">
        <v>3608.57</v>
      </c>
      <c r="H32" s="147">
        <f t="shared" si="0"/>
        <v>6.1338739400744816E-3</v>
      </c>
      <c r="I32" s="153">
        <f t="shared" si="3"/>
        <v>0.95796168957114647</v>
      </c>
    </row>
    <row r="33" spans="1:9" ht="38.25" x14ac:dyDescent="0.25">
      <c r="A33" s="381" t="s">
        <v>1033</v>
      </c>
      <c r="B33" s="381" t="s">
        <v>94</v>
      </c>
      <c r="C33" s="382" t="s">
        <v>1004</v>
      </c>
      <c r="D33" s="152" t="s">
        <v>128</v>
      </c>
      <c r="E33" s="383">
        <v>1</v>
      </c>
      <c r="F33" s="384">
        <v>3484.55</v>
      </c>
      <c r="G33" s="384">
        <v>3484.55</v>
      </c>
      <c r="H33" s="147">
        <f t="shared" si="0"/>
        <v>5.9230638280223288E-3</v>
      </c>
      <c r="I33" s="153">
        <f t="shared" si="3"/>
        <v>0.96388475339916879</v>
      </c>
    </row>
    <row r="34" spans="1:9" ht="51" x14ac:dyDescent="0.25">
      <c r="A34" s="381" t="s">
        <v>991</v>
      </c>
      <c r="B34" s="381" t="s">
        <v>94</v>
      </c>
      <c r="C34" s="382" t="s">
        <v>1030</v>
      </c>
      <c r="D34" s="152" t="s">
        <v>130</v>
      </c>
      <c r="E34" s="383">
        <v>288.16000000000003</v>
      </c>
      <c r="F34" s="384">
        <v>11.88</v>
      </c>
      <c r="G34" s="384">
        <v>3423.34</v>
      </c>
      <c r="H34" s="147">
        <f t="shared" si="0"/>
        <v>5.8190186179053124E-3</v>
      </c>
      <c r="I34" s="153">
        <f t="shared" si="3"/>
        <v>0.96970377201707414</v>
      </c>
    </row>
    <row r="35" spans="1:9" ht="63.75" x14ac:dyDescent="0.25">
      <c r="A35" s="381" t="s">
        <v>1031</v>
      </c>
      <c r="B35" s="381" t="s">
        <v>94</v>
      </c>
      <c r="C35" s="382" t="s">
        <v>980</v>
      </c>
      <c r="D35" s="152" t="s">
        <v>130</v>
      </c>
      <c r="E35" s="383">
        <v>221.66</v>
      </c>
      <c r="F35" s="384">
        <v>12.92</v>
      </c>
      <c r="G35" s="384">
        <v>2863.84</v>
      </c>
      <c r="H35" s="147">
        <f t="shared" si="0"/>
        <v>4.8679763852559057E-3</v>
      </c>
      <c r="I35" s="153">
        <f t="shared" si="3"/>
        <v>0.97457174840233007</v>
      </c>
    </row>
    <row r="36" spans="1:9" ht="25.5" x14ac:dyDescent="0.25">
      <c r="A36" s="381" t="s">
        <v>413</v>
      </c>
      <c r="B36" s="381" t="s">
        <v>304</v>
      </c>
      <c r="C36" s="382" t="s">
        <v>378</v>
      </c>
      <c r="D36" s="152" t="s">
        <v>199</v>
      </c>
      <c r="E36" s="383">
        <v>8</v>
      </c>
      <c r="F36" s="384">
        <v>355.21</v>
      </c>
      <c r="G36" s="384">
        <v>2841.68</v>
      </c>
      <c r="H36" s="147">
        <f t="shared" si="0"/>
        <v>4.83030865357492E-3</v>
      </c>
      <c r="I36" s="153">
        <f t="shared" si="3"/>
        <v>0.979402057055905</v>
      </c>
    </row>
    <row r="37" spans="1:9" x14ac:dyDescent="0.25">
      <c r="A37" s="381" t="s">
        <v>285</v>
      </c>
      <c r="B37" s="381" t="s">
        <v>129</v>
      </c>
      <c r="C37" s="382" t="s">
        <v>190</v>
      </c>
      <c r="D37" s="152" t="s">
        <v>286</v>
      </c>
      <c r="E37" s="383">
        <v>2984.63</v>
      </c>
      <c r="F37" s="384">
        <v>0.93</v>
      </c>
      <c r="G37" s="384">
        <v>2775.7</v>
      </c>
      <c r="H37" s="147">
        <f t="shared" si="0"/>
        <v>4.7181553622251291E-3</v>
      </c>
      <c r="I37" s="153">
        <f t="shared" si="3"/>
        <v>0.98412021241813008</v>
      </c>
    </row>
    <row r="38" spans="1:9" ht="51" x14ac:dyDescent="0.25">
      <c r="A38" s="381" t="s">
        <v>1354</v>
      </c>
      <c r="B38" s="381" t="s">
        <v>94</v>
      </c>
      <c r="C38" s="382" t="s">
        <v>1324</v>
      </c>
      <c r="D38" s="152" t="s">
        <v>95</v>
      </c>
      <c r="E38" s="383">
        <v>20</v>
      </c>
      <c r="F38" s="384">
        <v>111.54</v>
      </c>
      <c r="G38" s="384">
        <v>2230.8000000000002</v>
      </c>
      <c r="H38" s="147">
        <f t="shared" si="0"/>
        <v>3.7919303174160828E-3</v>
      </c>
      <c r="I38" s="153">
        <f t="shared" si="3"/>
        <v>0.98791214273554617</v>
      </c>
    </row>
    <row r="39" spans="1:9" ht="25.5" x14ac:dyDescent="0.25">
      <c r="A39" s="381" t="s">
        <v>179</v>
      </c>
      <c r="B39" s="381" t="s">
        <v>94</v>
      </c>
      <c r="C39" s="382" t="s">
        <v>408</v>
      </c>
      <c r="D39" s="152" t="s">
        <v>145</v>
      </c>
      <c r="E39" s="383">
        <v>70.23</v>
      </c>
      <c r="F39" s="384">
        <v>28.55</v>
      </c>
      <c r="G39" s="384">
        <v>2005.06</v>
      </c>
      <c r="H39" s="147">
        <f t="shared" si="0"/>
        <v>3.4082157980268469E-3</v>
      </c>
      <c r="I39" s="153">
        <f t="shared" ref="I39:I46" si="4">I38+H39</f>
        <v>0.99132035853357303</v>
      </c>
    </row>
    <row r="40" spans="1:9" ht="25.5" x14ac:dyDescent="0.25">
      <c r="A40" s="381" t="s">
        <v>1034</v>
      </c>
      <c r="B40" s="381" t="s">
        <v>94</v>
      </c>
      <c r="C40" s="382" t="s">
        <v>998</v>
      </c>
      <c r="D40" s="152" t="s">
        <v>130</v>
      </c>
      <c r="E40" s="383">
        <v>5.72</v>
      </c>
      <c r="F40" s="384">
        <v>334.35</v>
      </c>
      <c r="G40" s="384">
        <v>1912.48</v>
      </c>
      <c r="H40" s="147">
        <f t="shared" si="0"/>
        <v>3.2508476302007842E-3</v>
      </c>
      <c r="I40" s="153">
        <f t="shared" si="4"/>
        <v>0.99457120616377381</v>
      </c>
    </row>
    <row r="41" spans="1:9" ht="25.5" x14ac:dyDescent="0.25">
      <c r="A41" s="381" t="s">
        <v>1035</v>
      </c>
      <c r="B41" s="381" t="s">
        <v>304</v>
      </c>
      <c r="C41" s="382" t="s">
        <v>1005</v>
      </c>
      <c r="D41" s="152" t="s">
        <v>199</v>
      </c>
      <c r="E41" s="383">
        <v>1</v>
      </c>
      <c r="F41" s="384">
        <v>1300.77</v>
      </c>
      <c r="G41" s="384">
        <v>1300.77</v>
      </c>
      <c r="H41" s="147">
        <f t="shared" si="0"/>
        <v>2.2110584539112954E-3</v>
      </c>
      <c r="I41" s="153">
        <f t="shared" si="4"/>
        <v>0.99678226461768515</v>
      </c>
    </row>
    <row r="42" spans="1:9" ht="25.5" x14ac:dyDescent="0.25">
      <c r="A42" s="381" t="s">
        <v>1344</v>
      </c>
      <c r="B42" s="381" t="s">
        <v>94</v>
      </c>
      <c r="C42" s="382" t="s">
        <v>1335</v>
      </c>
      <c r="D42" s="152" t="s">
        <v>128</v>
      </c>
      <c r="E42" s="383">
        <v>2</v>
      </c>
      <c r="F42" s="384">
        <v>401.37</v>
      </c>
      <c r="G42" s="384">
        <v>802.74</v>
      </c>
      <c r="H42" s="147">
        <f t="shared" si="0"/>
        <v>1.3645033812993482E-3</v>
      </c>
      <c r="I42" s="153">
        <f t="shared" si="4"/>
        <v>0.9981467679989845</v>
      </c>
    </row>
    <row r="43" spans="1:9" ht="25.5" x14ac:dyDescent="0.25">
      <c r="A43" s="381" t="s">
        <v>281</v>
      </c>
      <c r="B43" s="381" t="s">
        <v>129</v>
      </c>
      <c r="C43" s="382" t="s">
        <v>806</v>
      </c>
      <c r="D43" s="152" t="s">
        <v>128</v>
      </c>
      <c r="E43" s="383">
        <v>4</v>
      </c>
      <c r="F43" s="384">
        <v>163.95</v>
      </c>
      <c r="G43" s="384">
        <v>655.8</v>
      </c>
      <c r="H43" s="147">
        <f t="shared" si="0"/>
        <v>1.114733683952603E-3</v>
      </c>
      <c r="I43" s="153">
        <f t="shared" si="4"/>
        <v>0.99926150168293715</v>
      </c>
    </row>
    <row r="44" spans="1:9" ht="38.25" x14ac:dyDescent="0.25">
      <c r="A44" s="381" t="s">
        <v>918</v>
      </c>
      <c r="B44" s="381" t="s">
        <v>94</v>
      </c>
      <c r="C44" s="382" t="s">
        <v>914</v>
      </c>
      <c r="D44" s="152" t="s">
        <v>130</v>
      </c>
      <c r="E44" s="383">
        <v>1.9</v>
      </c>
      <c r="F44" s="384">
        <v>163.26</v>
      </c>
      <c r="G44" s="384">
        <v>310.19</v>
      </c>
      <c r="H44" s="147">
        <f t="shared" si="0"/>
        <v>5.2726325316446773E-4</v>
      </c>
      <c r="I44" s="153">
        <f t="shared" si="4"/>
        <v>0.99978876493610158</v>
      </c>
    </row>
    <row r="45" spans="1:9" ht="25.5" x14ac:dyDescent="0.25">
      <c r="A45" s="381" t="s">
        <v>835</v>
      </c>
      <c r="B45" s="381" t="s">
        <v>94</v>
      </c>
      <c r="C45" s="382" t="s">
        <v>832</v>
      </c>
      <c r="D45" s="152" t="s">
        <v>791</v>
      </c>
      <c r="E45" s="383">
        <v>20.3</v>
      </c>
      <c r="F45" s="384">
        <v>3.87</v>
      </c>
      <c r="G45" s="384">
        <v>78.56</v>
      </c>
      <c r="H45" s="147">
        <f t="shared" si="0"/>
        <v>1.3353686826977202E-4</v>
      </c>
      <c r="I45" s="153">
        <f t="shared" si="4"/>
        <v>0.99992230180437136</v>
      </c>
    </row>
    <row r="46" spans="1:9" ht="51" x14ac:dyDescent="0.25">
      <c r="A46" s="381" t="s">
        <v>809</v>
      </c>
      <c r="B46" s="381" t="s">
        <v>94</v>
      </c>
      <c r="C46" s="382" t="s">
        <v>880</v>
      </c>
      <c r="D46" s="152" t="s">
        <v>130</v>
      </c>
      <c r="E46" s="383">
        <v>4.0599999999999996</v>
      </c>
      <c r="F46" s="384">
        <v>11.26</v>
      </c>
      <c r="G46" s="384">
        <v>45.71</v>
      </c>
      <c r="H46" s="147">
        <f t="shared" si="0"/>
        <v>7.7698195628962317E-5</v>
      </c>
      <c r="I46" s="153">
        <f t="shared" si="4"/>
        <v>1.0000000000000002</v>
      </c>
    </row>
    <row r="47" spans="1:9" x14ac:dyDescent="0.25">
      <c r="A47" s="162"/>
      <c r="B47" s="162"/>
      <c r="C47" s="162"/>
      <c r="D47" s="162"/>
      <c r="E47" s="162"/>
      <c r="F47" s="162"/>
      <c r="G47" s="162"/>
      <c r="H47" s="161"/>
      <c r="I47" s="162"/>
    </row>
    <row r="48" spans="1:9" x14ac:dyDescent="0.25">
      <c r="A48" s="158"/>
      <c r="B48" s="158"/>
      <c r="C48" s="158"/>
      <c r="D48" s="159"/>
      <c r="E48" s="159"/>
      <c r="F48" s="160"/>
      <c r="G48" s="160"/>
      <c r="H48" s="161"/>
      <c r="I48" s="162"/>
    </row>
    <row r="49" spans="1:11" x14ac:dyDescent="0.25">
      <c r="A49" s="524"/>
      <c r="B49" s="524"/>
      <c r="C49" s="524"/>
      <c r="D49" s="45"/>
      <c r="E49" s="525" t="s">
        <v>75</v>
      </c>
      <c r="F49" s="524"/>
      <c r="G49" s="526">
        <f>'ORÇAMENTO SINTÉTICO'!J56</f>
        <v>484855.99999999994</v>
      </c>
      <c r="H49" s="526"/>
      <c r="I49" s="526"/>
      <c r="K49" s="154"/>
    </row>
    <row r="50" spans="1:11" x14ac:dyDescent="0.25">
      <c r="A50" s="524"/>
      <c r="B50" s="524"/>
      <c r="C50" s="524"/>
      <c r="D50" s="45"/>
      <c r="E50" s="525" t="s">
        <v>76</v>
      </c>
      <c r="F50" s="524"/>
      <c r="G50" s="526">
        <f>'ORÇAMENTO SINTÉTICO'!J57</f>
        <v>103445.95</v>
      </c>
      <c r="H50" s="526"/>
      <c r="I50" s="526"/>
    </row>
    <row r="51" spans="1:11" x14ac:dyDescent="0.25">
      <c r="A51" s="524"/>
      <c r="B51" s="524"/>
      <c r="C51" s="524"/>
      <c r="D51" s="45"/>
      <c r="E51" s="525" t="s">
        <v>77</v>
      </c>
      <c r="F51" s="524"/>
      <c r="G51" s="526">
        <f>'ORÇAMENTO SINTÉTICO'!J58</f>
        <v>588301.94999999995</v>
      </c>
      <c r="H51" s="526"/>
      <c r="I51" s="526"/>
    </row>
    <row r="52" spans="1:11" x14ac:dyDescent="0.25">
      <c r="A52" s="149"/>
      <c r="B52" s="149"/>
      <c r="C52" s="149"/>
      <c r="D52" s="149"/>
      <c r="E52" s="149"/>
      <c r="F52" s="149"/>
      <c r="G52" s="149"/>
      <c r="H52" s="149"/>
    </row>
    <row r="53" spans="1:11" x14ac:dyDescent="0.25">
      <c r="A53" s="149"/>
      <c r="B53" s="149"/>
      <c r="C53" s="149"/>
      <c r="D53" s="149"/>
      <c r="E53" s="149"/>
      <c r="F53" s="486"/>
      <c r="G53" s="486"/>
      <c r="H53" s="44"/>
    </row>
    <row r="54" spans="1:11" x14ac:dyDescent="0.25">
      <c r="A54" s="527" t="str">
        <f>DADOS!B5</f>
        <v>SÃO FELIPE/BA</v>
      </c>
      <c r="B54" s="527"/>
      <c r="C54" s="527"/>
      <c r="D54" s="149"/>
      <c r="E54" s="149"/>
      <c r="F54" s="528">
        <f ca="1">DADOS!B17</f>
        <v>46042</v>
      </c>
      <c r="G54" s="528"/>
      <c r="H54" s="528"/>
      <c r="I54" s="528"/>
    </row>
    <row r="55" spans="1:11" x14ac:dyDescent="0.25">
      <c r="A55" s="521" t="s">
        <v>18</v>
      </c>
      <c r="B55" s="521"/>
      <c r="C55" s="521"/>
      <c r="D55" s="149"/>
      <c r="E55" s="149"/>
      <c r="F55" s="521" t="s">
        <v>19</v>
      </c>
      <c r="G55" s="521"/>
      <c r="H55" s="521"/>
      <c r="I55" s="521"/>
    </row>
    <row r="56" spans="1:11" x14ac:dyDescent="0.25">
      <c r="A56" s="149"/>
      <c r="B56" s="149"/>
      <c r="C56" s="149"/>
      <c r="D56" s="149"/>
      <c r="E56" s="149"/>
      <c r="F56" s="149"/>
      <c r="G56" s="149"/>
      <c r="H56" s="149"/>
    </row>
    <row r="57" spans="1:11" x14ac:dyDescent="0.25">
      <c r="A57" s="149"/>
      <c r="B57" s="149"/>
      <c r="C57" s="149"/>
      <c r="D57" s="149"/>
      <c r="E57" s="149"/>
      <c r="F57" s="149"/>
      <c r="G57" s="149"/>
      <c r="H57" s="149"/>
    </row>
    <row r="58" spans="1:11" x14ac:dyDescent="0.25">
      <c r="A58" s="149"/>
      <c r="B58" s="149"/>
      <c r="C58" s="149"/>
      <c r="D58" s="149"/>
      <c r="E58" s="149"/>
      <c r="F58" s="149"/>
      <c r="G58" s="149"/>
      <c r="H58" s="149"/>
    </row>
    <row r="59" spans="1:11" x14ac:dyDescent="0.25">
      <c r="A59" s="149"/>
      <c r="B59" s="149"/>
      <c r="C59" s="149"/>
      <c r="D59" s="149"/>
      <c r="E59" s="149"/>
      <c r="F59" s="149"/>
      <c r="G59" s="149"/>
      <c r="H59" s="149"/>
    </row>
    <row r="60" spans="1:11" x14ac:dyDescent="0.25">
      <c r="A60" s="149"/>
      <c r="B60" s="149"/>
      <c r="C60" s="149"/>
      <c r="D60" s="149"/>
      <c r="E60" s="149"/>
      <c r="F60" s="149"/>
      <c r="G60" s="149"/>
      <c r="H60" s="149"/>
    </row>
    <row r="61" spans="1:11" x14ac:dyDescent="0.25">
      <c r="A61" s="522"/>
      <c r="B61" s="522"/>
      <c r="C61" s="522"/>
      <c r="D61" s="149"/>
      <c r="E61" s="149"/>
      <c r="F61" s="149"/>
      <c r="G61" s="149"/>
      <c r="H61" s="149"/>
    </row>
    <row r="62" spans="1:11" x14ac:dyDescent="0.25">
      <c r="A62" s="523" t="s">
        <v>21</v>
      </c>
      <c r="B62" s="523"/>
      <c r="C62" s="523"/>
      <c r="D62" s="149"/>
      <c r="E62" s="149"/>
      <c r="F62" s="149"/>
      <c r="G62" s="149"/>
      <c r="H62" s="149"/>
    </row>
    <row r="63" spans="1:11" x14ac:dyDescent="0.25">
      <c r="A63" s="489" t="s">
        <v>20</v>
      </c>
      <c r="B63" s="489"/>
      <c r="C63" s="149" t="str">
        <f>DADOS!B14</f>
        <v>Gabriel Pinto da Silva Dias</v>
      </c>
      <c r="D63" s="149"/>
      <c r="E63" s="149"/>
      <c r="F63" s="149"/>
      <c r="G63" s="149"/>
      <c r="H63" s="149"/>
    </row>
    <row r="64" spans="1:11" x14ac:dyDescent="0.25">
      <c r="A64" s="489" t="s">
        <v>22</v>
      </c>
      <c r="B64" s="489"/>
      <c r="C64" s="149" t="str">
        <f>DADOS!B15</f>
        <v>Engenheiro Civil</v>
      </c>
      <c r="D64" s="149"/>
      <c r="E64" s="149"/>
      <c r="F64" s="149"/>
      <c r="G64" s="149"/>
      <c r="H64" s="149"/>
    </row>
    <row r="65" spans="1:8" x14ac:dyDescent="0.25">
      <c r="A65" s="489" t="s">
        <v>23</v>
      </c>
      <c r="B65" s="489"/>
      <c r="C65" s="149" t="str">
        <f>DADOS!B16</f>
        <v>CREA-BA 052212361-9</v>
      </c>
      <c r="D65" s="149"/>
      <c r="E65" s="149"/>
      <c r="F65" s="149"/>
      <c r="G65" s="149"/>
      <c r="H65" s="149"/>
    </row>
  </sheetData>
  <mergeCells count="33">
    <mergeCell ref="H8:I8"/>
    <mergeCell ref="A6:C6"/>
    <mergeCell ref="D6:I6"/>
    <mergeCell ref="A5:C5"/>
    <mergeCell ref="D5:I5"/>
    <mergeCell ref="A8:C8"/>
    <mergeCell ref="D8:E8"/>
    <mergeCell ref="A1:I1"/>
    <mergeCell ref="A2:I2"/>
    <mergeCell ref="A3:I3"/>
    <mergeCell ref="A7:C7"/>
    <mergeCell ref="D7:E7"/>
    <mergeCell ref="H7:I7"/>
    <mergeCell ref="A9:I9"/>
    <mergeCell ref="A49:C49"/>
    <mergeCell ref="E49:F49"/>
    <mergeCell ref="G49:I49"/>
    <mergeCell ref="A50:C50"/>
    <mergeCell ref="E50:F50"/>
    <mergeCell ref="G50:I50"/>
    <mergeCell ref="A51:C51"/>
    <mergeCell ref="E51:F51"/>
    <mergeCell ref="G51:I51"/>
    <mergeCell ref="F53:G53"/>
    <mergeCell ref="A54:C54"/>
    <mergeCell ref="F54:I54"/>
    <mergeCell ref="A65:B65"/>
    <mergeCell ref="A55:C55"/>
    <mergeCell ref="F55:I55"/>
    <mergeCell ref="A61:C61"/>
    <mergeCell ref="A62:C62"/>
    <mergeCell ref="A63:B63"/>
    <mergeCell ref="A64:B64"/>
  </mergeCells>
  <phoneticPr fontId="41" type="noConversion"/>
  <printOptions horizontalCentered="1"/>
  <pageMargins left="0.59055118110236227" right="0.59055118110236227" top="0.47" bottom="0.48" header="0.31496062992125984" footer="0.31496062992125984"/>
  <pageSetup paperSize="9" scale="40" orientation="portrait" r:id="rId1"/>
  <headerFooter>
    <oddFooter>&amp;CPágina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28"/>
  <sheetViews>
    <sheetView showGridLines="0" view="pageBreakPreview" zoomScale="70" zoomScaleNormal="100" zoomScaleSheetLayoutView="70" workbookViewId="0">
      <selection activeCell="J23" sqref="J23"/>
    </sheetView>
  </sheetViews>
  <sheetFormatPr defaultRowHeight="15" x14ac:dyDescent="0.25"/>
  <cols>
    <col min="1" max="1" width="12" customWidth="1"/>
    <col min="2" max="2" width="9" customWidth="1"/>
    <col min="3" max="3" width="64.140625" customWidth="1"/>
    <col min="4" max="4" width="5.7109375" customWidth="1"/>
    <col min="5" max="5" width="10.7109375" customWidth="1"/>
    <col min="6" max="6" width="13.28515625" bestFit="1" customWidth="1"/>
    <col min="7" max="7" width="16" customWidth="1"/>
    <col min="8" max="8" width="13.140625" customWidth="1"/>
  </cols>
  <sheetData>
    <row r="1" spans="1:9" ht="30" customHeight="1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</row>
    <row r="2" spans="1:9" ht="13.5" customHeight="1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</row>
    <row r="3" spans="1:9" ht="27.75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</row>
    <row r="4" spans="1:9" ht="14.25" customHeight="1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s="3" customFormat="1" ht="12" x14ac:dyDescent="0.2">
      <c r="A5" s="473" t="s">
        <v>0</v>
      </c>
      <c r="B5" s="473"/>
      <c r="C5" s="473"/>
      <c r="D5" s="473" t="s">
        <v>1</v>
      </c>
      <c r="E5" s="473"/>
      <c r="F5" s="473"/>
      <c r="G5" s="473"/>
      <c r="H5" s="473"/>
    </row>
    <row r="6" spans="1:9" ht="35.25" customHeight="1" x14ac:dyDescent="0.25">
      <c r="A6" s="488" t="str">
        <f>DADOS!B4</f>
        <v>PREFEITURA MUNICIPAL DE SÃO FELIPE</v>
      </c>
      <c r="B6" s="488"/>
      <c r="C6" s="488"/>
      <c r="D6" s="474" t="str">
        <f>DADOS!B8</f>
        <v>Pavimentação de Vias Urbanas no município de São Felipe, contemplando: Calçamento, Acessibilidade e Sinalização</v>
      </c>
      <c r="E6" s="474"/>
      <c r="F6" s="474"/>
      <c r="G6" s="474"/>
      <c r="H6" s="474"/>
    </row>
    <row r="7" spans="1:9" s="3" customFormat="1" ht="12" x14ac:dyDescent="0.2">
      <c r="A7" s="473" t="s">
        <v>14</v>
      </c>
      <c r="B7" s="473"/>
      <c r="C7" s="473"/>
      <c r="D7" s="473" t="s">
        <v>15</v>
      </c>
      <c r="E7" s="473"/>
      <c r="F7" s="473" t="s">
        <v>16</v>
      </c>
      <c r="G7" s="473"/>
      <c r="H7" s="48" t="s">
        <v>17</v>
      </c>
    </row>
    <row r="8" spans="1:9" ht="54" customHeight="1" x14ac:dyDescent="0.25">
      <c r="A8" s="488" t="str">
        <f>DADOS!B5</f>
        <v>SÃO FELIPE/BA</v>
      </c>
      <c r="B8" s="488"/>
      <c r="C8" s="488"/>
      <c r="D8" s="491">
        <f ca="1">DADOS!B17</f>
        <v>46042</v>
      </c>
      <c r="E8" s="491"/>
      <c r="F8" s="474" t="str">
        <f>DADOS!B9</f>
        <v>SINAPI - 12/2025 - Bahia
SICRO3 - 10/2025 - Bahia</v>
      </c>
      <c r="G8" s="474"/>
      <c r="H8" s="47">
        <f>DADOS!B10</f>
        <v>0.2135</v>
      </c>
    </row>
    <row r="9" spans="1:9" ht="10.5" customHeight="1" x14ac:dyDescent="0.25">
      <c r="A9" s="35"/>
      <c r="B9" s="35"/>
      <c r="C9" s="35"/>
      <c r="D9" s="40"/>
      <c r="E9" s="40"/>
      <c r="F9" s="41"/>
      <c r="G9" s="41"/>
      <c r="H9" s="36"/>
    </row>
    <row r="10" spans="1:9" ht="19.5" customHeight="1" x14ac:dyDescent="0.25">
      <c r="A10" s="487" t="s">
        <v>83</v>
      </c>
      <c r="B10" s="487"/>
      <c r="C10" s="487"/>
      <c r="D10" s="487"/>
      <c r="E10" s="487"/>
      <c r="F10" s="487"/>
      <c r="G10" s="487"/>
      <c r="H10" s="487"/>
    </row>
    <row r="11" spans="1:9" ht="10.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9" ht="33" customHeight="1" x14ac:dyDescent="0.25">
      <c r="A12" s="95" t="s">
        <v>3</v>
      </c>
      <c r="B12" s="95" t="s">
        <v>4</v>
      </c>
      <c r="C12" s="95" t="s">
        <v>5</v>
      </c>
      <c r="D12" s="95" t="s">
        <v>6</v>
      </c>
      <c r="E12" s="95" t="s">
        <v>7</v>
      </c>
      <c r="F12" s="95" t="s">
        <v>79</v>
      </c>
      <c r="G12" s="95" t="s">
        <v>10</v>
      </c>
      <c r="H12" s="95" t="s">
        <v>80</v>
      </c>
    </row>
    <row r="13" spans="1:9" ht="38.25" x14ac:dyDescent="0.25">
      <c r="A13" s="152" t="str">
        <f>'CURVA ABC'!A12</f>
        <v xml:space="preserve"> 101169 </v>
      </c>
      <c r="B13" s="152" t="str">
        <f>'CURVA ABC'!B12</f>
        <v>SINAPI</v>
      </c>
      <c r="C13" s="152" t="str">
        <f>'CURVA ABC'!C12</f>
        <v>EXECUÇÃO DE PAVIMENTO EM PARALELEPÍPEDOS, REJUNTAMENTO COM ARGAMASSA TRAÇO 1:3 (CIMENTO E AREIA). AF_05/2020</v>
      </c>
      <c r="D13" s="152" t="str">
        <f>'CURVA ABC'!D12</f>
        <v>m²</v>
      </c>
      <c r="E13" s="90">
        <f>'CURVA ABC'!E12</f>
        <v>2505.36</v>
      </c>
      <c r="F13" s="254">
        <f>'CURVA ABC'!F12</f>
        <v>123.75</v>
      </c>
      <c r="G13" s="254">
        <f>'CURVA ABC'!G12</f>
        <v>310038.3</v>
      </c>
      <c r="H13" s="153">
        <f>'CURVA ABC'!H12</f>
        <v>0.52700539238396205</v>
      </c>
    </row>
    <row r="14" spans="1:9" ht="54.75" customHeight="1" x14ac:dyDescent="0.25">
      <c r="A14" s="152" t="str">
        <f>'CURVA ABC'!A13</f>
        <v xml:space="preserve"> 94277 </v>
      </c>
      <c r="B14" s="152" t="str">
        <f>'CURVA ABC'!B13</f>
        <v>SINAPI</v>
      </c>
      <c r="C14" s="152" t="str">
        <f>'CURVA ABC'!C13</f>
        <v>ASSENTAMENTO DE GUIA (MEIO-FIO) EM TRECHO RETO, CONFECCIONADA EM CONCRETO PRÉ-FABRICADO, DIMENSÕES 80X08X08X25 CM (COMPRIMENTO X BASE INFERIOR X BASE SUPERIOR X ALTURA). AF_01/2024</v>
      </c>
      <c r="D14" s="152" t="str">
        <f>'CURVA ABC'!D13</f>
        <v>M</v>
      </c>
      <c r="E14" s="90">
        <f>'CURVA ABC'!E13</f>
        <v>1096.25</v>
      </c>
      <c r="F14" s="254">
        <f>'CURVA ABC'!F13</f>
        <v>40.380000000000003</v>
      </c>
      <c r="G14" s="254">
        <f>'CURVA ABC'!G13</f>
        <v>44266.57</v>
      </c>
      <c r="H14" s="153">
        <f>'CURVA ABC'!H13</f>
        <v>7.5244642653317748E-2</v>
      </c>
    </row>
    <row r="16" spans="1:9" ht="18.75" customHeight="1" x14ac:dyDescent="0.25">
      <c r="A16" s="1"/>
      <c r="B16" s="1"/>
      <c r="C16" s="1"/>
      <c r="D16" s="1"/>
      <c r="E16" s="1"/>
      <c r="F16" s="486"/>
      <c r="G16" s="486"/>
      <c r="H16" s="44"/>
    </row>
    <row r="17" spans="1:8" x14ac:dyDescent="0.25">
      <c r="A17" s="467" t="str">
        <f>DADOS!B5</f>
        <v>SÃO FELIPE/BA</v>
      </c>
      <c r="B17" s="467"/>
      <c r="C17" s="467"/>
      <c r="D17" s="1"/>
      <c r="E17" s="1"/>
      <c r="F17" s="471">
        <f ca="1">DADOS!B17</f>
        <v>46042</v>
      </c>
      <c r="G17" s="471"/>
      <c r="H17" s="471"/>
    </row>
    <row r="18" spans="1:8" x14ac:dyDescent="0.25">
      <c r="A18" s="468" t="s">
        <v>18</v>
      </c>
      <c r="B18" s="468"/>
      <c r="C18" s="468"/>
      <c r="D18" s="1"/>
      <c r="E18" s="1"/>
      <c r="F18" s="468" t="s">
        <v>19</v>
      </c>
      <c r="G18" s="468"/>
      <c r="H18" s="468"/>
    </row>
    <row r="19" spans="1:8" x14ac:dyDescent="0.25">
      <c r="A19" s="11"/>
      <c r="B19" s="11"/>
      <c r="C19" s="11"/>
      <c r="D19" s="1"/>
      <c r="E19" s="1"/>
      <c r="F19" s="156"/>
      <c r="G19" s="156"/>
      <c r="H19" s="156"/>
    </row>
    <row r="20" spans="1:8" x14ac:dyDescent="0.25">
      <c r="A20" s="11"/>
      <c r="B20" s="11"/>
      <c r="C20" s="11"/>
      <c r="D20" s="1"/>
      <c r="E20" s="1"/>
      <c r="F20" s="156"/>
      <c r="G20" s="156"/>
      <c r="H20" s="156"/>
    </row>
    <row r="21" spans="1:8" x14ac:dyDescent="0.25">
      <c r="A21" s="11"/>
      <c r="B21" s="11"/>
      <c r="C21" s="11"/>
      <c r="D21" s="1"/>
      <c r="E21" s="1"/>
      <c r="F21" s="156"/>
      <c r="G21" s="156"/>
      <c r="H21" s="156"/>
    </row>
    <row r="22" spans="1:8" x14ac:dyDescent="0.25">
      <c r="A22" s="11"/>
      <c r="B22" s="11"/>
      <c r="C22" s="11"/>
      <c r="D22" s="1"/>
      <c r="E22" s="1"/>
      <c r="F22" s="156"/>
      <c r="G22" s="156"/>
      <c r="H22" s="156"/>
    </row>
    <row r="23" spans="1:8" x14ac:dyDescent="0.25">
      <c r="A23" s="11"/>
      <c r="B23" s="11"/>
      <c r="C23" s="11"/>
      <c r="D23" s="1"/>
      <c r="E23" s="1"/>
      <c r="F23" s="156"/>
      <c r="G23" s="156"/>
      <c r="H23" s="156"/>
    </row>
    <row r="24" spans="1:8" x14ac:dyDescent="0.25">
      <c r="D24" s="1"/>
      <c r="E24" s="1"/>
    </row>
    <row r="25" spans="1:8" x14ac:dyDescent="0.25">
      <c r="A25" s="519" t="s">
        <v>21</v>
      </c>
      <c r="B25" s="519"/>
      <c r="C25" s="519"/>
      <c r="D25" s="1"/>
      <c r="E25" s="1"/>
      <c r="F25" s="1"/>
      <c r="G25" s="1"/>
      <c r="H25" s="1"/>
    </row>
    <row r="26" spans="1:8" x14ac:dyDescent="0.25">
      <c r="A26" s="465" t="s">
        <v>20</v>
      </c>
      <c r="B26" s="465"/>
      <c r="C26" s="1" t="str">
        <f>DADOS!B14</f>
        <v>Gabriel Pinto da Silva Dias</v>
      </c>
      <c r="D26" s="1"/>
      <c r="E26" s="1"/>
      <c r="F26" s="1"/>
      <c r="G26" s="1"/>
      <c r="H26" s="1"/>
    </row>
    <row r="27" spans="1:8" x14ac:dyDescent="0.25">
      <c r="A27" s="465" t="s">
        <v>22</v>
      </c>
      <c r="B27" s="465"/>
      <c r="C27" s="1" t="str">
        <f>DADOS!B15</f>
        <v>Engenheiro Civil</v>
      </c>
      <c r="D27" s="1"/>
      <c r="E27" s="1"/>
      <c r="F27" s="1"/>
      <c r="G27" s="1"/>
      <c r="H27" s="1"/>
    </row>
    <row r="28" spans="1:8" x14ac:dyDescent="0.25">
      <c r="A28" s="465" t="s">
        <v>23</v>
      </c>
      <c r="B28" s="465"/>
      <c r="C28" s="1" t="str">
        <f>DADOS!B16</f>
        <v>CREA-BA 052212361-9</v>
      </c>
      <c r="D28" s="1"/>
      <c r="E28" s="1"/>
      <c r="F28" s="1"/>
      <c r="G28" s="1"/>
      <c r="H28" s="1"/>
    </row>
  </sheetData>
  <mergeCells count="23">
    <mergeCell ref="A28:B28"/>
    <mergeCell ref="A18:C18"/>
    <mergeCell ref="F18:H18"/>
    <mergeCell ref="A25:C25"/>
    <mergeCell ref="A26:B26"/>
    <mergeCell ref="A27:B27"/>
    <mergeCell ref="F16:G16"/>
    <mergeCell ref="A17:C17"/>
    <mergeCell ref="F17:H17"/>
    <mergeCell ref="A10:H10"/>
    <mergeCell ref="A7:C7"/>
    <mergeCell ref="D7:E7"/>
    <mergeCell ref="F7:G7"/>
    <mergeCell ref="A8:C8"/>
    <mergeCell ref="D8:E8"/>
    <mergeCell ref="F8:G8"/>
    <mergeCell ref="A6:C6"/>
    <mergeCell ref="D6:H6"/>
    <mergeCell ref="A5:C5"/>
    <mergeCell ref="D5:H5"/>
    <mergeCell ref="A1:I1"/>
    <mergeCell ref="A2:I2"/>
    <mergeCell ref="A3:I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63" fitToHeight="0" orientation="portrait" r:id="rId1"/>
  <headerFooter>
    <oddFooter>&amp;CPágina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8CCFD-C821-42AD-A7A7-5ACE5D2219C1}">
  <sheetPr>
    <pageSetUpPr fitToPage="1"/>
  </sheetPr>
  <dimension ref="A1:V66"/>
  <sheetViews>
    <sheetView showGridLines="0" view="pageBreakPreview" zoomScale="85" zoomScaleNormal="80" zoomScaleSheetLayoutView="85" workbookViewId="0">
      <selection activeCell="H77" sqref="H77"/>
    </sheetView>
  </sheetViews>
  <sheetFormatPr defaultRowHeight="15" x14ac:dyDescent="0.25"/>
  <cols>
    <col min="1" max="1" width="7.7109375" customWidth="1"/>
    <col min="2" max="2" width="13.42578125" customWidth="1"/>
    <col min="3" max="3" width="11.140625" customWidth="1"/>
    <col min="4" max="4" width="65.140625" customWidth="1"/>
    <col min="5" max="5" width="9.140625" bestFit="1" customWidth="1"/>
    <col min="6" max="6" width="10.7109375" customWidth="1"/>
    <col min="7" max="7" width="13.42578125" hidden="1" customWidth="1"/>
    <col min="8" max="8" width="21.7109375" bestFit="1" customWidth="1"/>
    <col min="9" max="9" width="15.140625" customWidth="1"/>
    <col min="10" max="10" width="17.42578125" customWidth="1"/>
    <col min="11" max="11" width="19.140625" bestFit="1" customWidth="1"/>
    <col min="12" max="12" width="24.42578125" bestFit="1" customWidth="1"/>
    <col min="13" max="13" width="19.85546875" customWidth="1"/>
    <col min="14" max="17" width="16.85546875" bestFit="1" customWidth="1"/>
    <col min="20" max="20" width="67.7109375" customWidth="1"/>
    <col min="27" max="27" width="33.5703125" customWidth="1"/>
  </cols>
  <sheetData>
    <row r="1" spans="1:22" ht="20.25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  <c r="J1" s="442"/>
    </row>
    <row r="2" spans="1:22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22" ht="27.6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  <c r="J3" s="436"/>
    </row>
    <row r="4" spans="1:22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"/>
      <c r="L4" s="1"/>
    </row>
    <row r="5" spans="1:22" s="3" customFormat="1" ht="18.600000000000001" customHeight="1" thickBot="1" x14ac:dyDescent="0.25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473"/>
      <c r="K5" s="37"/>
      <c r="L5" s="128"/>
      <c r="N5" s="9" t="s">
        <v>353</v>
      </c>
      <c r="O5" s="8">
        <f>TRUNC(1+'BDI INSUMO'!N38,4)</f>
        <v>1.1384000000000001</v>
      </c>
    </row>
    <row r="6" spans="1:22" ht="34.5" customHeight="1" thickBot="1" x14ac:dyDescent="0.3">
      <c r="A6" s="488" t="str">
        <f>DADOS!B4</f>
        <v>PREFEITURA MUNICIPAL DE SÃO FELIPE</v>
      </c>
      <c r="B6" s="488"/>
      <c r="C6" s="488"/>
      <c r="D6" s="488"/>
      <c r="E6" s="483" t="str">
        <f>DADOS!B8</f>
        <v>Pavimentação de Vias Urbanas no município de São Felipe, contemplando: Calçamento, Acessibilidade e Sinalização</v>
      </c>
      <c r="F6" s="483"/>
      <c r="G6" s="483"/>
      <c r="H6" s="483"/>
      <c r="I6" s="483"/>
      <c r="J6" s="483"/>
      <c r="K6" s="483"/>
      <c r="L6" s="107"/>
      <c r="N6" s="9" t="s">
        <v>354</v>
      </c>
      <c r="O6" s="8">
        <f>DADOS!B11</f>
        <v>1.2135</v>
      </c>
    </row>
    <row r="7" spans="1:22" s="3" customFormat="1" ht="12.75" thickBot="1" x14ac:dyDescent="0.25">
      <c r="A7" s="473" t="s">
        <v>14</v>
      </c>
      <c r="B7" s="473"/>
      <c r="C7" s="473"/>
      <c r="D7" s="473"/>
      <c r="E7" s="473" t="s">
        <v>15</v>
      </c>
      <c r="F7" s="473"/>
      <c r="G7" s="37"/>
      <c r="H7" s="209" t="s">
        <v>82</v>
      </c>
      <c r="I7" s="37" t="s">
        <v>17</v>
      </c>
      <c r="J7" s="473" t="s">
        <v>362</v>
      </c>
      <c r="K7" s="473"/>
      <c r="L7" s="128"/>
    </row>
    <row r="8" spans="1:22" ht="39.75" customHeight="1" thickBot="1" x14ac:dyDescent="0.3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106"/>
      <c r="H8" s="210" t="str">
        <f>DADOS!B9</f>
        <v>SINAPI - 12/2025 - Bahia
SICRO3 - 10/2025 - Bahia</v>
      </c>
      <c r="I8" s="47">
        <f>DADOS!B10</f>
        <v>0.2135</v>
      </c>
      <c r="J8" s="490" t="s">
        <v>363</v>
      </c>
      <c r="K8" s="490"/>
      <c r="L8" s="47"/>
      <c r="N8" s="5" t="s">
        <v>24</v>
      </c>
      <c r="O8" s="7">
        <v>1</v>
      </c>
    </row>
    <row r="9" spans="1:22" ht="7.15" customHeight="1" x14ac:dyDescent="0.25">
      <c r="A9" s="35"/>
      <c r="B9" s="35"/>
      <c r="C9" s="35"/>
      <c r="D9" s="35"/>
      <c r="E9" s="40"/>
      <c r="F9" s="40"/>
      <c r="G9" s="40"/>
      <c r="H9" s="41"/>
      <c r="I9" s="41"/>
      <c r="J9" s="36"/>
      <c r="K9" s="36"/>
      <c r="L9" s="36"/>
      <c r="N9" s="43"/>
      <c r="O9" s="42"/>
    </row>
    <row r="10" spans="1:22" ht="15.75" x14ac:dyDescent="0.25">
      <c r="A10" s="487" t="s">
        <v>917</v>
      </c>
      <c r="B10" s="487"/>
      <c r="C10" s="487"/>
      <c r="D10" s="487"/>
      <c r="E10" s="487"/>
      <c r="F10" s="487"/>
      <c r="G10" s="487"/>
      <c r="H10" s="487"/>
      <c r="I10" s="487"/>
      <c r="J10" s="487"/>
      <c r="K10" s="124"/>
      <c r="L10" s="124"/>
      <c r="N10" s="43"/>
      <c r="O10" s="42"/>
    </row>
    <row r="11" spans="1:22" ht="15.7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24"/>
    </row>
    <row r="12" spans="1:22" s="4" customFormat="1" ht="24" x14ac:dyDescent="0.25">
      <c r="A12" s="98" t="s">
        <v>2</v>
      </c>
      <c r="B12" s="98" t="s">
        <v>3</v>
      </c>
      <c r="C12" s="98" t="s">
        <v>4</v>
      </c>
      <c r="D12" s="98" t="s">
        <v>5</v>
      </c>
      <c r="E12" s="98" t="s">
        <v>6</v>
      </c>
      <c r="F12" s="98" t="s">
        <v>7</v>
      </c>
      <c r="G12" s="98" t="s">
        <v>916</v>
      </c>
      <c r="H12" s="98" t="s">
        <v>8</v>
      </c>
      <c r="I12" s="98" t="s">
        <v>9</v>
      </c>
      <c r="J12" s="98" t="s">
        <v>10</v>
      </c>
      <c r="K12" s="98" t="s">
        <v>797</v>
      </c>
      <c r="L12" s="124"/>
      <c r="Q12"/>
      <c r="R12"/>
    </row>
    <row r="13" spans="1:22" ht="15.75" x14ac:dyDescent="0.25">
      <c r="A13" s="85">
        <v>1</v>
      </c>
      <c r="B13" s="85"/>
      <c r="C13" s="85"/>
      <c r="D13" s="85" t="s">
        <v>380</v>
      </c>
      <c r="E13" s="86"/>
      <c r="F13" s="86"/>
      <c r="G13" s="86"/>
      <c r="H13" s="87"/>
      <c r="I13" s="88"/>
      <c r="J13" s="99">
        <f>SUM(J14:J15)</f>
        <v>29926.799999999999</v>
      </c>
      <c r="K13" s="364">
        <f t="shared" ref="K13:K54" si="0">J13/$K$56</f>
        <v>0.84288308668457201</v>
      </c>
      <c r="L13" s="294"/>
      <c r="N13" s="124"/>
      <c r="O13" s="124"/>
      <c r="P13" s="124"/>
      <c r="Q13" s="124"/>
      <c r="R13" s="124"/>
      <c r="S13" s="124"/>
      <c r="T13" s="4"/>
      <c r="U13" s="4"/>
      <c r="V13" s="4"/>
    </row>
    <row r="14" spans="1:22" ht="25.5" x14ac:dyDescent="0.25">
      <c r="A14" s="89" t="str">
        <f>'MEMORIA DE CALCULO'!A12</f>
        <v>1.1</v>
      </c>
      <c r="B14" s="125">
        <f>'MEMORIA DE CALCULO'!B12</f>
        <v>90777</v>
      </c>
      <c r="C14" s="100" t="str">
        <f>'MEMORIA DE CALCULO'!C12</f>
        <v>SINAPI</v>
      </c>
      <c r="D14" s="101" t="str">
        <f>'MEMORIA DE CALCULO'!D12</f>
        <v>ENGENHEIRO CIVIL DE OBRA JUNIOR COM ENCARGOS COMPLEMENTARES</v>
      </c>
      <c r="E14" s="100" t="str">
        <f>'MEMORIA DE CALCULO'!E12</f>
        <v>H</v>
      </c>
      <c r="F14" s="90">
        <f>'MEMORIA DE CALCULO'!K14</f>
        <v>136</v>
      </c>
      <c r="G14" s="90"/>
      <c r="H14" s="204">
        <f>'ORÇAMENTO SINTÉTICO'!G14</f>
        <v>135.1</v>
      </c>
      <c r="I14" s="91">
        <f>TRUNC(H14*$O$6,2)</f>
        <v>163.94</v>
      </c>
      <c r="J14" s="91">
        <f>TRUNC(I14*F14,2)</f>
        <v>22295.84</v>
      </c>
      <c r="K14" s="250">
        <f t="shared" si="0"/>
        <v>0.62795843322457956</v>
      </c>
      <c r="L14" s="294"/>
      <c r="N14" s="124"/>
      <c r="O14" s="124"/>
      <c r="P14" s="124"/>
      <c r="Q14" s="124"/>
      <c r="S14" s="4"/>
      <c r="T14" s="4"/>
      <c r="U14" s="4"/>
      <c r="V14" s="4"/>
    </row>
    <row r="15" spans="1:22" ht="15.75" x14ac:dyDescent="0.25">
      <c r="A15" s="89" t="str">
        <f>'MEMORIA DE CALCULO'!A15</f>
        <v>1.2</v>
      </c>
      <c r="B15" s="125">
        <f>'MEMORIA DE CALCULO'!B15</f>
        <v>90776</v>
      </c>
      <c r="C15" s="100" t="str">
        <f>'MEMORIA DE CALCULO'!C15</f>
        <v>SINAPI</v>
      </c>
      <c r="D15" s="101" t="str">
        <f>'MEMORIA DE CALCULO'!D15</f>
        <v>ENCARREGADO GERAL COM ENCARGOS COMPLEMENTARES</v>
      </c>
      <c r="E15" s="100" t="str">
        <f>'MEMORIA DE CALCULO'!E15</f>
        <v>H</v>
      </c>
      <c r="F15" s="90">
        <f>'MEMORIA DE CALCULO'!K17</f>
        <v>136</v>
      </c>
      <c r="G15" s="90"/>
      <c r="H15" s="204">
        <f>'ORÇAMENTO SINTÉTICO'!G15</f>
        <v>46.24</v>
      </c>
      <c r="I15" s="91">
        <f>TRUNC(H15*$O$6,2)</f>
        <v>56.11</v>
      </c>
      <c r="J15" s="91">
        <f>TRUNC(I15*F15,2)</f>
        <v>7630.96</v>
      </c>
      <c r="K15" s="250">
        <f t="shared" si="0"/>
        <v>0.21492465345999243</v>
      </c>
      <c r="L15" s="294"/>
      <c r="N15" s="124"/>
      <c r="O15" s="124"/>
      <c r="P15" s="124"/>
      <c r="Q15" s="124"/>
      <c r="S15" s="4"/>
      <c r="T15" s="4"/>
      <c r="U15" s="4"/>
      <c r="V15" s="4"/>
    </row>
    <row r="16" spans="1:22" ht="15.75" x14ac:dyDescent="0.25">
      <c r="A16" s="85">
        <v>2</v>
      </c>
      <c r="B16" s="85"/>
      <c r="C16" s="85"/>
      <c r="D16" s="85" t="s">
        <v>143</v>
      </c>
      <c r="E16" s="86"/>
      <c r="F16" s="86"/>
      <c r="G16" s="86"/>
      <c r="H16" s="87"/>
      <c r="I16" s="88"/>
      <c r="J16" s="99">
        <f>SUM(J17:J21)</f>
        <v>5578.48</v>
      </c>
      <c r="K16" s="364">
        <f t="shared" si="0"/>
        <v>0.15711691331542801</v>
      </c>
      <c r="L16" s="294"/>
      <c r="N16" s="124"/>
      <c r="O16" s="124"/>
      <c r="P16" s="124"/>
      <c r="Q16" s="124"/>
      <c r="S16" s="4"/>
      <c r="T16" s="4"/>
      <c r="U16" s="4"/>
      <c r="V16" s="4"/>
    </row>
    <row r="17" spans="1:22" ht="25.5" x14ac:dyDescent="0.25">
      <c r="A17" s="89" t="str">
        <f>'MEMORIA DE CALCULO'!A19</f>
        <v>2.1</v>
      </c>
      <c r="B17" s="125" t="str">
        <f>'MEMORIA DE CALCULO'!B19</f>
        <v>103689</v>
      </c>
      <c r="C17" s="100" t="str">
        <f>'MEMORIA DE CALCULO'!C19</f>
        <v>SINAPI</v>
      </c>
      <c r="D17" s="101" t="str">
        <f>'MEMORIA DE CALCULO'!D19</f>
        <v>FORNECIMENTO E INSTALAÇÃO DE PLACA DE OBRA COM CHAPA GALVANIZADA E ESTRUTURA DE MADEIRA. AF_03/2022_PS</v>
      </c>
      <c r="E17" s="100" t="str">
        <f>'MEMORIA DE CALCULO'!E19</f>
        <v>m²</v>
      </c>
      <c r="F17" s="90">
        <f>SUM(G17:G17)</f>
        <v>8</v>
      </c>
      <c r="G17" s="90">
        <f>'MEMORIA DE CALCULO'!K21</f>
        <v>8</v>
      </c>
      <c r="H17" s="204">
        <f>'ORÇAMENTO SINTÉTICO'!G17</f>
        <v>447.19</v>
      </c>
      <c r="I17" s="91">
        <f>TRUNC(H17*$O$6,2)</f>
        <v>542.66</v>
      </c>
      <c r="J17" s="91">
        <f>TRUNC(I17*F17,2)</f>
        <v>4341.28</v>
      </c>
      <c r="K17" s="250">
        <f t="shared" si="0"/>
        <v>0.12227139174793157</v>
      </c>
      <c r="L17" s="294"/>
      <c r="N17" s="124"/>
      <c r="O17" s="124"/>
      <c r="P17" s="124"/>
      <c r="Q17" s="124"/>
      <c r="S17" s="4"/>
      <c r="T17" s="4"/>
      <c r="U17" s="4"/>
      <c r="V17" s="4"/>
    </row>
    <row r="18" spans="1:22" ht="38.25" x14ac:dyDescent="0.25">
      <c r="A18" s="89" t="str">
        <f>'ORÇAMENTO SINTÉTICO'!A18</f>
        <v>2.2</v>
      </c>
      <c r="B18" s="125">
        <f>'ORÇAMENTO SINTÉTICO'!B18</f>
        <v>104790</v>
      </c>
      <c r="C18" s="100" t="str">
        <f>'ORÇAMENTO SINTÉTICO'!C18</f>
        <v>SINAPI</v>
      </c>
      <c r="D18" s="101" t="str">
        <f>'ORÇAMENTO SINTÉTICO'!D18</f>
        <v>DEMOLIÇÃO DE PISO DE CONCRETO SIMPLES, DE FORMA MECANIZADA COM MARTELETE, SEM REAPROVEITAMENTO. AF_09/2023</v>
      </c>
      <c r="E18" s="100" t="str">
        <f>'ORÇAMENTO SINTÉTICO'!E18</f>
        <v>m³</v>
      </c>
      <c r="F18" s="90">
        <f t="shared" ref="F18:F21" si="1">SUM(G18:G18)</f>
        <v>1.9</v>
      </c>
      <c r="G18" s="90">
        <f>'MEMORIA DE CALCULO'!K26</f>
        <v>1.9</v>
      </c>
      <c r="H18" s="204">
        <f>'ORÇAMENTO SINTÉTICO'!G18</f>
        <v>134.54</v>
      </c>
      <c r="I18" s="91">
        <f>TRUNC(H18*$O$6,2)</f>
        <v>163.26</v>
      </c>
      <c r="J18" s="91">
        <f>TRUNC(I18*F18,2)</f>
        <v>310.19</v>
      </c>
      <c r="K18" s="250">
        <f t="shared" si="0"/>
        <v>8.736447086179858E-3</v>
      </c>
      <c r="L18" s="294"/>
      <c r="N18" s="124"/>
      <c r="O18" s="124"/>
      <c r="P18" s="124"/>
      <c r="Q18" s="124"/>
      <c r="S18" s="4"/>
      <c r="T18" s="4"/>
      <c r="U18" s="4"/>
      <c r="V18" s="4"/>
    </row>
    <row r="19" spans="1:22" ht="37.5" customHeight="1" x14ac:dyDescent="0.25">
      <c r="A19" s="89" t="str">
        <f>'MEMORIA DE CALCULO'!A27</f>
        <v>2.3</v>
      </c>
      <c r="B19" s="89">
        <f>'MEMORIA DE CALCULO'!B27</f>
        <v>98528</v>
      </c>
      <c r="C19" s="89" t="str">
        <f>'MEMORIA DE CALCULO'!C27</f>
        <v>SINAPI</v>
      </c>
      <c r="D19" s="89" t="str">
        <f>'MEMORIA DE CALCULO'!D27</f>
        <v>REMOÇÃO DE RAÍZES REMANESCENTES DE TRONCO DE ÁRVORE COM DIÂMETRO MAIOR OU IGUAL A 0,60 M. AF_03/2024</v>
      </c>
      <c r="E19" s="89" t="str">
        <f>'MEMORIA DE CALCULO'!E27</f>
        <v>UNIDADE</v>
      </c>
      <c r="F19" s="90">
        <f t="shared" si="1"/>
        <v>2</v>
      </c>
      <c r="G19" s="90">
        <f>'MEMORIA DE CALCULO'!K30</f>
        <v>2</v>
      </c>
      <c r="H19" s="204">
        <f>'ORÇAMENTO SINTÉTICO'!G19</f>
        <v>330.76</v>
      </c>
      <c r="I19" s="91">
        <f>TRUNC(H19*$O$6,2)</f>
        <v>401.37</v>
      </c>
      <c r="J19" s="91">
        <f>TRUNC(I19*F19,2)</f>
        <v>802.74</v>
      </c>
      <c r="K19" s="250">
        <f t="shared" si="0"/>
        <v>2.2609031670782487E-2</v>
      </c>
      <c r="L19" s="294"/>
      <c r="N19" s="124"/>
      <c r="O19" s="124"/>
      <c r="P19" s="124"/>
      <c r="Q19" s="124"/>
      <c r="S19" s="4"/>
      <c r="T19" s="4"/>
      <c r="U19" s="4"/>
      <c r="V19" s="4"/>
    </row>
    <row r="20" spans="1:22" ht="51" x14ac:dyDescent="0.25">
      <c r="A20" s="89" t="str">
        <f>'MEMORIA DE CALCULO'!A31</f>
        <v>2.4</v>
      </c>
      <c r="B20" s="125">
        <f>'MEMORIA DE CALCULO'!B31</f>
        <v>100982</v>
      </c>
      <c r="C20" s="100" t="str">
        <f>'MEMORIA DE CALCULO'!C31</f>
        <v>SINAPI</v>
      </c>
      <c r="D20" s="101" t="str">
        <f>'MEMORIA DE CALCULO'!D31</f>
        <v>CARGA, MANOBRA E DESCARGA DE ENTULHO EM CAMINHÃO BASCULANTE 10 M³ - CARGA COM ESCAVADEIRA HIDRÁULICA (CAÇAMBA DE 0,80 M³ / 111 HP) E DESCARGA LIVRE (UNIDADE: M3). AF_07/2020</v>
      </c>
      <c r="E20" s="100" t="str">
        <f>'MEMORIA DE CALCULO'!E31</f>
        <v>m³</v>
      </c>
      <c r="F20" s="90">
        <f t="shared" si="1"/>
        <v>4.0600000000000005</v>
      </c>
      <c r="G20" s="90">
        <f>'MEMORIA DE CALCULO'!K39</f>
        <v>4.0600000000000005</v>
      </c>
      <c r="H20" s="204">
        <f>'ORÇAMENTO SINTÉTICO'!G20</f>
        <v>9.2799999999999994</v>
      </c>
      <c r="I20" s="91">
        <f>TRUNC(H20*$O$6,2)</f>
        <v>11.26</v>
      </c>
      <c r="J20" s="91">
        <f>TRUNC(I20*F20,2)</f>
        <v>45.71</v>
      </c>
      <c r="K20" s="250">
        <f t="shared" si="0"/>
        <v>1.2874141536132091E-3</v>
      </c>
      <c r="L20" s="294"/>
      <c r="N20" s="124"/>
      <c r="O20" s="124"/>
      <c r="P20" s="124"/>
      <c r="Q20" s="124"/>
      <c r="S20" s="4"/>
      <c r="T20" s="4"/>
      <c r="U20" s="4"/>
      <c r="V20" s="4"/>
    </row>
    <row r="21" spans="1:22" ht="25.5" x14ac:dyDescent="0.25">
      <c r="A21" s="89" t="str">
        <f>'MEMORIA DE CALCULO'!A40</f>
        <v>2.5</v>
      </c>
      <c r="B21" s="125">
        <f>'MEMORIA DE CALCULO'!B40</f>
        <v>93588</v>
      </c>
      <c r="C21" s="100" t="str">
        <f>'MEMORIA DE CALCULO'!C40</f>
        <v>SINAPI</v>
      </c>
      <c r="D21" s="101" t="str">
        <f>'MEMORIA DE CALCULO'!D40</f>
        <v>TRANSPORTE COM CAMINHÃO BASCULANTE DE 10 M³, EM VIA URBANA EM LEITO NATURAL (UNIDADE: M3XKM). AF_07/2020</v>
      </c>
      <c r="E21" s="100" t="str">
        <f>'MEMORIA DE CALCULO'!E40</f>
        <v>M3xKm</v>
      </c>
      <c r="F21" s="90">
        <f t="shared" si="1"/>
        <v>20.3</v>
      </c>
      <c r="G21" s="90">
        <f>'MEMORIA DE CALCULO'!K48</f>
        <v>20.3</v>
      </c>
      <c r="H21" s="204">
        <f>'ORÇAMENTO SINTÉTICO'!G21</f>
        <v>3.19</v>
      </c>
      <c r="I21" s="91">
        <f>TRUNC(H21*$O$6,2)</f>
        <v>3.87</v>
      </c>
      <c r="J21" s="91">
        <f>TRUNC(I21*F21,2)</f>
        <v>78.56</v>
      </c>
      <c r="K21" s="250">
        <f t="shared" si="0"/>
        <v>2.2126286569208861E-3</v>
      </c>
      <c r="L21" s="294"/>
      <c r="N21" s="124"/>
      <c r="O21" s="124"/>
      <c r="P21" s="124"/>
      <c r="Q21" s="124"/>
      <c r="S21" s="4"/>
      <c r="T21" s="4"/>
      <c r="U21" s="4"/>
      <c r="V21" s="4"/>
    </row>
    <row r="22" spans="1:22" ht="15.75" x14ac:dyDescent="0.25">
      <c r="A22" s="85">
        <v>3</v>
      </c>
      <c r="B22" s="85"/>
      <c r="C22" s="85"/>
      <c r="D22" s="85" t="s">
        <v>150</v>
      </c>
      <c r="E22" s="86"/>
      <c r="F22" s="86"/>
      <c r="G22" s="86"/>
      <c r="H22" s="87"/>
      <c r="I22" s="88"/>
      <c r="J22" s="99">
        <f>SUM(J23:J27)</f>
        <v>0</v>
      </c>
      <c r="K22" s="364">
        <f t="shared" si="0"/>
        <v>0</v>
      </c>
      <c r="L22" s="294"/>
      <c r="N22" s="124"/>
      <c r="O22" s="124"/>
      <c r="P22" s="124"/>
      <c r="Q22" s="124"/>
      <c r="S22" s="4"/>
      <c r="T22" s="4"/>
      <c r="U22" s="4"/>
      <c r="V22" s="4"/>
    </row>
    <row r="23" spans="1:22" ht="15.75" x14ac:dyDescent="0.25">
      <c r="A23" s="89" t="str">
        <f>'MEMORIA DE CALCULO'!A55</f>
        <v>3.1</v>
      </c>
      <c r="B23" s="125" t="str">
        <f>'MEMORIA DE CALCULO'!B55</f>
        <v>LLES 1270</v>
      </c>
      <c r="C23" s="100" t="str">
        <f>'MEMORIA DE CALCULO'!C55</f>
        <v>Próprio</v>
      </c>
      <c r="D23" s="101" t="str">
        <f>'MEMORIA DE CALCULO'!D55</f>
        <v>Copia da ORSE (2605) - Locação de serviços de pavimentação</v>
      </c>
      <c r="E23" s="100" t="str">
        <f>'MEMORIA DE CALCULO'!E55</f>
        <v>m²</v>
      </c>
      <c r="F23" s="90">
        <f>SUM(G23:G23)</f>
        <v>0</v>
      </c>
      <c r="G23" s="90"/>
      <c r="H23" s="204">
        <f>'ORÇAMENTO SINTÉTICO'!G23</f>
        <v>1.69</v>
      </c>
      <c r="I23" s="91">
        <f t="shared" ref="I23:I27" si="2">TRUNC(H23*$O$6,2)</f>
        <v>2.0499999999999998</v>
      </c>
      <c r="J23" s="91">
        <f>TRUNC(I23*F23,2)</f>
        <v>0</v>
      </c>
      <c r="K23" s="250">
        <f t="shared" si="0"/>
        <v>0</v>
      </c>
      <c r="L23" s="294"/>
      <c r="N23" s="124"/>
      <c r="O23" s="124"/>
      <c r="P23" s="124"/>
      <c r="Q23" s="124"/>
      <c r="S23" s="4"/>
      <c r="T23" s="4"/>
      <c r="U23" s="4"/>
      <c r="V23" s="4"/>
    </row>
    <row r="24" spans="1:22" ht="38.25" x14ac:dyDescent="0.25">
      <c r="A24" s="89" t="str">
        <f>'MEMORIA DE CALCULO'!A60</f>
        <v>3.2</v>
      </c>
      <c r="B24" s="125">
        <f>'MEMORIA DE CALCULO'!B60</f>
        <v>100576</v>
      </c>
      <c r="C24" s="100" t="str">
        <f>'MEMORIA DE CALCULO'!C60</f>
        <v>SINAPI</v>
      </c>
      <c r="D24" s="101" t="str">
        <f>'MEMORIA DE CALCULO'!D60</f>
        <v>REGULARIZAÇÃO E COMPACTAÇÃO DE SUBLEITO DE SOLO PREDOMINANTEMENTE ARGILOSO, PARA OBRAS DE CONSTRUÇÃO DE PAVIMENTOS. AF_09/2024</v>
      </c>
      <c r="E24" s="100" t="str">
        <f>'MEMORIA DE CALCULO'!E60</f>
        <v>m²</v>
      </c>
      <c r="F24" s="90">
        <f>SUM(G24:G24)</f>
        <v>0</v>
      </c>
      <c r="G24" s="90"/>
      <c r="H24" s="204">
        <f>'ORÇAMENTO SINTÉTICO'!G24</f>
        <v>3.17</v>
      </c>
      <c r="I24" s="91">
        <f t="shared" si="2"/>
        <v>3.84</v>
      </c>
      <c r="J24" s="91">
        <f>TRUNC(I24*F24,2)</f>
        <v>0</v>
      </c>
      <c r="K24" s="250">
        <f t="shared" si="0"/>
        <v>0</v>
      </c>
      <c r="L24" s="294"/>
      <c r="N24" s="124"/>
      <c r="O24" s="124"/>
      <c r="P24" s="124"/>
      <c r="Q24" s="124"/>
      <c r="S24" s="4"/>
      <c r="T24" s="4"/>
      <c r="U24" s="4"/>
      <c r="V24" s="4"/>
    </row>
    <row r="25" spans="1:22" ht="51" x14ac:dyDescent="0.25">
      <c r="A25" s="89" t="str">
        <f>'MEMORIA DE CALCULO'!A65</f>
        <v>3.3</v>
      </c>
      <c r="B25" s="125">
        <f>'MEMORIA DE CALCULO'!B65</f>
        <v>94277</v>
      </c>
      <c r="C25" s="100" t="str">
        <f>'MEMORIA DE CALCULO'!C65</f>
        <v>SINAPI</v>
      </c>
      <c r="D25" s="101" t="str">
        <f>'MEMORIA DE CALCULO'!D65</f>
        <v>ASSENTAMENTO DE GUIA (MEIO-FIO) EM TRECHO RETO, CONFECCIONADA EM CONCRETO PRÉ-FABRICADO, DIMENSÕES 80X08X08X25 CM (COMPRIMENTO X BASE INFERIOR X BASE SUPERIOR X ALTURA). AF_01/2024</v>
      </c>
      <c r="E25" s="100" t="str">
        <f>'MEMORIA DE CALCULO'!E65</f>
        <v>M</v>
      </c>
      <c r="F25" s="90">
        <f>SUM(G25:G25)</f>
        <v>0</v>
      </c>
      <c r="G25" s="90"/>
      <c r="H25" s="204">
        <f>'ORÇAMENTO SINTÉTICO'!G25</f>
        <v>33.28</v>
      </c>
      <c r="I25" s="91">
        <f t="shared" si="2"/>
        <v>40.380000000000003</v>
      </c>
      <c r="J25" s="91">
        <f>TRUNC(I25*F25,2)</f>
        <v>0</v>
      </c>
      <c r="K25" s="250">
        <f t="shared" si="0"/>
        <v>0</v>
      </c>
      <c r="L25" s="294"/>
      <c r="N25" s="124"/>
      <c r="O25" s="124"/>
      <c r="P25" s="124"/>
      <c r="Q25" s="124"/>
      <c r="S25" s="4"/>
      <c r="T25" s="4"/>
      <c r="U25" s="4"/>
      <c r="V25" s="4"/>
    </row>
    <row r="26" spans="1:22" ht="38.25" x14ac:dyDescent="0.25">
      <c r="A26" s="89" t="str">
        <f>'MEMORIA DE CALCULO'!A70</f>
        <v>3.4</v>
      </c>
      <c r="B26" s="125" t="str">
        <f>'MEMORIA DE CALCULO'!B70</f>
        <v>101169</v>
      </c>
      <c r="C26" s="100" t="str">
        <f>'MEMORIA DE CALCULO'!C70</f>
        <v>SINAPI</v>
      </c>
      <c r="D26" s="101" t="str">
        <f>'MEMORIA DE CALCULO'!D70</f>
        <v>EXECUÇÃO DE PAVIMENTO EM PARALELEPÍPEDOS, REJUNTAMENTO COM ARGAMASSA TRAÇO 1:3 (CIMENTO E AREIA). AF_05/2020</v>
      </c>
      <c r="E26" s="100" t="str">
        <f>'MEMORIA DE CALCULO'!E70</f>
        <v>M2</v>
      </c>
      <c r="F26" s="90">
        <f>SUM(G26:G26)</f>
        <v>0</v>
      </c>
      <c r="G26" s="90"/>
      <c r="H26" s="204">
        <f>'ORÇAMENTO SINTÉTICO'!G26</f>
        <v>101.98</v>
      </c>
      <c r="I26" s="91">
        <f t="shared" si="2"/>
        <v>123.75</v>
      </c>
      <c r="J26" s="91">
        <f>TRUNC(I26*F26,2)</f>
        <v>0</v>
      </c>
      <c r="K26" s="250">
        <f t="shared" si="0"/>
        <v>0</v>
      </c>
      <c r="L26" s="294"/>
      <c r="N26" s="124"/>
      <c r="O26" s="124"/>
      <c r="P26" s="124"/>
      <c r="Q26" s="124"/>
      <c r="S26" s="4"/>
      <c r="T26" s="4"/>
      <c r="U26" s="4"/>
      <c r="V26" s="4"/>
    </row>
    <row r="27" spans="1:22" ht="25.5" x14ac:dyDescent="0.25">
      <c r="A27" s="89" t="str">
        <f>'MEMORIA DE CALCULO'!A75</f>
        <v>3.5</v>
      </c>
      <c r="B27" s="125" t="str">
        <f>'MEMORIA DE CALCULO'!B75</f>
        <v>LLES 1589</v>
      </c>
      <c r="C27" s="100" t="str">
        <f>'MEMORIA DE CALCULO'!C75</f>
        <v>Próprio</v>
      </c>
      <c r="D27" s="101" t="str">
        <f>'MEMORIA DE CALCULO'!D75</f>
        <v>CONFINAMENTO E PROTEÇÃO DE PAVIMENTAÇÃO EM CINTA DE CONCRETO ARMADO 20MPA, DIMENSÕES 15X30 CM</v>
      </c>
      <c r="E27" s="100" t="str">
        <f>'MEMORIA DE CALCULO'!E75</f>
        <v>m</v>
      </c>
      <c r="F27" s="90">
        <f>SUM(G27:G27)</f>
        <v>0</v>
      </c>
      <c r="G27" s="90"/>
      <c r="H27" s="204">
        <f>'ORÇAMENTO SINTÉTICO'!G27</f>
        <v>130.49</v>
      </c>
      <c r="I27" s="91">
        <f t="shared" si="2"/>
        <v>158.34</v>
      </c>
      <c r="J27" s="91">
        <f>TRUNC(I27*F27,2)</f>
        <v>0</v>
      </c>
      <c r="K27" s="250">
        <f t="shared" si="0"/>
        <v>0</v>
      </c>
      <c r="L27" s="294"/>
      <c r="N27" s="124"/>
      <c r="O27" s="124"/>
      <c r="P27" s="124"/>
      <c r="Q27" s="124"/>
      <c r="S27" s="4"/>
      <c r="T27" s="4"/>
      <c r="U27" s="4"/>
      <c r="V27" s="4"/>
    </row>
    <row r="28" spans="1:22" ht="15.75" x14ac:dyDescent="0.25">
      <c r="A28" s="85">
        <v>4</v>
      </c>
      <c r="B28" s="85"/>
      <c r="C28" s="85"/>
      <c r="D28" s="85" t="s">
        <v>171</v>
      </c>
      <c r="E28" s="86"/>
      <c r="F28" s="86"/>
      <c r="G28" s="86"/>
      <c r="H28" s="87"/>
      <c r="I28" s="88"/>
      <c r="J28" s="99">
        <f>SUM(J29:J32)</f>
        <v>0</v>
      </c>
      <c r="K28" s="364">
        <f t="shared" si="0"/>
        <v>0</v>
      </c>
      <c r="L28" s="294"/>
      <c r="N28" s="124"/>
      <c r="O28" s="124"/>
      <c r="P28" s="124"/>
      <c r="Q28" s="124"/>
      <c r="S28" s="4"/>
      <c r="T28" s="4"/>
      <c r="U28" s="4"/>
      <c r="V28" s="4"/>
    </row>
    <row r="29" spans="1:22" ht="32.25" customHeight="1" x14ac:dyDescent="0.25">
      <c r="A29" s="89" t="str">
        <f>'MEMORIA DE CALCULO'!A81</f>
        <v>4.1</v>
      </c>
      <c r="B29" s="100">
        <f>'MEMORIA DE CALCULO'!B81</f>
        <v>94319</v>
      </c>
      <c r="C29" s="100" t="str">
        <f>'MEMORIA DE CALCULO'!C81</f>
        <v>SINAPI</v>
      </c>
      <c r="D29" s="101" t="str">
        <f>'MEMORIA DE CALCULO'!D81</f>
        <v>ATERRO MANUAL DE VALAS COM SOLO ARGILO-ARENOSO. AF_08/2023</v>
      </c>
      <c r="E29" s="126" t="str">
        <f>'MEMORIA DE CALCULO'!E81</f>
        <v>m³</v>
      </c>
      <c r="F29" s="90">
        <f>SUM(G29:G29)</f>
        <v>0</v>
      </c>
      <c r="G29" s="90"/>
      <c r="H29" s="204">
        <f>'ORÇAMENTO SINTÉTICO'!G29</f>
        <v>84.39</v>
      </c>
      <c r="I29" s="91">
        <f t="shared" ref="I29:I32" si="3">TRUNC(H29*$O$6,2)</f>
        <v>102.4</v>
      </c>
      <c r="J29" s="91">
        <f>TRUNC(I29*F29,2)</f>
        <v>0</v>
      </c>
      <c r="K29" s="250">
        <f t="shared" si="0"/>
        <v>0</v>
      </c>
      <c r="L29" s="294"/>
      <c r="N29" s="124"/>
      <c r="O29" s="124"/>
      <c r="P29" s="124"/>
      <c r="Q29" s="124"/>
      <c r="S29" s="4"/>
      <c r="T29" s="4"/>
      <c r="U29" s="4"/>
      <c r="V29" s="4"/>
    </row>
    <row r="30" spans="1:22" ht="38.25" x14ac:dyDescent="0.25">
      <c r="A30" s="89" t="str">
        <f>'MEMORIA DE CALCULO'!A86</f>
        <v>4.2</v>
      </c>
      <c r="B30" s="100">
        <f>'MEMORIA DE CALCULO'!B86</f>
        <v>94990</v>
      </c>
      <c r="C30" s="100" t="str">
        <f>'MEMORIA DE CALCULO'!C86</f>
        <v>SINAPI</v>
      </c>
      <c r="D30" s="101" t="s">
        <v>332</v>
      </c>
      <c r="E30" s="100" t="str">
        <f>'MEMORIA DE CALCULO'!E86</f>
        <v>m³</v>
      </c>
      <c r="F30" s="90">
        <f>SUM(G30:G30)</f>
        <v>0</v>
      </c>
      <c r="G30" s="90"/>
      <c r="H30" s="204">
        <f>'ORÇAMENTO SINTÉTICO'!G30</f>
        <v>960.58</v>
      </c>
      <c r="I30" s="91">
        <f t="shared" si="3"/>
        <v>1165.6600000000001</v>
      </c>
      <c r="J30" s="91">
        <f>TRUNC(I30*F30,2)</f>
        <v>0</v>
      </c>
      <c r="K30" s="250">
        <f t="shared" si="0"/>
        <v>0</v>
      </c>
      <c r="L30" s="294"/>
      <c r="N30" s="124"/>
      <c r="O30" s="124"/>
      <c r="P30" s="124"/>
      <c r="Q30" s="124"/>
      <c r="S30" s="4"/>
      <c r="T30" s="4"/>
      <c r="U30" s="4"/>
      <c r="V30" s="4"/>
    </row>
    <row r="31" spans="1:22" ht="25.5" x14ac:dyDescent="0.25">
      <c r="A31" s="89" t="str">
        <f>'MEMORIA DE CALCULO'!A91</f>
        <v>4.3</v>
      </c>
      <c r="B31" s="100" t="str">
        <f>'MEMORIA DE CALCULO'!B91</f>
        <v xml:space="preserve"> 95240 </v>
      </c>
      <c r="C31" s="100" t="str">
        <f>'MEMORIA DE CALCULO'!C91</f>
        <v>SINAPI</v>
      </c>
      <c r="D31" s="101" t="str">
        <f>'MEMORIA DE CALCULO'!D91</f>
        <v>LASTRO DE CONCRETO MAGRO, APLICADO EM PISOS, LAJES SOBRE SOLO OU RADIERS, ESPESSURA DE 3 CM. AF_01/2024</v>
      </c>
      <c r="E31" s="126" t="str">
        <f>'MEMORIA DE CALCULO'!E91</f>
        <v>m²</v>
      </c>
      <c r="F31" s="90">
        <f>SUM(G31:G31)</f>
        <v>0</v>
      </c>
      <c r="G31" s="90"/>
      <c r="H31" s="204">
        <f>'ORÇAMENTO SINTÉTICO'!G31</f>
        <v>23.53</v>
      </c>
      <c r="I31" s="91">
        <f t="shared" si="3"/>
        <v>28.55</v>
      </c>
      <c r="J31" s="91">
        <f>TRUNC(I31*F31,2)</f>
        <v>0</v>
      </c>
      <c r="K31" s="250">
        <f t="shared" si="0"/>
        <v>0</v>
      </c>
      <c r="L31" s="294"/>
      <c r="N31" s="124"/>
      <c r="O31" s="124"/>
      <c r="P31" s="124"/>
      <c r="Q31" s="124"/>
      <c r="S31" s="4"/>
      <c r="T31" s="4"/>
      <c r="U31" s="4"/>
      <c r="V31" s="4"/>
    </row>
    <row r="32" spans="1:22" ht="25.5" x14ac:dyDescent="0.25">
      <c r="A32" s="89" t="str">
        <f>'MEMORIA DE CALCULO'!A102</f>
        <v>4.4</v>
      </c>
      <c r="B32" s="100">
        <f>'MEMORIA DE CALCULO'!B102</f>
        <v>104658</v>
      </c>
      <c r="C32" s="100" t="str">
        <f>'MEMORIA DE CALCULO'!C102</f>
        <v>SINAPI</v>
      </c>
      <c r="D32" s="101" t="str">
        <f>'MEMORIA DE CALCULO'!D102</f>
        <v>PISO PODOTÁTIL DE ALERTA OU DIRECIONAL, DE CONCRETO, ASSENTADO SOBRE ARGAMASSA. AF_03/2024</v>
      </c>
      <c r="E32" s="126" t="str">
        <f>'MEMORIA DE CALCULO'!E102</f>
        <v>m²</v>
      </c>
      <c r="F32" s="90">
        <f>SUM(G32:G32)</f>
        <v>0</v>
      </c>
      <c r="G32" s="90"/>
      <c r="H32" s="204">
        <f>'ORÇAMENTO SINTÉTICO'!G32</f>
        <v>167.24</v>
      </c>
      <c r="I32" s="91">
        <f t="shared" si="3"/>
        <v>202.94</v>
      </c>
      <c r="J32" s="91">
        <f>TRUNC(I32*F32,2)</f>
        <v>0</v>
      </c>
      <c r="K32" s="250">
        <f t="shared" si="0"/>
        <v>0</v>
      </c>
      <c r="L32" s="294"/>
      <c r="N32" s="124"/>
      <c r="O32" s="124"/>
      <c r="P32" s="124"/>
      <c r="Q32" s="124"/>
      <c r="S32" s="4"/>
      <c r="T32" s="4"/>
      <c r="U32" s="4"/>
      <c r="V32" s="4"/>
    </row>
    <row r="33" spans="1:22" ht="15.75" x14ac:dyDescent="0.25">
      <c r="A33" s="85">
        <v>5</v>
      </c>
      <c r="B33" s="85"/>
      <c r="C33" s="85"/>
      <c r="D33" s="85" t="s">
        <v>187</v>
      </c>
      <c r="E33" s="86"/>
      <c r="F33" s="86"/>
      <c r="G33" s="86"/>
      <c r="H33" s="87"/>
      <c r="I33" s="88"/>
      <c r="J33" s="99">
        <f>SUM(J34:J36)</f>
        <v>0</v>
      </c>
      <c r="K33" s="364">
        <f t="shared" si="0"/>
        <v>0</v>
      </c>
      <c r="L33" s="294"/>
      <c r="N33" s="124"/>
      <c r="O33" s="124"/>
      <c r="P33" s="124"/>
      <c r="Q33" s="124"/>
      <c r="S33" s="4"/>
      <c r="T33" s="4"/>
      <c r="U33" s="4"/>
      <c r="V33" s="4"/>
    </row>
    <row r="34" spans="1:22" ht="25.5" x14ac:dyDescent="0.25">
      <c r="A34" s="89" t="str">
        <f>'MEMORIA DE CALCULO'!A108</f>
        <v>5.1</v>
      </c>
      <c r="B34" s="100">
        <f>'MEMORIA DE CALCULO'!B108</f>
        <v>5213440</v>
      </c>
      <c r="C34" s="100" t="str">
        <f>'MEMORIA DE CALCULO'!C108</f>
        <v>SICRO3</v>
      </c>
      <c r="D34" s="101" t="str">
        <f>'MEMORIA DE CALCULO'!D108</f>
        <v>Placa de regulamentação em aço D = 0,60 m - película retrorrefletiva tipo I + SI - fornecimento e implantação</v>
      </c>
      <c r="E34" s="100" t="str">
        <f>'MEMORIA DE CALCULO'!E108</f>
        <v>UN</v>
      </c>
      <c r="F34" s="90">
        <f>SUM(G34:G34)</f>
        <v>0</v>
      </c>
      <c r="G34" s="90"/>
      <c r="H34" s="204">
        <f>'ORÇAMENTO SINTÉTICO'!G34</f>
        <v>292.72000000000003</v>
      </c>
      <c r="I34" s="91">
        <f t="shared" ref="I34:I36" si="4">TRUNC(H34*$O$6,2)</f>
        <v>355.21</v>
      </c>
      <c r="J34" s="91">
        <f>TRUNC(I34*F34,2)</f>
        <v>0</v>
      </c>
      <c r="K34" s="250">
        <f t="shared" si="0"/>
        <v>0</v>
      </c>
      <c r="L34" s="294"/>
      <c r="N34" s="124"/>
      <c r="O34" s="124"/>
      <c r="P34" s="124"/>
      <c r="Q34" s="124"/>
      <c r="S34" s="4"/>
      <c r="T34" s="4"/>
      <c r="U34" s="4"/>
      <c r="V34" s="4"/>
    </row>
    <row r="35" spans="1:22" ht="25.5" x14ac:dyDescent="0.25">
      <c r="A35" s="89" t="str">
        <f>'MEMORIA DE CALCULO'!A113</f>
        <v>5.2</v>
      </c>
      <c r="B35" s="100">
        <f>'MEMORIA DE CALCULO'!B113</f>
        <v>5213863</v>
      </c>
      <c r="C35" s="100" t="str">
        <f>'MEMORIA DE CALCULO'!C113</f>
        <v>SICRO3</v>
      </c>
      <c r="D35" s="101" t="str">
        <f>'MEMORIA DE CALCULO'!D113</f>
        <v>Suporte metálico galvanizado para placa de advertência ou regulamentação - lado ou diâmetro de 0,60 m - fornecimento e implantação</v>
      </c>
      <c r="E35" s="100" t="str">
        <f>'MEMORIA DE CALCULO'!E113</f>
        <v>UN</v>
      </c>
      <c r="F35" s="90">
        <f>SUM(G35:G35)</f>
        <v>0</v>
      </c>
      <c r="G35" s="90"/>
      <c r="H35" s="204">
        <f>'ORÇAMENTO SINTÉTICO'!G35</f>
        <v>490.75</v>
      </c>
      <c r="I35" s="91">
        <f t="shared" si="4"/>
        <v>595.52</v>
      </c>
      <c r="J35" s="91">
        <f>TRUNC(I35*F35,2)</f>
        <v>0</v>
      </c>
      <c r="K35" s="250">
        <f t="shared" si="0"/>
        <v>0</v>
      </c>
      <c r="L35" s="294"/>
      <c r="N35" s="124"/>
      <c r="O35" s="124"/>
      <c r="P35" s="124"/>
      <c r="Q35" s="124"/>
      <c r="S35" s="4"/>
      <c r="T35" s="4"/>
      <c r="U35" s="4"/>
      <c r="V35" s="4"/>
    </row>
    <row r="36" spans="1:22" ht="25.5" x14ac:dyDescent="0.25">
      <c r="A36" s="89" t="str">
        <f>'MEMORIA DE CALCULO'!A118</f>
        <v>5.3</v>
      </c>
      <c r="B36" s="100" t="str">
        <f>'MEMORIA DE CALCULO'!B118</f>
        <v xml:space="preserve"> LLES007 </v>
      </c>
      <c r="C36" s="100" t="str">
        <f>'MEMORIA DE CALCULO'!C118</f>
        <v>Próprio</v>
      </c>
      <c r="D36" s="101" t="str">
        <f>'MEMORIA DE CALCULO'!D118</f>
        <v>(Cópia SINAPI - 73916/002) PLACA ESMALTADA PARA IDENTIFICAÇÃO DE RUAS, DIMENSÕES 45x20</v>
      </c>
      <c r="E36" s="100" t="str">
        <f>'MEMORIA DE CALCULO'!E118</f>
        <v>UN</v>
      </c>
      <c r="F36" s="90">
        <f>SUM(G36:G36)</f>
        <v>0</v>
      </c>
      <c r="G36" s="90"/>
      <c r="H36" s="204">
        <f>'ORÇAMENTO SINTÉTICO'!G36</f>
        <v>135.11000000000001</v>
      </c>
      <c r="I36" s="91">
        <f t="shared" si="4"/>
        <v>163.95</v>
      </c>
      <c r="J36" s="91">
        <f>TRUNC(I36*F36,2)</f>
        <v>0</v>
      </c>
      <c r="K36" s="250">
        <f t="shared" si="0"/>
        <v>0</v>
      </c>
      <c r="L36" s="294"/>
      <c r="N36" s="124"/>
      <c r="O36" s="124"/>
      <c r="P36" s="124"/>
      <c r="Q36" s="124"/>
      <c r="S36" s="4"/>
      <c r="T36" s="4"/>
      <c r="U36" s="4"/>
      <c r="V36" s="4"/>
    </row>
    <row r="37" spans="1:22" ht="15.75" x14ac:dyDescent="0.25">
      <c r="A37" s="85">
        <v>6</v>
      </c>
      <c r="B37" s="85"/>
      <c r="C37" s="85"/>
      <c r="D37" s="85" t="s">
        <v>189</v>
      </c>
      <c r="E37" s="86"/>
      <c r="F37" s="86"/>
      <c r="G37" s="86"/>
      <c r="H37" s="87"/>
      <c r="I37" s="88"/>
      <c r="J37" s="99">
        <f>SUM(J38:J38)</f>
        <v>0</v>
      </c>
      <c r="K37" s="364">
        <f t="shared" si="0"/>
        <v>0</v>
      </c>
      <c r="L37" s="294"/>
      <c r="N37" s="124"/>
      <c r="O37" s="124"/>
      <c r="P37" s="124"/>
      <c r="Q37" s="124"/>
      <c r="S37" s="4"/>
      <c r="T37" s="4"/>
      <c r="U37" s="4"/>
      <c r="V37" s="4"/>
    </row>
    <row r="38" spans="1:22" ht="15.75" x14ac:dyDescent="0.25">
      <c r="A38" s="102" t="s">
        <v>377</v>
      </c>
      <c r="B38" s="100">
        <f>'MEMORIA DE CALCULO'!B124</f>
        <v>152</v>
      </c>
      <c r="C38" s="100" t="str">
        <f>'MEMORIA DE CALCULO'!C124</f>
        <v>Próprio</v>
      </c>
      <c r="D38" s="101" t="str">
        <f>'MEMORIA DE CALCULO'!D124</f>
        <v>LIMPEZA DE RUAS (VARRIÇÃO E REMOÇÃO DE ENTULHOS)</v>
      </c>
      <c r="E38" s="100" t="str">
        <f>'MEMORIA DE CALCULO'!E124</f>
        <v>M²</v>
      </c>
      <c r="F38" s="90">
        <f>SUM(G38:G38)</f>
        <v>0</v>
      </c>
      <c r="G38" s="90"/>
      <c r="H38" s="204">
        <f>'ORÇAMENTO SINTÉTICO'!G38</f>
        <v>0.77</v>
      </c>
      <c r="I38" s="91">
        <f>TRUNC(H38*$O$6,2)</f>
        <v>0.93</v>
      </c>
      <c r="J38" s="91">
        <f>TRUNC(I38*F38,2)</f>
        <v>0</v>
      </c>
      <c r="K38" s="250">
        <f t="shared" si="0"/>
        <v>0</v>
      </c>
      <c r="L38" s="294"/>
      <c r="N38" s="124"/>
      <c r="O38" s="124"/>
      <c r="P38" s="124"/>
      <c r="Q38" s="124"/>
      <c r="S38" s="4"/>
      <c r="T38" s="4"/>
      <c r="U38" s="4"/>
      <c r="V38" s="4"/>
    </row>
    <row r="39" spans="1:22" ht="15.75" x14ac:dyDescent="0.25">
      <c r="A39" s="85">
        <v>7</v>
      </c>
      <c r="B39" s="85"/>
      <c r="C39" s="85"/>
      <c r="D39" s="85" t="s">
        <v>979</v>
      </c>
      <c r="E39" s="86"/>
      <c r="F39" s="86"/>
      <c r="G39" s="86"/>
      <c r="H39" s="87"/>
      <c r="I39" s="88"/>
      <c r="J39" s="99">
        <f>SUM(J40:J54)</f>
        <v>0</v>
      </c>
      <c r="K39" s="364">
        <f t="shared" si="0"/>
        <v>0</v>
      </c>
      <c r="L39" s="294"/>
      <c r="N39" s="124"/>
      <c r="O39" s="124"/>
      <c r="P39" s="124"/>
      <c r="Q39" s="124"/>
      <c r="S39" s="4"/>
      <c r="T39" s="4"/>
      <c r="U39" s="4"/>
      <c r="V39" s="4"/>
    </row>
    <row r="40" spans="1:22" ht="15.75" x14ac:dyDescent="0.25">
      <c r="A40" s="102" t="str">
        <f>'MEMORIA DE CALCULO'!A130</f>
        <v>7.1</v>
      </c>
      <c r="B40" s="102">
        <f>'MEMORIA DE CALCULO'!B130</f>
        <v>102329</v>
      </c>
      <c r="C40" s="102" t="str">
        <f>'MEMORIA DE CALCULO'!C130</f>
        <v>SINAPI</v>
      </c>
      <c r="D40" s="102" t="str">
        <f>'MEMORIA DE CALCULO'!D130</f>
        <v>ESCAVAÇÃO MECANIZADA DE VALA COM PROF. MAIOR QUE 1,5 M ATÉ 3,0 M (MÉDIA MONTANTE E JUSANTE/UMA COMPOSIÇÃO POR TRECHO), RETROESCAV. (0,26 M3), LARG. DE 0,8 M A 1,5 M, EM SOLO DE 2A CATEGORIA, EM LOCAIS COM BAIXO NÍVEL DE INTERFERÊNCIA. AF_09/2024</v>
      </c>
      <c r="E40" s="100" t="str">
        <f>'MEMORIA DE CALCULO'!E130</f>
        <v>m³</v>
      </c>
      <c r="F40" s="90">
        <f t="shared" ref="F40:F54" si="5">SUM(G40:G40)</f>
        <v>0</v>
      </c>
      <c r="G40" s="90"/>
      <c r="H40" s="204">
        <f>'ORÇAMENTO SINTÉTICO'!G40</f>
        <v>10.65</v>
      </c>
      <c r="I40" s="91">
        <f t="shared" ref="I40:I54" si="6">TRUNC(H40*$O$6,2)</f>
        <v>12.92</v>
      </c>
      <c r="J40" s="91">
        <f t="shared" ref="J40:J54" si="7">TRUNC(I40*F40,2)</f>
        <v>0</v>
      </c>
      <c r="K40" s="250">
        <f t="shared" si="0"/>
        <v>0</v>
      </c>
      <c r="L40" s="294"/>
      <c r="N40" s="124"/>
      <c r="O40" s="124"/>
      <c r="P40" s="124"/>
      <c r="Q40" s="124"/>
      <c r="S40" s="4"/>
      <c r="T40" s="4"/>
      <c r="U40" s="4"/>
      <c r="V40" s="4"/>
    </row>
    <row r="41" spans="1:22" ht="15.75" x14ac:dyDescent="0.25">
      <c r="A41" s="102" t="str">
        <f>'MEMORIA DE CALCULO'!A141</f>
        <v>7.2</v>
      </c>
      <c r="B41" s="102">
        <f>'MEMORIA DE CALCULO'!B141</f>
        <v>94329</v>
      </c>
      <c r="C41" s="102" t="str">
        <f>'MEMORIA DE CALCULO'!C141</f>
        <v>SINAPI</v>
      </c>
      <c r="D41" s="102" t="str">
        <f>'MEMORIA DE CALCULO'!D141</f>
        <v>ATERRO MECANIZADO DE VALA COM ESCAVADEIRA HIDRÁULICA (CAPACIDADE DA CAÇAMBA: 0,8 M³/POTÊNCIA: 111 HP), LARGURA ATÉ 2,5 M, PROFUNDIDADE DE 1,5 A 3,0 M, COM AREIA PARA ATERRO. AF_08/2023</v>
      </c>
      <c r="E41" s="100" t="str">
        <f>'MEMORIA DE CALCULO'!E141</f>
        <v>m³</v>
      </c>
      <c r="F41" s="90">
        <f t="shared" si="5"/>
        <v>0</v>
      </c>
      <c r="G41" s="90"/>
      <c r="H41" s="204">
        <f>'ORÇAMENTO SINTÉTICO'!G41</f>
        <v>118.9</v>
      </c>
      <c r="I41" s="91">
        <f t="shared" si="6"/>
        <v>144.28</v>
      </c>
      <c r="J41" s="91">
        <f t="shared" si="7"/>
        <v>0</v>
      </c>
      <c r="K41" s="250">
        <f t="shared" si="0"/>
        <v>0</v>
      </c>
      <c r="L41" s="294"/>
      <c r="N41" s="124"/>
      <c r="O41" s="124"/>
      <c r="P41" s="124"/>
      <c r="Q41" s="124"/>
      <c r="S41" s="4"/>
      <c r="T41" s="4"/>
      <c r="U41" s="4"/>
      <c r="V41" s="4"/>
    </row>
    <row r="42" spans="1:22" ht="15.75" x14ac:dyDescent="0.25">
      <c r="A42" s="102" t="str">
        <f>'MEMORIA DE CALCULO'!A144</f>
        <v>7.3</v>
      </c>
      <c r="B42" s="102" t="str">
        <f>'MEMORIA DE CALCULO'!B144</f>
        <v xml:space="preserve"> 100981 </v>
      </c>
      <c r="C42" s="102" t="str">
        <f>'MEMORIA DE CALCULO'!C144</f>
        <v>SINAPI</v>
      </c>
      <c r="D42" s="102" t="str">
        <f>'MEMORIA DE CALCULO'!D144</f>
        <v>CARGA, MANOBRA E DESCARGA DE ENTULHO EM CAMINHÃO BASCULANTE 6 M³ - CARGA COM ESCAVADEIRA HIDRÁULICA  (CAÇAMBA DE 0,80 M³ / 111 HP) E DESCARGA LIVRE (UNIDADE: M3). AF_07/2020</v>
      </c>
      <c r="E42" s="100" t="str">
        <f>'MEMORIA DE CALCULO'!E144</f>
        <v>m³</v>
      </c>
      <c r="F42" s="90">
        <f t="shared" si="5"/>
        <v>0</v>
      </c>
      <c r="G42" s="90"/>
      <c r="H42" s="204">
        <f>'ORÇAMENTO SINTÉTICO'!G42</f>
        <v>9.7899999999999991</v>
      </c>
      <c r="I42" s="91">
        <f t="shared" si="6"/>
        <v>11.88</v>
      </c>
      <c r="J42" s="91">
        <f t="shared" si="7"/>
        <v>0</v>
      </c>
      <c r="K42" s="250">
        <f t="shared" si="0"/>
        <v>0</v>
      </c>
      <c r="L42" s="294"/>
      <c r="N42" s="124"/>
      <c r="O42" s="124"/>
      <c r="P42" s="124"/>
      <c r="Q42" s="124"/>
      <c r="S42" s="4"/>
      <c r="T42" s="4"/>
      <c r="U42" s="4"/>
      <c r="V42" s="4"/>
    </row>
    <row r="43" spans="1:22" ht="15.75" x14ac:dyDescent="0.25">
      <c r="A43" s="102" t="str">
        <f>'MEMORIA DE CALCULO'!A147</f>
        <v>7.4</v>
      </c>
      <c r="B43" s="102" t="str">
        <f>'MEMORIA DE CALCULO'!B147</f>
        <v xml:space="preserve"> 95875 </v>
      </c>
      <c r="C43" s="102" t="str">
        <f>'MEMORIA DE CALCULO'!C147</f>
        <v>SINAPI</v>
      </c>
      <c r="D43" s="102" t="str">
        <f>'MEMORIA DE CALCULO'!D147</f>
        <v>TRANSPORTE COM CAMINHÃO BASCULANTE DE 10 M³, EM VIA URBANA PAVIMENTADA, DMT ATÉ 30 KM (UNIDADE: M3XKM). AF_07/2020</v>
      </c>
      <c r="E43" s="100" t="str">
        <f>'MEMORIA DE CALCULO'!E147</f>
        <v>M3XKM</v>
      </c>
      <c r="F43" s="90">
        <f t="shared" si="5"/>
        <v>0</v>
      </c>
      <c r="G43" s="90"/>
      <c r="H43" s="204">
        <f>'ORÇAMENTO SINTÉTICO'!G43</f>
        <v>2.52</v>
      </c>
      <c r="I43" s="91">
        <f t="shared" si="6"/>
        <v>3.05</v>
      </c>
      <c r="J43" s="91">
        <f t="shared" si="7"/>
        <v>0</v>
      </c>
      <c r="K43" s="250">
        <f t="shared" si="0"/>
        <v>0</v>
      </c>
      <c r="L43" s="294"/>
      <c r="N43" s="124"/>
      <c r="O43" s="124"/>
      <c r="P43" s="124"/>
      <c r="Q43" s="124"/>
      <c r="S43" s="4"/>
      <c r="T43" s="4"/>
      <c r="U43" s="4"/>
      <c r="V43" s="4"/>
    </row>
    <row r="44" spans="1:22" ht="15.75" x14ac:dyDescent="0.25">
      <c r="A44" s="102" t="str">
        <f>'MEMORIA DE CALCULO'!A150</f>
        <v>7.5</v>
      </c>
      <c r="B44" s="102">
        <f>'MEMORIA DE CALCULO'!B150</f>
        <v>101622</v>
      </c>
      <c r="C44" s="102" t="str">
        <f>'MEMORIA DE CALCULO'!C150</f>
        <v>SINAPI</v>
      </c>
      <c r="D44" s="102" t="str">
        <f>'MEMORIA DE CALCULO'!D150</f>
        <v>PREPARO DE FUNDO DE VALA COM LARGURA MENOR QUE 1,5 M, COM CAMADA DE AREIA, LANÇAMENTO MECANIZADO. AF_08/2020</v>
      </c>
      <c r="E44" s="100" t="str">
        <f>'MEMORIA DE CALCULO'!E150</f>
        <v>m³</v>
      </c>
      <c r="F44" s="90">
        <f t="shared" si="5"/>
        <v>0</v>
      </c>
      <c r="G44" s="90"/>
      <c r="H44" s="204">
        <f>'ORÇAMENTO SINTÉTICO'!G44</f>
        <v>275.52999999999997</v>
      </c>
      <c r="I44" s="91">
        <f t="shared" si="6"/>
        <v>334.35</v>
      </c>
      <c r="J44" s="91">
        <f t="shared" si="7"/>
        <v>0</v>
      </c>
      <c r="K44" s="250">
        <f t="shared" si="0"/>
        <v>0</v>
      </c>
      <c r="L44" s="294"/>
      <c r="N44" s="124"/>
      <c r="O44" s="124"/>
      <c r="P44" s="124"/>
      <c r="Q44" s="124"/>
      <c r="S44" s="4"/>
      <c r="T44" s="4"/>
      <c r="U44" s="4"/>
      <c r="V44" s="4"/>
    </row>
    <row r="45" spans="1:22" ht="15.75" x14ac:dyDescent="0.25">
      <c r="A45" s="102" t="str">
        <f>'MEMORIA DE CALCULO'!A154</f>
        <v>7.6</v>
      </c>
      <c r="B45" s="102" t="str">
        <f>'MEMORIA DE CALCULO'!B154</f>
        <v>LLES 2335</v>
      </c>
      <c r="C45" s="102" t="str">
        <f>'MEMORIA DE CALCULO'!C154</f>
        <v>Próprio</v>
      </c>
      <c r="D45" s="102" t="str">
        <f>'MEMORIA DE CALCULO'!D154</f>
        <v>Copia da ORSE (2741) - Caixa de passagem / poço de visita em concreto armado fck=21 mpa, inclusive tampa, dimensões internas 1.00 x 1.00 x 2.00 m</v>
      </c>
      <c r="E45" s="100" t="str">
        <f>'MEMORIA DE CALCULO'!E154</f>
        <v xml:space="preserve">UN </v>
      </c>
      <c r="F45" s="90">
        <f t="shared" si="5"/>
        <v>0</v>
      </c>
      <c r="G45" s="90"/>
      <c r="H45" s="204">
        <f>'ORÇAMENTO SINTÉTICO'!G45</f>
        <v>7184.91</v>
      </c>
      <c r="I45" s="91">
        <f t="shared" si="6"/>
        <v>8718.8799999999992</v>
      </c>
      <c r="J45" s="91">
        <f t="shared" si="7"/>
        <v>0</v>
      </c>
      <c r="K45" s="250">
        <f t="shared" si="0"/>
        <v>0</v>
      </c>
      <c r="L45" s="294"/>
      <c r="N45" s="124"/>
      <c r="O45" s="124"/>
      <c r="P45" s="124"/>
      <c r="Q45" s="124"/>
      <c r="S45" s="4"/>
      <c r="T45" s="4"/>
      <c r="U45" s="4"/>
      <c r="V45" s="4"/>
    </row>
    <row r="46" spans="1:22" ht="15.75" x14ac:dyDescent="0.25">
      <c r="A46" s="102" t="str">
        <f>'MEMORIA DE CALCULO'!A157</f>
        <v>7.7</v>
      </c>
      <c r="B46" s="102" t="str">
        <f>'MEMORIA DE CALCULO'!B157</f>
        <v>LLES 2334</v>
      </c>
      <c r="C46" s="102" t="str">
        <f>'MEMORIA DE CALCULO'!C157</f>
        <v>Próprio</v>
      </c>
      <c r="D46" s="102" t="str">
        <f>'MEMORIA DE CALCULO'!D157</f>
        <v>Copia da ORSE (11238) - Caixa de passagem / poço de visita em concreto armado fck=21 mpa, inclusive tampa, dimensões internas 1.00 x 1.00 x 1.20 m</v>
      </c>
      <c r="E46" s="100" t="str">
        <f>'MEMORIA DE CALCULO'!E157</f>
        <v xml:space="preserve">UN </v>
      </c>
      <c r="F46" s="90">
        <f t="shared" si="5"/>
        <v>0</v>
      </c>
      <c r="G46" s="90"/>
      <c r="H46" s="204">
        <f>'ORÇAMENTO SINTÉTICO'!G46</f>
        <v>5673.04</v>
      </c>
      <c r="I46" s="91">
        <f t="shared" si="6"/>
        <v>6884.23</v>
      </c>
      <c r="J46" s="91">
        <f t="shared" si="7"/>
        <v>0</v>
      </c>
      <c r="K46" s="250">
        <f t="shared" si="0"/>
        <v>0</v>
      </c>
      <c r="L46" s="294"/>
      <c r="N46" s="124"/>
      <c r="O46" s="124"/>
      <c r="P46" s="124"/>
      <c r="Q46" s="124"/>
      <c r="S46" s="4"/>
      <c r="T46" s="4"/>
      <c r="U46" s="4"/>
      <c r="V46" s="4"/>
    </row>
    <row r="47" spans="1:22" ht="15.75" x14ac:dyDescent="0.25">
      <c r="A47" s="102" t="str">
        <f>'MEMORIA DE CALCULO'!A160</f>
        <v>7.8</v>
      </c>
      <c r="B47" s="102">
        <f>'MEMORIA DE CALCULO'!B160</f>
        <v>98114</v>
      </c>
      <c r="C47" s="102" t="str">
        <f>'MEMORIA DE CALCULO'!C160</f>
        <v>SINAPI</v>
      </c>
      <c r="D47" s="102" t="str">
        <f>'MEMORIA DE CALCULO'!D160</f>
        <v>TAMPA CIRCULAR PARA ESGOTO E DRENAGEM, EM FERRO FUNDIDO, DIÂMETRO INTERNO = 0,6 M. AF_12/2020</v>
      </c>
      <c r="E47" s="100" t="str">
        <f>'MEMORIA DE CALCULO'!E160</f>
        <v xml:space="preserve">UN </v>
      </c>
      <c r="F47" s="90">
        <f t="shared" si="5"/>
        <v>0</v>
      </c>
      <c r="G47" s="90"/>
      <c r="H47" s="204">
        <f>'ORÇAMENTO SINTÉTICO'!G47</f>
        <v>803.22</v>
      </c>
      <c r="I47" s="91">
        <f t="shared" si="6"/>
        <v>974.7</v>
      </c>
      <c r="J47" s="91">
        <f t="shared" si="7"/>
        <v>0</v>
      </c>
      <c r="K47" s="250">
        <f t="shared" si="0"/>
        <v>0</v>
      </c>
      <c r="L47" s="294"/>
      <c r="N47" s="124"/>
      <c r="O47" s="124"/>
      <c r="P47" s="124"/>
      <c r="Q47" s="124"/>
      <c r="S47" s="4"/>
      <c r="T47" s="4"/>
      <c r="U47" s="4"/>
      <c r="V47" s="4"/>
    </row>
    <row r="48" spans="1:22" ht="15.75" x14ac:dyDescent="0.25">
      <c r="A48" s="102" t="str">
        <f>'MEMORIA DE CALCULO'!A163</f>
        <v>7.9</v>
      </c>
      <c r="B48" s="102">
        <f>'MEMORIA DE CALCULO'!B163</f>
        <v>95567</v>
      </c>
      <c r="C48" s="102" t="str">
        <f>'MEMORIA DE CALCULO'!C163</f>
        <v>SINAPI</v>
      </c>
      <c r="D48" s="102" t="str">
        <f>'MEMORIA DE CALCULO'!D163</f>
        <v>TUBO DE CONCRETO (SIMPLES) PARA REDES COLETORAS DE ÁGUAS PLUVIAIS, DIÂMETRO DE 300 MM, JUNTA RÍGIDA, INSTALADO EM LOCAL COM BAIXO NÍVEL DE INTERFERÊNCIAS - FORNECIMENTO E ASSENTAMENTO. AF_03/2024</v>
      </c>
      <c r="E48" s="100" t="str">
        <f>'MEMORIA DE CALCULO'!E163</f>
        <v>m</v>
      </c>
      <c r="F48" s="90">
        <f t="shared" si="5"/>
        <v>0</v>
      </c>
      <c r="G48" s="90"/>
      <c r="H48" s="204">
        <f>'ORÇAMENTO SINTÉTICO'!G48</f>
        <v>91.92</v>
      </c>
      <c r="I48" s="91">
        <f t="shared" si="6"/>
        <v>111.54</v>
      </c>
      <c r="J48" s="91">
        <f t="shared" si="7"/>
        <v>0</v>
      </c>
      <c r="K48" s="250">
        <f t="shared" si="0"/>
        <v>0</v>
      </c>
      <c r="L48" s="294"/>
      <c r="N48" s="124"/>
      <c r="O48" s="124"/>
      <c r="P48" s="124"/>
      <c r="Q48" s="124"/>
      <c r="S48" s="4"/>
      <c r="T48" s="4"/>
      <c r="U48" s="4"/>
      <c r="V48" s="4"/>
    </row>
    <row r="49" spans="1:22" ht="15.75" x14ac:dyDescent="0.25">
      <c r="A49" s="102" t="str">
        <f>'MEMORIA DE CALCULO'!A166</f>
        <v>7.10</v>
      </c>
      <c r="B49" s="102">
        <f>'MEMORIA DE CALCULO'!B166</f>
        <v>95568</v>
      </c>
      <c r="C49" s="102" t="str">
        <f>'MEMORIA DE CALCULO'!C166</f>
        <v>SINAPI</v>
      </c>
      <c r="D49" s="102" t="str">
        <f>'MEMORIA DE CALCULO'!D166</f>
        <v>TUBO DE CONCRETO (SIMPLES) PARA REDES COLETORAS DE ÁGUAS PLUVIAIS, DIÂMETRO DE 400 MM, JUNTA RÍGIDA, INSTALADO EM LOCAL COM BAIXO NÍVEL DE INTERFERÊNCIAS - FORNECIMENTO E ASSENTAMENTO. AF_03/2024</v>
      </c>
      <c r="E49" s="100" t="str">
        <f>'MEMORIA DE CALCULO'!E166</f>
        <v>m</v>
      </c>
      <c r="F49" s="90">
        <f t="shared" si="5"/>
        <v>0</v>
      </c>
      <c r="G49" s="90"/>
      <c r="H49" s="204">
        <f>'ORÇAMENTO SINTÉTICO'!G49</f>
        <v>114.35</v>
      </c>
      <c r="I49" s="91">
        <f t="shared" si="6"/>
        <v>138.76</v>
      </c>
      <c r="J49" s="91">
        <f t="shared" si="7"/>
        <v>0</v>
      </c>
      <c r="K49" s="250">
        <f t="shared" si="0"/>
        <v>0</v>
      </c>
      <c r="L49" s="294"/>
      <c r="N49" s="124"/>
      <c r="O49" s="124"/>
      <c r="P49" s="124"/>
      <c r="Q49" s="124"/>
      <c r="S49" s="4"/>
      <c r="T49" s="4"/>
      <c r="U49" s="4"/>
      <c r="V49" s="4"/>
    </row>
    <row r="50" spans="1:22" ht="15.75" x14ac:dyDescent="0.25">
      <c r="A50" s="102" t="str">
        <f>'MEMORIA DE CALCULO'!A169</f>
        <v>7.11</v>
      </c>
      <c r="B50" s="102">
        <f>'MEMORIA DE CALCULO'!B169</f>
        <v>2003983</v>
      </c>
      <c r="C50" s="102" t="str">
        <f>'MEMORIA DE CALCULO'!C169</f>
        <v>SICRO3</v>
      </c>
      <c r="D50" s="102" t="str">
        <f>'MEMORIA DE CALCULO'!D169</f>
        <v>Tubo PEAD para drenagem - D = 400 mm - fornecimento e instalação</v>
      </c>
      <c r="E50" s="100" t="str">
        <f>'MEMORIA DE CALCULO'!E169</f>
        <v>m</v>
      </c>
      <c r="F50" s="90">
        <f t="shared" si="5"/>
        <v>0</v>
      </c>
      <c r="G50" s="90"/>
      <c r="H50" s="204">
        <f>'ORÇAMENTO SINTÉTICO'!G50</f>
        <v>243.97</v>
      </c>
      <c r="I50" s="91">
        <f t="shared" si="6"/>
        <v>296.05</v>
      </c>
      <c r="J50" s="91">
        <f t="shared" si="7"/>
        <v>0</v>
      </c>
      <c r="K50" s="250">
        <f t="shared" si="0"/>
        <v>0</v>
      </c>
      <c r="L50" s="294"/>
      <c r="N50" s="124"/>
      <c r="O50" s="124"/>
      <c r="P50" s="124"/>
      <c r="Q50" s="124"/>
      <c r="S50" s="4"/>
      <c r="T50" s="4"/>
      <c r="U50" s="4"/>
      <c r="V50" s="4"/>
    </row>
    <row r="51" spans="1:22" ht="15.75" x14ac:dyDescent="0.25">
      <c r="A51" s="102" t="str">
        <f>'MEMORIA DE CALCULO'!A172</f>
        <v>7.12</v>
      </c>
      <c r="B51" s="102">
        <f>'MEMORIA DE CALCULO'!B172</f>
        <v>101602</v>
      </c>
      <c r="C51" s="102" t="str">
        <f>'MEMORIA DE CALCULO'!C172</f>
        <v>SINAPI</v>
      </c>
      <c r="D51" s="102" t="str">
        <f>'MEMORIA DE CALCULO'!D172</f>
        <v>ESCORAMENTO DE VALA, TIPO BLINDAGEM, COM PROFUNDIDADE DE 1,5 A 3,0 M, LARGURA MENOR QUE 1,5 M - EXECUÇÃO, NÃO INCLUI MATERIAL. AF_08/2020</v>
      </c>
      <c r="E51" s="100" t="str">
        <f>'MEMORIA DE CALCULO'!E172</f>
        <v>m²</v>
      </c>
      <c r="F51" s="90">
        <f t="shared" si="5"/>
        <v>0</v>
      </c>
      <c r="G51" s="90"/>
      <c r="H51" s="204">
        <f>'ORÇAMENTO SINTÉTICO'!G51</f>
        <v>14</v>
      </c>
      <c r="I51" s="91">
        <f t="shared" si="6"/>
        <v>16.98</v>
      </c>
      <c r="J51" s="91">
        <f t="shared" si="7"/>
        <v>0</v>
      </c>
      <c r="K51" s="250">
        <f t="shared" si="0"/>
        <v>0</v>
      </c>
      <c r="L51" s="294"/>
      <c r="N51" s="124"/>
      <c r="O51" s="124"/>
      <c r="P51" s="124"/>
      <c r="Q51" s="124"/>
      <c r="S51" s="4"/>
      <c r="T51" s="4"/>
      <c r="U51" s="4"/>
      <c r="V51" s="4"/>
    </row>
    <row r="52" spans="1:22" ht="15.75" x14ac:dyDescent="0.25">
      <c r="A52" s="102" t="str">
        <f>'MEMORIA DE CALCULO'!A178</f>
        <v>7.13</v>
      </c>
      <c r="B52" s="102">
        <f>'MEMORIA DE CALCULO'!B178</f>
        <v>102750</v>
      </c>
      <c r="C52" s="102" t="str">
        <f>'MEMORIA DE CALCULO'!C178</f>
        <v>SINAPI</v>
      </c>
      <c r="D52" s="102" t="str">
        <f>'MEMORIA DE CALCULO'!D178</f>
        <v>BOCA PARA BUEIRO SIMPLES TUBULAR D = 60 CM EM CONCRETO, ALAS COM ESCONSIDADE DE 30°, INCLUINDO FÔRMAS E MATERIAIS. AF_07/2021</v>
      </c>
      <c r="E52" s="100" t="str">
        <f>'MEMORIA DE CALCULO'!E178</f>
        <v xml:space="preserve">UN </v>
      </c>
      <c r="F52" s="90">
        <f t="shared" si="5"/>
        <v>0</v>
      </c>
      <c r="G52" s="90"/>
      <c r="H52" s="204">
        <f>'ORÇAMENTO SINTÉTICO'!G52</f>
        <v>2871.49</v>
      </c>
      <c r="I52" s="91">
        <f t="shared" si="6"/>
        <v>3484.55</v>
      </c>
      <c r="J52" s="91">
        <f t="shared" si="7"/>
        <v>0</v>
      </c>
      <c r="K52" s="250">
        <f t="shared" si="0"/>
        <v>0</v>
      </c>
      <c r="L52" s="294"/>
      <c r="N52" s="124"/>
      <c r="O52" s="124"/>
      <c r="P52" s="124"/>
      <c r="Q52" s="124"/>
      <c r="S52" s="4"/>
      <c r="T52" s="4"/>
      <c r="U52" s="4"/>
      <c r="V52" s="4"/>
    </row>
    <row r="53" spans="1:22" ht="20.25" customHeight="1" x14ac:dyDescent="0.25">
      <c r="A53" s="102" t="str">
        <f>'MEMORIA DE CALCULO'!A181</f>
        <v>7.14</v>
      </c>
      <c r="B53" s="102">
        <f>'MEMORIA DE CALCULO'!B181</f>
        <v>2003453</v>
      </c>
      <c r="C53" s="102" t="str">
        <f>'MEMORIA DE CALCULO'!C181</f>
        <v>SICRO3</v>
      </c>
      <c r="D53" s="102" t="str">
        <f>'MEMORIA DE CALCULO'!D181</f>
        <v>Dissipador de energia - DEB 180-263 - areia, brita e pedra de mão comerciais</v>
      </c>
      <c r="E53" s="100" t="str">
        <f>'MEMORIA DE CALCULO'!E181</f>
        <v>un</v>
      </c>
      <c r="F53" s="90">
        <f t="shared" si="5"/>
        <v>0</v>
      </c>
      <c r="G53" s="90"/>
      <c r="H53" s="204">
        <f>'ORÇAMENTO SINTÉTICO'!G53</f>
        <v>1071.92</v>
      </c>
      <c r="I53" s="91">
        <f t="shared" si="6"/>
        <v>1300.77</v>
      </c>
      <c r="J53" s="91">
        <f t="shared" si="7"/>
        <v>0</v>
      </c>
      <c r="K53" s="250">
        <f t="shared" si="0"/>
        <v>0</v>
      </c>
      <c r="L53" s="294"/>
      <c r="N53" s="124"/>
      <c r="O53" s="124"/>
      <c r="P53" s="124"/>
      <c r="Q53" s="124"/>
      <c r="S53" s="4"/>
      <c r="T53" s="4"/>
      <c r="U53" s="4"/>
      <c r="V53" s="4"/>
    </row>
    <row r="54" spans="1:22" ht="15.75" x14ac:dyDescent="0.25">
      <c r="A54" s="102" t="str">
        <f>'MEMORIA DE CALCULO'!A184</f>
        <v>7.15</v>
      </c>
      <c r="B54" s="102">
        <f>'MEMORIA DE CALCULO'!B184</f>
        <v>2003618</v>
      </c>
      <c r="C54" s="102" t="str">
        <f>'MEMORIA DE CALCULO'!C184</f>
        <v>SICRO3</v>
      </c>
      <c r="D54" s="102" t="str">
        <f>'MEMORIA DE CALCULO'!D184</f>
        <v>Boca de lobo simples - BLS 01 - areia e brita comerciais</v>
      </c>
      <c r="E54" s="100" t="str">
        <f>'MEMORIA DE CALCULO'!E184</f>
        <v xml:space="preserve">UN </v>
      </c>
      <c r="F54" s="90">
        <f t="shared" si="5"/>
        <v>0</v>
      </c>
      <c r="G54" s="90"/>
      <c r="H54" s="204">
        <f>'ORÇAMENTO SINTÉTICO'!G54</f>
        <v>1132.33</v>
      </c>
      <c r="I54" s="91">
        <f t="shared" si="6"/>
        <v>1374.08</v>
      </c>
      <c r="J54" s="91">
        <f t="shared" si="7"/>
        <v>0</v>
      </c>
      <c r="K54" s="250">
        <f t="shared" si="0"/>
        <v>0</v>
      </c>
      <c r="L54" s="294"/>
      <c r="N54" s="124"/>
      <c r="O54" s="124"/>
      <c r="P54" s="124"/>
      <c r="Q54" s="124"/>
      <c r="S54" s="4"/>
      <c r="T54" s="4"/>
      <c r="U54" s="4"/>
      <c r="V54" s="4"/>
    </row>
    <row r="55" spans="1:22" ht="15.75" x14ac:dyDescent="0.25">
      <c r="A55" s="166"/>
      <c r="B55" s="166"/>
      <c r="C55" s="166"/>
      <c r="D55" s="166"/>
      <c r="E55" s="166"/>
      <c r="F55" s="96"/>
      <c r="G55" s="96"/>
      <c r="H55" s="362"/>
      <c r="I55" s="97"/>
      <c r="J55" s="97"/>
      <c r="K55" s="363"/>
      <c r="L55" s="294"/>
      <c r="N55" s="124"/>
      <c r="O55" s="124"/>
      <c r="P55" s="124"/>
      <c r="Q55" s="124"/>
      <c r="S55" s="4"/>
      <c r="T55" s="4"/>
      <c r="U55" s="4"/>
      <c r="V55" s="4"/>
    </row>
    <row r="56" spans="1:22" ht="15.75" x14ac:dyDescent="0.25">
      <c r="A56" s="166"/>
      <c r="B56" s="166"/>
      <c r="C56" s="166"/>
      <c r="D56" s="166"/>
      <c r="E56" s="166"/>
      <c r="F56" s="96"/>
      <c r="G56" s="96"/>
      <c r="H56" s="362"/>
      <c r="I56" s="486" t="s">
        <v>13</v>
      </c>
      <c r="J56" s="486"/>
      <c r="K56" s="93">
        <f>J16+J22+J28+J33+J37+J13+J39</f>
        <v>35505.279999999999</v>
      </c>
      <c r="L56" s="294"/>
      <c r="N56" s="124"/>
      <c r="O56" s="124"/>
      <c r="P56" s="124"/>
      <c r="Q56" s="124"/>
      <c r="S56" s="4"/>
      <c r="T56" s="4"/>
      <c r="U56" s="4"/>
      <c r="V56" s="4"/>
    </row>
    <row r="57" spans="1:22" x14ac:dyDescent="0.25">
      <c r="A57" s="468" t="s">
        <v>18</v>
      </c>
      <c r="B57" s="468"/>
      <c r="C57" s="468"/>
      <c r="D57" s="468"/>
      <c r="E57" s="1"/>
      <c r="F57" s="1"/>
      <c r="G57" s="1"/>
      <c r="I57" s="468" t="s">
        <v>19</v>
      </c>
      <c r="J57" s="468"/>
      <c r="K57" s="468"/>
      <c r="L57" s="155"/>
    </row>
    <row r="58" spans="1:22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</row>
    <row r="59" spans="1:22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</row>
    <row r="60" spans="1:22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</row>
    <row r="61" spans="1:22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</row>
    <row r="62" spans="1:22" x14ac:dyDescent="0.25">
      <c r="A62" s="469"/>
      <c r="B62" s="469"/>
      <c r="C62" s="469"/>
      <c r="D62" s="469"/>
      <c r="E62" s="1"/>
      <c r="F62" s="1"/>
      <c r="G62" s="1"/>
      <c r="H62" s="1"/>
      <c r="L62" s="1"/>
    </row>
    <row r="63" spans="1:22" x14ac:dyDescent="0.25">
      <c r="A63" s="470" t="s">
        <v>21</v>
      </c>
      <c r="B63" s="470"/>
      <c r="C63" s="470"/>
      <c r="D63" s="470"/>
      <c r="E63" s="1"/>
      <c r="F63" s="1"/>
      <c r="G63" s="1"/>
      <c r="H63" s="1"/>
      <c r="L63" s="1"/>
    </row>
    <row r="64" spans="1:22" x14ac:dyDescent="0.25">
      <c r="A64" s="465" t="s">
        <v>20</v>
      </c>
      <c r="B64" s="465"/>
      <c r="C64" s="466" t="str">
        <f>DADOS!B14</f>
        <v>Gabriel Pinto da Silva Dias</v>
      </c>
      <c r="D64" s="466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465" t="s">
        <v>22</v>
      </c>
      <c r="B65" s="465"/>
      <c r="C65" s="466" t="str">
        <f>DADOS!B15</f>
        <v>Engenheiro Civil</v>
      </c>
      <c r="D65" s="466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465" t="s">
        <v>23</v>
      </c>
      <c r="B66" s="465"/>
      <c r="C66" s="466" t="str">
        <f>DADOS!B16</f>
        <v>CREA-BA 052212361-9</v>
      </c>
      <c r="D66" s="466"/>
      <c r="E66" s="1"/>
      <c r="F66" s="1"/>
      <c r="G66" s="1"/>
      <c r="H66" s="1"/>
      <c r="I66" s="1"/>
      <c r="J66" s="1"/>
      <c r="K66" s="1"/>
      <c r="L66" s="1"/>
    </row>
  </sheetData>
  <mergeCells count="25">
    <mergeCell ref="A6:D6"/>
    <mergeCell ref="E6:K6"/>
    <mergeCell ref="A1:J1"/>
    <mergeCell ref="A2:J2"/>
    <mergeCell ref="A3:J3"/>
    <mergeCell ref="A5:D5"/>
    <mergeCell ref="E5:J5"/>
    <mergeCell ref="A63:D63"/>
    <mergeCell ref="A7:D7"/>
    <mergeCell ref="E7:F7"/>
    <mergeCell ref="J7:K7"/>
    <mergeCell ref="A8:D8"/>
    <mergeCell ref="E8:F8"/>
    <mergeCell ref="J8:K8"/>
    <mergeCell ref="A10:J10"/>
    <mergeCell ref="I56:J56"/>
    <mergeCell ref="A57:D57"/>
    <mergeCell ref="I57:K57"/>
    <mergeCell ref="A62:D62"/>
    <mergeCell ref="A64:B64"/>
    <mergeCell ref="C64:D64"/>
    <mergeCell ref="A65:B65"/>
    <mergeCell ref="C65:D65"/>
    <mergeCell ref="A66:B66"/>
    <mergeCell ref="C66:D66"/>
  </mergeCells>
  <conditionalFormatting sqref="N13:Q56">
    <cfRule type="containsText" dxfId="3" priority="1" operator="containsText" text="falso">
      <formula>NOT(ISERROR(SEARCH("falso",N13)))</formula>
    </cfRule>
  </conditionalFormatting>
  <printOptions horizontalCentered="1"/>
  <pageMargins left="0.59055118110236227" right="0.59055118110236227" top="0.56000000000000005" bottom="0.6" header="0.16" footer="0.14000000000000001"/>
  <pageSetup paperSize="9" scale="47" fitToHeight="0" orientation="portrait" r:id="rId1"/>
  <headerFooter>
    <oddFooter>&amp;CPágina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426F-93AF-4A1E-A729-C8AF59994C6C}">
  <sheetPr>
    <pageSetUpPr fitToPage="1"/>
  </sheetPr>
  <dimension ref="A1:V66"/>
  <sheetViews>
    <sheetView showGridLines="0" view="pageBreakPreview" topLeftCell="A31" zoomScale="85" zoomScaleNormal="80" zoomScaleSheetLayoutView="85" workbookViewId="0">
      <selection activeCell="H77" sqref="H77"/>
    </sheetView>
  </sheetViews>
  <sheetFormatPr defaultRowHeight="15" x14ac:dyDescent="0.25"/>
  <cols>
    <col min="1" max="1" width="7.7109375" customWidth="1"/>
    <col min="2" max="2" width="13.42578125" customWidth="1"/>
    <col min="3" max="3" width="11.140625" customWidth="1"/>
    <col min="4" max="4" width="65.140625" customWidth="1"/>
    <col min="5" max="5" width="9.140625" bestFit="1" customWidth="1"/>
    <col min="6" max="6" width="10.7109375" customWidth="1"/>
    <col min="7" max="7" width="13.42578125" hidden="1" customWidth="1"/>
    <col min="8" max="8" width="21.7109375" bestFit="1" customWidth="1"/>
    <col min="9" max="9" width="15.140625" customWidth="1"/>
    <col min="10" max="10" width="17.42578125" customWidth="1"/>
    <col min="11" max="11" width="19.140625" bestFit="1" customWidth="1"/>
    <col min="12" max="12" width="24.42578125" bestFit="1" customWidth="1"/>
    <col min="13" max="13" width="19.85546875" customWidth="1"/>
    <col min="14" max="17" width="16.85546875" bestFit="1" customWidth="1"/>
    <col min="20" max="20" width="67.7109375" customWidth="1"/>
    <col min="27" max="27" width="33.5703125" customWidth="1"/>
  </cols>
  <sheetData>
    <row r="1" spans="1:22" ht="20.25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  <c r="J1" s="442"/>
    </row>
    <row r="2" spans="1:22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22" ht="27.6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  <c r="J3" s="436"/>
    </row>
    <row r="4" spans="1:22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"/>
      <c r="L4" s="1"/>
    </row>
    <row r="5" spans="1:22" s="3" customFormat="1" ht="18.600000000000001" customHeight="1" thickBot="1" x14ac:dyDescent="0.25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473"/>
      <c r="K5" s="37"/>
      <c r="L5" s="128"/>
      <c r="N5" s="9" t="s">
        <v>353</v>
      </c>
      <c r="O5" s="8">
        <f>TRUNC(1+'BDI INSUMO'!N38,4)</f>
        <v>1.1384000000000001</v>
      </c>
    </row>
    <row r="6" spans="1:22" ht="34.5" customHeight="1" thickBot="1" x14ac:dyDescent="0.3">
      <c r="A6" s="488" t="str">
        <f>DADOS!B4</f>
        <v>PREFEITURA MUNICIPAL DE SÃO FELIPE</v>
      </c>
      <c r="B6" s="488"/>
      <c r="C6" s="488"/>
      <c r="D6" s="488"/>
      <c r="E6" s="483" t="str">
        <f>DADOS!B8</f>
        <v>Pavimentação de Vias Urbanas no município de São Felipe, contemplando: Calçamento, Acessibilidade e Sinalização</v>
      </c>
      <c r="F6" s="483"/>
      <c r="G6" s="483"/>
      <c r="H6" s="483"/>
      <c r="I6" s="483"/>
      <c r="J6" s="483"/>
      <c r="K6" s="483"/>
      <c r="L6" s="107"/>
      <c r="N6" s="9" t="s">
        <v>354</v>
      </c>
      <c r="O6" s="8">
        <f>DADOS!B11</f>
        <v>1.2135</v>
      </c>
    </row>
    <row r="7" spans="1:22" s="3" customFormat="1" ht="12.75" thickBot="1" x14ac:dyDescent="0.25">
      <c r="A7" s="473" t="s">
        <v>14</v>
      </c>
      <c r="B7" s="473"/>
      <c r="C7" s="473"/>
      <c r="D7" s="473"/>
      <c r="E7" s="473" t="s">
        <v>15</v>
      </c>
      <c r="F7" s="473"/>
      <c r="G7" s="37"/>
      <c r="H7" s="209" t="s">
        <v>82</v>
      </c>
      <c r="I7" s="37" t="s">
        <v>17</v>
      </c>
      <c r="J7" s="473" t="s">
        <v>362</v>
      </c>
      <c r="K7" s="473"/>
      <c r="L7" s="128"/>
    </row>
    <row r="8" spans="1:22" ht="39.75" customHeight="1" thickBot="1" x14ac:dyDescent="0.3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106"/>
      <c r="H8" s="210" t="str">
        <f>DADOS!B9</f>
        <v>SINAPI - 12/2025 - Bahia
SICRO3 - 10/2025 - Bahia</v>
      </c>
      <c r="I8" s="47">
        <f>DADOS!B10</f>
        <v>0.2135</v>
      </c>
      <c r="J8" s="490" t="s">
        <v>363</v>
      </c>
      <c r="K8" s="490"/>
      <c r="L8" s="47"/>
      <c r="N8" s="5" t="s">
        <v>24</v>
      </c>
      <c r="O8" s="7">
        <v>1</v>
      </c>
    </row>
    <row r="9" spans="1:22" ht="7.15" customHeight="1" x14ac:dyDescent="0.25">
      <c r="A9" s="35"/>
      <c r="B9" s="35"/>
      <c r="C9" s="35"/>
      <c r="D9" s="35"/>
      <c r="E9" s="40"/>
      <c r="F9" s="40"/>
      <c r="G9" s="40"/>
      <c r="H9" s="41"/>
      <c r="I9" s="41"/>
      <c r="J9" s="36"/>
      <c r="K9" s="36"/>
      <c r="L9" s="36"/>
      <c r="N9" s="43"/>
      <c r="O9" s="42"/>
    </row>
    <row r="10" spans="1:22" ht="15.75" x14ac:dyDescent="0.25">
      <c r="A10" s="487" t="s">
        <v>1342</v>
      </c>
      <c r="B10" s="487"/>
      <c r="C10" s="487"/>
      <c r="D10" s="487"/>
      <c r="E10" s="487"/>
      <c r="F10" s="487"/>
      <c r="G10" s="487"/>
      <c r="H10" s="487"/>
      <c r="I10" s="487"/>
      <c r="J10" s="487"/>
      <c r="K10" s="124"/>
      <c r="L10" s="124"/>
      <c r="N10" s="43"/>
      <c r="O10" s="42"/>
    </row>
    <row r="11" spans="1:22" ht="15.7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24"/>
    </row>
    <row r="12" spans="1:22" s="4" customFormat="1" ht="24" x14ac:dyDescent="0.25">
      <c r="A12" s="98" t="s">
        <v>2</v>
      </c>
      <c r="B12" s="98" t="s">
        <v>3</v>
      </c>
      <c r="C12" s="98" t="s">
        <v>4</v>
      </c>
      <c r="D12" s="98" t="s">
        <v>5</v>
      </c>
      <c r="E12" s="98" t="s">
        <v>6</v>
      </c>
      <c r="F12" s="98" t="s">
        <v>7</v>
      </c>
      <c r="G12" s="98" t="str">
        <f>'MEMORIA DE CALCULO'!D24</f>
        <v>RUA 01 INSS</v>
      </c>
      <c r="H12" s="98" t="s">
        <v>8</v>
      </c>
      <c r="I12" s="98" t="s">
        <v>9</v>
      </c>
      <c r="J12" s="98" t="s">
        <v>10</v>
      </c>
      <c r="K12" s="98" t="s">
        <v>797</v>
      </c>
      <c r="L12" s="124"/>
      <c r="Q12"/>
      <c r="R12"/>
    </row>
    <row r="13" spans="1:22" ht="15.75" x14ac:dyDescent="0.25">
      <c r="A13" s="85">
        <v>1</v>
      </c>
      <c r="B13" s="85"/>
      <c r="C13" s="85"/>
      <c r="D13" s="85" t="s">
        <v>380</v>
      </c>
      <c r="E13" s="86"/>
      <c r="F13" s="86"/>
      <c r="G13" s="86"/>
      <c r="H13" s="87"/>
      <c r="I13" s="88"/>
      <c r="J13" s="99">
        <f>SUM(J14:J15)</f>
        <v>0</v>
      </c>
      <c r="K13" s="364">
        <f t="shared" ref="K13:K54" si="0">J13/$K$56</f>
        <v>0</v>
      </c>
      <c r="L13" s="294"/>
      <c r="N13" s="124"/>
      <c r="O13" s="124"/>
      <c r="P13" s="124"/>
      <c r="Q13" s="124"/>
      <c r="R13" s="124"/>
      <c r="S13" s="124"/>
      <c r="T13" s="4"/>
      <c r="U13" s="4"/>
      <c r="V13" s="4"/>
    </row>
    <row r="14" spans="1:22" ht="25.5" x14ac:dyDescent="0.25">
      <c r="A14" s="89" t="str">
        <f>'MEMORIA DE CALCULO'!A12</f>
        <v>1.1</v>
      </c>
      <c r="B14" s="125">
        <f>'MEMORIA DE CALCULO'!B12</f>
        <v>90777</v>
      </c>
      <c r="C14" s="100" t="str">
        <f>'MEMORIA DE CALCULO'!C12</f>
        <v>SINAPI</v>
      </c>
      <c r="D14" s="101" t="str">
        <f>'MEMORIA DE CALCULO'!D12</f>
        <v>ENGENHEIRO CIVIL DE OBRA JUNIOR COM ENCARGOS COMPLEMENTARES</v>
      </c>
      <c r="E14" s="100" t="str">
        <f>'MEMORIA DE CALCULO'!E12</f>
        <v>H</v>
      </c>
      <c r="F14" s="90">
        <f t="shared" ref="F14" si="1">SUM(G14:G14)</f>
        <v>0</v>
      </c>
      <c r="G14" s="90"/>
      <c r="H14" s="204">
        <f>'ORÇAMENTO SINTÉTICO'!G14</f>
        <v>135.1</v>
      </c>
      <c r="I14" s="91">
        <f>TRUNC(H14*$O$6,2)</f>
        <v>163.94</v>
      </c>
      <c r="J14" s="91">
        <f>TRUNC(I14*F14,2)</f>
        <v>0</v>
      </c>
      <c r="K14" s="250">
        <f t="shared" si="0"/>
        <v>0</v>
      </c>
      <c r="L14" s="294"/>
      <c r="N14" s="124"/>
      <c r="O14" s="124"/>
      <c r="P14" s="124"/>
      <c r="Q14" s="124"/>
      <c r="S14" s="4"/>
      <c r="T14" s="4"/>
      <c r="U14" s="4"/>
      <c r="V14" s="4"/>
    </row>
    <row r="15" spans="1:22" ht="15.75" x14ac:dyDescent="0.25">
      <c r="A15" s="89" t="str">
        <f>'MEMORIA DE CALCULO'!A15</f>
        <v>1.2</v>
      </c>
      <c r="B15" s="125">
        <f>'MEMORIA DE CALCULO'!B15</f>
        <v>90776</v>
      </c>
      <c r="C15" s="100" t="str">
        <f>'MEMORIA DE CALCULO'!C15</f>
        <v>SINAPI</v>
      </c>
      <c r="D15" s="101" t="str">
        <f>'MEMORIA DE CALCULO'!D15</f>
        <v>ENCARREGADO GERAL COM ENCARGOS COMPLEMENTARES</v>
      </c>
      <c r="E15" s="100" t="str">
        <f>'MEMORIA DE CALCULO'!E15</f>
        <v>H</v>
      </c>
      <c r="F15" s="90">
        <f t="shared" ref="F15:F21" si="2">SUM(G15:G15)</f>
        <v>0</v>
      </c>
      <c r="G15" s="90"/>
      <c r="H15" s="204">
        <f>'ORÇAMENTO SINTÉTICO'!G15</f>
        <v>46.24</v>
      </c>
      <c r="I15" s="91">
        <f>TRUNC(H15*$O$6,2)</f>
        <v>56.11</v>
      </c>
      <c r="J15" s="91">
        <f>TRUNC(I15*F15,2)</f>
        <v>0</v>
      </c>
      <c r="K15" s="250">
        <f t="shared" si="0"/>
        <v>0</v>
      </c>
      <c r="L15" s="294"/>
      <c r="N15" s="124"/>
      <c r="O15" s="124"/>
      <c r="P15" s="124"/>
      <c r="Q15" s="124"/>
      <c r="S15" s="4"/>
      <c r="T15" s="4"/>
      <c r="U15" s="4"/>
      <c r="V15" s="4"/>
    </row>
    <row r="16" spans="1:22" ht="15.75" x14ac:dyDescent="0.25">
      <c r="A16" s="85">
        <v>2</v>
      </c>
      <c r="B16" s="85"/>
      <c r="C16" s="85"/>
      <c r="D16" s="85" t="s">
        <v>143</v>
      </c>
      <c r="E16" s="86"/>
      <c r="F16" s="86"/>
      <c r="G16" s="86"/>
      <c r="H16" s="87"/>
      <c r="I16" s="88"/>
      <c r="J16" s="99">
        <f>SUM(J17:J21)</f>
        <v>0</v>
      </c>
      <c r="K16" s="364">
        <f t="shared" si="0"/>
        <v>0</v>
      </c>
      <c r="L16" s="294"/>
      <c r="N16" s="124"/>
      <c r="O16" s="124"/>
      <c r="P16" s="124"/>
      <c r="Q16" s="124"/>
      <c r="S16" s="4"/>
      <c r="T16" s="4"/>
      <c r="U16" s="4"/>
      <c r="V16" s="4"/>
    </row>
    <row r="17" spans="1:22" ht="25.5" x14ac:dyDescent="0.25">
      <c r="A17" s="89" t="str">
        <f>'MEMORIA DE CALCULO'!A19</f>
        <v>2.1</v>
      </c>
      <c r="B17" s="125" t="str">
        <f>'MEMORIA DE CALCULO'!B19</f>
        <v>103689</v>
      </c>
      <c r="C17" s="100" t="str">
        <f>'MEMORIA DE CALCULO'!C19</f>
        <v>SINAPI</v>
      </c>
      <c r="D17" s="101" t="str">
        <f>'MEMORIA DE CALCULO'!D19</f>
        <v>FORNECIMENTO E INSTALAÇÃO DE PLACA DE OBRA COM CHAPA GALVANIZADA E ESTRUTURA DE MADEIRA. AF_03/2022_PS</v>
      </c>
      <c r="E17" s="100" t="str">
        <f>'MEMORIA DE CALCULO'!E19</f>
        <v>m²</v>
      </c>
      <c r="F17" s="90">
        <f t="shared" si="2"/>
        <v>0</v>
      </c>
      <c r="G17" s="90"/>
      <c r="H17" s="204">
        <f>'ORÇAMENTO SINTÉTICO'!G17</f>
        <v>447.19</v>
      </c>
      <c r="I17" s="91">
        <f>TRUNC(H17*$O$6,2)</f>
        <v>542.66</v>
      </c>
      <c r="J17" s="91">
        <f>TRUNC(I17*F17,2)</f>
        <v>0</v>
      </c>
      <c r="K17" s="250">
        <f t="shared" si="0"/>
        <v>0</v>
      </c>
      <c r="L17" s="294"/>
      <c r="N17" s="124"/>
      <c r="O17" s="124"/>
      <c r="P17" s="124"/>
      <c r="Q17" s="124"/>
      <c r="S17" s="4"/>
      <c r="T17" s="4"/>
      <c r="U17" s="4"/>
      <c r="V17" s="4"/>
    </row>
    <row r="18" spans="1:22" ht="38.25" x14ac:dyDescent="0.25">
      <c r="A18" s="89" t="str">
        <f>'ORÇAMENTO SINTÉTICO'!A18</f>
        <v>2.2</v>
      </c>
      <c r="B18" s="125">
        <f>'ORÇAMENTO SINTÉTICO'!B18</f>
        <v>104790</v>
      </c>
      <c r="C18" s="100" t="str">
        <f>'ORÇAMENTO SINTÉTICO'!C18</f>
        <v>SINAPI</v>
      </c>
      <c r="D18" s="101" t="str">
        <f>'ORÇAMENTO SINTÉTICO'!D18</f>
        <v>DEMOLIÇÃO DE PISO DE CONCRETO SIMPLES, DE FORMA MECANIZADA COM MARTELETE, SEM REAPROVEITAMENTO. AF_09/2023</v>
      </c>
      <c r="E18" s="100" t="str">
        <f>'ORÇAMENTO SINTÉTICO'!E18</f>
        <v>m³</v>
      </c>
      <c r="F18" s="90">
        <f t="shared" si="2"/>
        <v>0</v>
      </c>
      <c r="G18" s="90"/>
      <c r="H18" s="204">
        <f>'ORÇAMENTO SINTÉTICO'!G18</f>
        <v>134.54</v>
      </c>
      <c r="I18" s="91">
        <f>TRUNC(H18*$O$6,2)</f>
        <v>163.26</v>
      </c>
      <c r="J18" s="91">
        <f>TRUNC(I18*F18,2)</f>
        <v>0</v>
      </c>
      <c r="K18" s="250">
        <f t="shared" si="0"/>
        <v>0</v>
      </c>
      <c r="L18" s="294"/>
      <c r="N18" s="124"/>
      <c r="O18" s="124"/>
      <c r="P18" s="124"/>
      <c r="Q18" s="124"/>
      <c r="S18" s="4"/>
      <c r="T18" s="4"/>
      <c r="U18" s="4"/>
      <c r="V18" s="4"/>
    </row>
    <row r="19" spans="1:22" ht="37.5" customHeight="1" x14ac:dyDescent="0.25">
      <c r="A19" s="89" t="str">
        <f>'MEMORIA DE CALCULO'!A27</f>
        <v>2.3</v>
      </c>
      <c r="B19" s="89">
        <f>'MEMORIA DE CALCULO'!B27</f>
        <v>98528</v>
      </c>
      <c r="C19" s="89" t="str">
        <f>'MEMORIA DE CALCULO'!C27</f>
        <v>SINAPI</v>
      </c>
      <c r="D19" s="89" t="str">
        <f>'MEMORIA DE CALCULO'!D27</f>
        <v>REMOÇÃO DE RAÍZES REMANESCENTES DE TRONCO DE ÁRVORE COM DIÂMETRO MAIOR OU IGUAL A 0,60 M. AF_03/2024</v>
      </c>
      <c r="E19" s="89" t="str">
        <f>'MEMORIA DE CALCULO'!E27</f>
        <v>UNIDADE</v>
      </c>
      <c r="F19" s="90">
        <f t="shared" si="2"/>
        <v>0</v>
      </c>
      <c r="G19" s="90"/>
      <c r="H19" s="204">
        <f>'ORÇAMENTO SINTÉTICO'!G19</f>
        <v>330.76</v>
      </c>
      <c r="I19" s="91">
        <f>TRUNC(H19*$O$6,2)</f>
        <v>401.37</v>
      </c>
      <c r="J19" s="91">
        <f>TRUNC(I19*F19,2)</f>
        <v>0</v>
      </c>
      <c r="K19" s="250">
        <f t="shared" si="0"/>
        <v>0</v>
      </c>
      <c r="L19" s="294"/>
      <c r="N19" s="124"/>
      <c r="O19" s="124"/>
      <c r="P19" s="124"/>
      <c r="Q19" s="124"/>
      <c r="S19" s="4"/>
      <c r="T19" s="4"/>
      <c r="U19" s="4"/>
      <c r="V19" s="4"/>
    </row>
    <row r="20" spans="1:22" ht="51" x14ac:dyDescent="0.25">
      <c r="A20" s="89" t="str">
        <f>'MEMORIA DE CALCULO'!A31</f>
        <v>2.4</v>
      </c>
      <c r="B20" s="125">
        <f>'MEMORIA DE CALCULO'!B31</f>
        <v>100982</v>
      </c>
      <c r="C20" s="100" t="str">
        <f>'MEMORIA DE CALCULO'!C31</f>
        <v>SINAPI</v>
      </c>
      <c r="D20" s="101" t="str">
        <f>'MEMORIA DE CALCULO'!D31</f>
        <v>CARGA, MANOBRA E DESCARGA DE ENTULHO EM CAMINHÃO BASCULANTE 10 M³ - CARGA COM ESCAVADEIRA HIDRÁULICA (CAÇAMBA DE 0,80 M³ / 111 HP) E DESCARGA LIVRE (UNIDADE: M3). AF_07/2020</v>
      </c>
      <c r="E20" s="100" t="str">
        <f>'MEMORIA DE CALCULO'!E31</f>
        <v>m³</v>
      </c>
      <c r="F20" s="90">
        <f t="shared" si="2"/>
        <v>0</v>
      </c>
      <c r="G20" s="90"/>
      <c r="H20" s="204">
        <f>'ORÇAMENTO SINTÉTICO'!G20</f>
        <v>9.2799999999999994</v>
      </c>
      <c r="I20" s="91">
        <f>TRUNC(H20*$O$6,2)</f>
        <v>11.26</v>
      </c>
      <c r="J20" s="91">
        <f>TRUNC(I20*F20,2)</f>
        <v>0</v>
      </c>
      <c r="K20" s="250">
        <f t="shared" si="0"/>
        <v>0</v>
      </c>
      <c r="L20" s="294"/>
      <c r="N20" s="124"/>
      <c r="O20" s="124"/>
      <c r="P20" s="124"/>
      <c r="Q20" s="124"/>
      <c r="S20" s="4"/>
      <c r="T20" s="4"/>
      <c r="U20" s="4"/>
      <c r="V20" s="4"/>
    </row>
    <row r="21" spans="1:22" ht="25.5" x14ac:dyDescent="0.25">
      <c r="A21" s="89" t="str">
        <f>'MEMORIA DE CALCULO'!A40</f>
        <v>2.5</v>
      </c>
      <c r="B21" s="125">
        <f>'MEMORIA DE CALCULO'!B40</f>
        <v>93588</v>
      </c>
      <c r="C21" s="100" t="str">
        <f>'MEMORIA DE CALCULO'!C40</f>
        <v>SINAPI</v>
      </c>
      <c r="D21" s="101" t="str">
        <f>'MEMORIA DE CALCULO'!D40</f>
        <v>TRANSPORTE COM CAMINHÃO BASCULANTE DE 10 M³, EM VIA URBANA EM LEITO NATURAL (UNIDADE: M3XKM). AF_07/2020</v>
      </c>
      <c r="E21" s="100" t="str">
        <f>'MEMORIA DE CALCULO'!E40</f>
        <v>M3xKm</v>
      </c>
      <c r="F21" s="90">
        <f t="shared" si="2"/>
        <v>0</v>
      </c>
      <c r="G21" s="90"/>
      <c r="H21" s="204">
        <f>'ORÇAMENTO SINTÉTICO'!G21</f>
        <v>3.19</v>
      </c>
      <c r="I21" s="91">
        <f>TRUNC(H21*$O$6,2)</f>
        <v>3.87</v>
      </c>
      <c r="J21" s="91">
        <f>TRUNC(I21*F21,2)</f>
        <v>0</v>
      </c>
      <c r="K21" s="250">
        <f t="shared" si="0"/>
        <v>0</v>
      </c>
      <c r="L21" s="294"/>
      <c r="N21" s="124"/>
      <c r="O21" s="124"/>
      <c r="P21" s="124"/>
      <c r="Q21" s="124"/>
      <c r="S21" s="4"/>
      <c r="T21" s="4"/>
      <c r="U21" s="4"/>
      <c r="V21" s="4"/>
    </row>
    <row r="22" spans="1:22" ht="15.75" x14ac:dyDescent="0.25">
      <c r="A22" s="85">
        <v>3</v>
      </c>
      <c r="B22" s="85"/>
      <c r="C22" s="85"/>
      <c r="D22" s="85" t="s">
        <v>150</v>
      </c>
      <c r="E22" s="86"/>
      <c r="F22" s="86"/>
      <c r="G22" s="86"/>
      <c r="H22" s="87"/>
      <c r="I22" s="88"/>
      <c r="J22" s="99">
        <f>SUM(J23:J27)</f>
        <v>184444.56</v>
      </c>
      <c r="K22" s="364">
        <f t="shared" si="0"/>
        <v>0.85219113836457727</v>
      </c>
      <c r="L22" s="294"/>
      <c r="N22" s="124"/>
      <c r="O22" s="124"/>
      <c r="P22" s="124"/>
      <c r="Q22" s="124"/>
      <c r="S22" s="4"/>
      <c r="T22" s="4"/>
      <c r="U22" s="4"/>
      <c r="V22" s="4"/>
    </row>
    <row r="23" spans="1:22" ht="15.75" x14ac:dyDescent="0.25">
      <c r="A23" s="89" t="str">
        <f>'MEMORIA DE CALCULO'!A55</f>
        <v>3.1</v>
      </c>
      <c r="B23" s="125" t="str">
        <f>'MEMORIA DE CALCULO'!B55</f>
        <v>LLES 1270</v>
      </c>
      <c r="C23" s="100" t="str">
        <f>'MEMORIA DE CALCULO'!C55</f>
        <v>Próprio</v>
      </c>
      <c r="D23" s="101" t="str">
        <f>'MEMORIA DE CALCULO'!D55</f>
        <v>Copia da ORSE (2605) - Locação de serviços de pavimentação</v>
      </c>
      <c r="E23" s="100" t="str">
        <f>'MEMORIA DE CALCULO'!E55</f>
        <v>m²</v>
      </c>
      <c r="F23" s="90">
        <f>SUM(G23:G23)</f>
        <v>1211.29</v>
      </c>
      <c r="G23" s="90">
        <f>VLOOKUP(G12,'MEMORIA DE CALCULO'!$D$56:$L$57,9,0)</f>
        <v>1211.29</v>
      </c>
      <c r="H23" s="204">
        <f>'ORÇAMENTO SINTÉTICO'!G23</f>
        <v>1.69</v>
      </c>
      <c r="I23" s="91">
        <f t="shared" ref="I23:I27" si="3">TRUNC(H23*$O$6,2)</f>
        <v>2.0499999999999998</v>
      </c>
      <c r="J23" s="91">
        <f>TRUNC(I23*F23,2)</f>
        <v>2483.14</v>
      </c>
      <c r="K23" s="250">
        <f t="shared" si="0"/>
        <v>1.1472877830165424E-2</v>
      </c>
      <c r="L23" s="294"/>
      <c r="N23" s="124"/>
      <c r="O23" s="124"/>
      <c r="P23" s="124"/>
      <c r="Q23" s="124"/>
      <c r="S23" s="4"/>
      <c r="T23" s="4"/>
      <c r="U23" s="4"/>
      <c r="V23" s="4"/>
    </row>
    <row r="24" spans="1:22" ht="38.25" x14ac:dyDescent="0.25">
      <c r="A24" s="89" t="str">
        <f>'MEMORIA DE CALCULO'!A60</f>
        <v>3.2</v>
      </c>
      <c r="B24" s="125">
        <f>'MEMORIA DE CALCULO'!B60</f>
        <v>100576</v>
      </c>
      <c r="C24" s="100" t="str">
        <f>'MEMORIA DE CALCULO'!C60</f>
        <v>SINAPI</v>
      </c>
      <c r="D24" s="101" t="str">
        <f>'MEMORIA DE CALCULO'!D60</f>
        <v>REGULARIZAÇÃO E COMPACTAÇÃO DE SUBLEITO DE SOLO PREDOMINANTEMENTE ARGILOSO, PARA OBRAS DE CONSTRUÇÃO DE PAVIMENTOS. AF_09/2024</v>
      </c>
      <c r="E24" s="100" t="str">
        <f>'MEMORIA DE CALCULO'!E60</f>
        <v>m²</v>
      </c>
      <c r="F24" s="90">
        <f>SUM(G24:G24)</f>
        <v>1211.29</v>
      </c>
      <c r="G24" s="90">
        <f>VLOOKUP(G12,'MEMORIA DE CALCULO'!$D$61:$L$62,9,0)</f>
        <v>1211.29</v>
      </c>
      <c r="H24" s="204">
        <f>'ORÇAMENTO SINTÉTICO'!G24</f>
        <v>3.17</v>
      </c>
      <c r="I24" s="91">
        <f t="shared" si="3"/>
        <v>3.84</v>
      </c>
      <c r="J24" s="91">
        <f>TRUNC(I24*F24,2)</f>
        <v>4651.3500000000004</v>
      </c>
      <c r="K24" s="250">
        <f t="shared" si="0"/>
        <v>2.1490681272638656E-2</v>
      </c>
      <c r="L24" s="294"/>
      <c r="N24" s="124"/>
      <c r="O24" s="124"/>
      <c r="P24" s="124"/>
      <c r="Q24" s="124"/>
      <c r="S24" s="4"/>
      <c r="T24" s="4"/>
      <c r="U24" s="4"/>
      <c r="V24" s="4"/>
    </row>
    <row r="25" spans="1:22" ht="51" x14ac:dyDescent="0.25">
      <c r="A25" s="89" t="str">
        <f>'MEMORIA DE CALCULO'!A65</f>
        <v>3.3</v>
      </c>
      <c r="B25" s="125">
        <f>'MEMORIA DE CALCULO'!B65</f>
        <v>94277</v>
      </c>
      <c r="C25" s="100" t="str">
        <f>'MEMORIA DE CALCULO'!C65</f>
        <v>SINAPI</v>
      </c>
      <c r="D25" s="101" t="str">
        <f>'MEMORIA DE CALCULO'!D65</f>
        <v>ASSENTAMENTO DE GUIA (MEIO-FIO) EM TRECHO RETO, CONFECCIONADA EM CONCRETO PRÉ-FABRICADO, DIMENSÕES 80X08X08X25 CM (COMPRIMENTO X BASE INFERIOR X BASE SUPERIOR X ALTURA). AF_01/2024</v>
      </c>
      <c r="E25" s="100" t="str">
        <f>'MEMORIA DE CALCULO'!E65</f>
        <v>M</v>
      </c>
      <c r="F25" s="90">
        <f>SUM(G25:G25)</f>
        <v>581</v>
      </c>
      <c r="G25" s="90">
        <f>VLOOKUP(G12,'MEMORIA DE CALCULO'!$D$66:$L$67,9,0)</f>
        <v>581</v>
      </c>
      <c r="H25" s="204">
        <f>'ORÇAMENTO SINTÉTICO'!G25</f>
        <v>33.28</v>
      </c>
      <c r="I25" s="91">
        <f t="shared" si="3"/>
        <v>40.380000000000003</v>
      </c>
      <c r="J25" s="91">
        <f>TRUNC(I25*F25,2)</f>
        <v>23460.78</v>
      </c>
      <c r="K25" s="250">
        <f t="shared" si="0"/>
        <v>0.10839608831575681</v>
      </c>
      <c r="L25" s="294"/>
      <c r="N25" s="124"/>
      <c r="O25" s="124"/>
      <c r="P25" s="124"/>
      <c r="Q25" s="124"/>
      <c r="S25" s="4"/>
      <c r="T25" s="4"/>
      <c r="U25" s="4"/>
      <c r="V25" s="4"/>
    </row>
    <row r="26" spans="1:22" ht="38.25" x14ac:dyDescent="0.25">
      <c r="A26" s="89" t="str">
        <f>'MEMORIA DE CALCULO'!A70</f>
        <v>3.4</v>
      </c>
      <c r="B26" s="125" t="str">
        <f>'MEMORIA DE CALCULO'!B70</f>
        <v>101169</v>
      </c>
      <c r="C26" s="100" t="str">
        <f>'MEMORIA DE CALCULO'!C70</f>
        <v>SINAPI</v>
      </c>
      <c r="D26" s="101" t="str">
        <f>'MEMORIA DE CALCULO'!D70</f>
        <v>EXECUÇÃO DE PAVIMENTO EM PARALELEPÍPEDOS, REJUNTAMENTO COM ARGAMASSA TRAÇO 1:3 (CIMENTO E AREIA). AF_05/2020</v>
      </c>
      <c r="E26" s="100" t="str">
        <f>'MEMORIA DE CALCULO'!E70</f>
        <v>M2</v>
      </c>
      <c r="F26" s="90">
        <f>SUM(G26:G26)</f>
        <v>1211.29</v>
      </c>
      <c r="G26" s="90">
        <f>VLOOKUP(G12,'MEMORIA DE CALCULO'!$D$71:$L$72,9,0)</f>
        <v>1211.29</v>
      </c>
      <c r="H26" s="204">
        <f>'ORÇAMENTO SINTÉTICO'!G26</f>
        <v>101.98</v>
      </c>
      <c r="I26" s="91">
        <f t="shared" si="3"/>
        <v>123.75</v>
      </c>
      <c r="J26" s="91">
        <f>TRUNC(I26*F26,2)</f>
        <v>149897.13</v>
      </c>
      <c r="K26" s="250">
        <f t="shared" si="0"/>
        <v>0.69257128457615136</v>
      </c>
      <c r="L26" s="294"/>
      <c r="N26" s="124"/>
      <c r="O26" s="124"/>
      <c r="P26" s="124"/>
      <c r="Q26" s="124"/>
      <c r="S26" s="4"/>
      <c r="T26" s="4"/>
      <c r="U26" s="4"/>
      <c r="V26" s="4"/>
    </row>
    <row r="27" spans="1:22" ht="25.5" x14ac:dyDescent="0.25">
      <c r="A27" s="89" t="str">
        <f>'MEMORIA DE CALCULO'!A75</f>
        <v>3.5</v>
      </c>
      <c r="B27" s="125" t="str">
        <f>'MEMORIA DE CALCULO'!B75</f>
        <v>LLES 1589</v>
      </c>
      <c r="C27" s="100" t="str">
        <f>'MEMORIA DE CALCULO'!C75</f>
        <v>Próprio</v>
      </c>
      <c r="D27" s="101" t="str">
        <f>'MEMORIA DE CALCULO'!D75</f>
        <v>CONFINAMENTO E PROTEÇÃO DE PAVIMENTAÇÃO EM CINTA DE CONCRETO ARMADO 20MPA, DIMENSÕES 15X30 CM</v>
      </c>
      <c r="E27" s="100" t="str">
        <f>'MEMORIA DE CALCULO'!E75</f>
        <v>m</v>
      </c>
      <c r="F27" s="90">
        <f>SUM(G27:G27)</f>
        <v>24.96</v>
      </c>
      <c r="G27" s="90">
        <f>VLOOKUP(G12,'MEMORIA DE CALCULO'!$D$76:$L$77,9,0)</f>
        <v>24.96</v>
      </c>
      <c r="H27" s="204">
        <f>'ORÇAMENTO SINTÉTICO'!G27</f>
        <v>130.49</v>
      </c>
      <c r="I27" s="91">
        <f t="shared" si="3"/>
        <v>158.34</v>
      </c>
      <c r="J27" s="91">
        <f>TRUNC(I27*F27,2)</f>
        <v>3952.16</v>
      </c>
      <c r="K27" s="250">
        <f t="shared" si="0"/>
        <v>1.8260206369865001E-2</v>
      </c>
      <c r="L27" s="294"/>
      <c r="N27" s="124"/>
      <c r="O27" s="124"/>
      <c r="P27" s="124"/>
      <c r="Q27" s="124"/>
      <c r="S27" s="4"/>
      <c r="T27" s="4"/>
      <c r="U27" s="4"/>
      <c r="V27" s="4"/>
    </row>
    <row r="28" spans="1:22" ht="15.75" x14ac:dyDescent="0.25">
      <c r="A28" s="85">
        <v>4</v>
      </c>
      <c r="B28" s="85"/>
      <c r="C28" s="85"/>
      <c r="D28" s="85" t="s">
        <v>171</v>
      </c>
      <c r="E28" s="86"/>
      <c r="F28" s="86"/>
      <c r="G28" s="86"/>
      <c r="H28" s="87"/>
      <c r="I28" s="88"/>
      <c r="J28" s="99">
        <f>SUM(J29:J32)</f>
        <v>26470.58</v>
      </c>
      <c r="K28" s="364">
        <f t="shared" si="0"/>
        <v>0.12230229887707511</v>
      </c>
      <c r="L28" s="294"/>
      <c r="N28" s="124"/>
      <c r="O28" s="124"/>
      <c r="P28" s="124"/>
      <c r="Q28" s="124"/>
      <c r="S28" s="4"/>
      <c r="T28" s="4"/>
      <c r="U28" s="4"/>
      <c r="V28" s="4"/>
    </row>
    <row r="29" spans="1:22" ht="32.25" customHeight="1" x14ac:dyDescent="0.25">
      <c r="A29" s="89" t="str">
        <f>'MEMORIA DE CALCULO'!A81</f>
        <v>4.1</v>
      </c>
      <c r="B29" s="100">
        <f>'MEMORIA DE CALCULO'!B81</f>
        <v>94319</v>
      </c>
      <c r="C29" s="100" t="str">
        <f>'MEMORIA DE CALCULO'!C81</f>
        <v>SINAPI</v>
      </c>
      <c r="D29" s="101" t="str">
        <f>'MEMORIA DE CALCULO'!D81</f>
        <v>ATERRO MANUAL DE VALAS COM SOLO ARGILO-ARENOSO. AF_08/2023</v>
      </c>
      <c r="E29" s="126" t="str">
        <f>'MEMORIA DE CALCULO'!E81</f>
        <v>m³</v>
      </c>
      <c r="F29" s="90">
        <f>SUM(G29:G29)</f>
        <v>21.29</v>
      </c>
      <c r="G29" s="90">
        <f>VLOOKUP(G12,'MEMORIA DE CALCULO'!$D$82:$L$83,9,0)</f>
        <v>21.29</v>
      </c>
      <c r="H29" s="204">
        <f>'ORÇAMENTO SINTÉTICO'!G29</f>
        <v>84.39</v>
      </c>
      <c r="I29" s="91">
        <f t="shared" ref="I29:I32" si="4">TRUNC(H29*$O$6,2)</f>
        <v>102.4</v>
      </c>
      <c r="J29" s="91">
        <f>TRUNC(I29*F29,2)</f>
        <v>2180.09</v>
      </c>
      <c r="K29" s="250">
        <f t="shared" si="0"/>
        <v>1.0072692731285929E-2</v>
      </c>
      <c r="L29" s="294"/>
      <c r="N29" s="124"/>
      <c r="O29" s="124"/>
      <c r="P29" s="124"/>
      <c r="Q29" s="124"/>
      <c r="S29" s="4"/>
      <c r="T29" s="4"/>
      <c r="U29" s="4"/>
      <c r="V29" s="4"/>
    </row>
    <row r="30" spans="1:22" ht="38.25" x14ac:dyDescent="0.25">
      <c r="A30" s="89" t="str">
        <f>'MEMORIA DE CALCULO'!A86</f>
        <v>4.2</v>
      </c>
      <c r="B30" s="100">
        <f>'MEMORIA DE CALCULO'!B86</f>
        <v>94990</v>
      </c>
      <c r="C30" s="100" t="str">
        <f>'MEMORIA DE CALCULO'!C86</f>
        <v>SINAPI</v>
      </c>
      <c r="D30" s="101" t="s">
        <v>332</v>
      </c>
      <c r="E30" s="100" t="str">
        <f>'MEMORIA DE CALCULO'!E86</f>
        <v>m³</v>
      </c>
      <c r="F30" s="90">
        <f>SUM(G30:G30)</f>
        <v>11.31</v>
      </c>
      <c r="G30" s="90">
        <f>VLOOKUP(G12,'MEMORIA DE CALCULO'!$D$87:$L$88,9,0)</f>
        <v>11.31</v>
      </c>
      <c r="H30" s="204">
        <f>'ORÇAMENTO SINTÉTICO'!G30</f>
        <v>960.58</v>
      </c>
      <c r="I30" s="91">
        <f t="shared" si="4"/>
        <v>1165.6600000000001</v>
      </c>
      <c r="J30" s="91">
        <f>TRUNC(I30*F30,2)</f>
        <v>13183.61</v>
      </c>
      <c r="K30" s="250">
        <f t="shared" si="0"/>
        <v>6.09123717915813E-2</v>
      </c>
      <c r="L30" s="294"/>
      <c r="N30" s="124"/>
      <c r="O30" s="124"/>
      <c r="P30" s="124"/>
      <c r="Q30" s="124"/>
      <c r="S30" s="4"/>
      <c r="T30" s="4"/>
      <c r="U30" s="4"/>
      <c r="V30" s="4"/>
    </row>
    <row r="31" spans="1:22" ht="25.5" x14ac:dyDescent="0.25">
      <c r="A31" s="89" t="str">
        <f>'MEMORIA DE CALCULO'!A91</f>
        <v>4.3</v>
      </c>
      <c r="B31" s="100" t="str">
        <f>'MEMORIA DE CALCULO'!B91</f>
        <v xml:space="preserve"> 95240 </v>
      </c>
      <c r="C31" s="100" t="str">
        <f>'MEMORIA DE CALCULO'!C91</f>
        <v>SINAPI</v>
      </c>
      <c r="D31" s="101" t="str">
        <f>'MEMORIA DE CALCULO'!D91</f>
        <v>LASTRO DE CONCRETO MAGRO, APLICADO EM PISOS, LAJES SOBRE SOLO OU RADIERS, ESPESSURA DE 3 CM. AF_01/2024</v>
      </c>
      <c r="E31" s="126" t="str">
        <f>'MEMORIA DE CALCULO'!E91</f>
        <v>m²</v>
      </c>
      <c r="F31" s="90">
        <f>SUM(G31:G31)</f>
        <v>47.98</v>
      </c>
      <c r="G31" s="90">
        <f t="shared" ref="G31" si="5">G32</f>
        <v>47.98</v>
      </c>
      <c r="H31" s="204">
        <f>'ORÇAMENTO SINTÉTICO'!G31</f>
        <v>23.53</v>
      </c>
      <c r="I31" s="91">
        <f t="shared" si="4"/>
        <v>28.55</v>
      </c>
      <c r="J31" s="91">
        <f>TRUNC(I31*F31,2)</f>
        <v>1369.82</v>
      </c>
      <c r="K31" s="250">
        <f t="shared" si="0"/>
        <v>6.3289937374925304E-3</v>
      </c>
      <c r="L31" s="294"/>
      <c r="N31" s="124"/>
      <c r="O31" s="124"/>
      <c r="P31" s="124"/>
      <c r="Q31" s="124"/>
      <c r="S31" s="4"/>
      <c r="T31" s="4"/>
      <c r="U31" s="4"/>
      <c r="V31" s="4"/>
    </row>
    <row r="32" spans="1:22" ht="25.5" x14ac:dyDescent="0.25">
      <c r="A32" s="89" t="str">
        <f>'MEMORIA DE CALCULO'!A102</f>
        <v>4.4</v>
      </c>
      <c r="B32" s="100">
        <f>'MEMORIA DE CALCULO'!B102</f>
        <v>104658</v>
      </c>
      <c r="C32" s="100" t="str">
        <f>'MEMORIA DE CALCULO'!C102</f>
        <v>SINAPI</v>
      </c>
      <c r="D32" s="101" t="str">
        <f>'MEMORIA DE CALCULO'!D102</f>
        <v>PISO PODOTÁTIL DE ALERTA OU DIRECIONAL, DE CONCRETO, ASSENTADO SOBRE ARGAMASSA. AF_03/2024</v>
      </c>
      <c r="E32" s="126" t="str">
        <f>'MEMORIA DE CALCULO'!E102</f>
        <v>m²</v>
      </c>
      <c r="F32" s="90">
        <f>SUM(G32:G32)</f>
        <v>47.98</v>
      </c>
      <c r="G32" s="90">
        <f>VLOOKUP(G12,'MEMORIA DE CALCULO'!$D$103:$L$104,9,0)</f>
        <v>47.98</v>
      </c>
      <c r="H32" s="204">
        <f>'ORÇAMENTO SINTÉTICO'!G32</f>
        <v>167.24</v>
      </c>
      <c r="I32" s="91">
        <f t="shared" si="4"/>
        <v>202.94</v>
      </c>
      <c r="J32" s="91">
        <f>TRUNC(I32*F32,2)</f>
        <v>9737.06</v>
      </c>
      <c r="K32" s="250">
        <f t="shared" si="0"/>
        <v>4.4988240616715344E-2</v>
      </c>
      <c r="L32" s="294"/>
      <c r="N32" s="124"/>
      <c r="O32" s="124"/>
      <c r="P32" s="124"/>
      <c r="Q32" s="124"/>
      <c r="S32" s="4"/>
      <c r="T32" s="4"/>
      <c r="U32" s="4"/>
      <c r="V32" s="4"/>
    </row>
    <row r="33" spans="1:22" ht="15.75" x14ac:dyDescent="0.25">
      <c r="A33" s="85">
        <v>5</v>
      </c>
      <c r="B33" s="85"/>
      <c r="C33" s="85"/>
      <c r="D33" s="85" t="s">
        <v>187</v>
      </c>
      <c r="E33" s="86"/>
      <c r="F33" s="86"/>
      <c r="G33" s="86"/>
      <c r="H33" s="87"/>
      <c r="I33" s="88"/>
      <c r="J33" s="99">
        <f>SUM(J34:J36)</f>
        <v>4130.82</v>
      </c>
      <c r="K33" s="364">
        <f t="shared" si="0"/>
        <v>1.90856710448883E-2</v>
      </c>
      <c r="L33" s="294"/>
      <c r="N33" s="124"/>
      <c r="O33" s="124"/>
      <c r="P33" s="124"/>
      <c r="Q33" s="124"/>
      <c r="S33" s="4"/>
      <c r="T33" s="4"/>
      <c r="U33" s="4"/>
      <c r="V33" s="4"/>
    </row>
    <row r="34" spans="1:22" ht="25.5" x14ac:dyDescent="0.25">
      <c r="A34" s="89" t="str">
        <f>'MEMORIA DE CALCULO'!A108</f>
        <v>5.1</v>
      </c>
      <c r="B34" s="100">
        <f>'MEMORIA DE CALCULO'!B108</f>
        <v>5213440</v>
      </c>
      <c r="C34" s="100" t="str">
        <f>'MEMORIA DE CALCULO'!C108</f>
        <v>SICRO3</v>
      </c>
      <c r="D34" s="101" t="str">
        <f>'MEMORIA DE CALCULO'!D108</f>
        <v>Placa de regulamentação em aço D = 0,60 m - película retrorrefletiva tipo I + SI - fornecimento e implantação</v>
      </c>
      <c r="E34" s="100" t="str">
        <f>'MEMORIA DE CALCULO'!E108</f>
        <v>UN</v>
      </c>
      <c r="F34" s="90">
        <f>SUM(G34:G34)</f>
        <v>4</v>
      </c>
      <c r="G34" s="90">
        <f>VLOOKUP(G12,'MEMORIA DE CALCULO'!$D$109:$L$110,9,0)</f>
        <v>4</v>
      </c>
      <c r="H34" s="204">
        <f>'ORÇAMENTO SINTÉTICO'!G34</f>
        <v>292.72000000000003</v>
      </c>
      <c r="I34" s="91">
        <f t="shared" ref="I34:I36" si="6">TRUNC(H34*$O$6,2)</f>
        <v>355.21</v>
      </c>
      <c r="J34" s="91">
        <f>TRUNC(I34*F34,2)</f>
        <v>1420.84</v>
      </c>
      <c r="K34" s="250">
        <f t="shared" si="0"/>
        <v>6.5647219795147435E-3</v>
      </c>
      <c r="L34" s="294"/>
      <c r="N34" s="124"/>
      <c r="O34" s="124"/>
      <c r="P34" s="124"/>
      <c r="Q34" s="124"/>
      <c r="S34" s="4"/>
      <c r="T34" s="4"/>
      <c r="U34" s="4"/>
      <c r="V34" s="4"/>
    </row>
    <row r="35" spans="1:22" ht="25.5" x14ac:dyDescent="0.25">
      <c r="A35" s="89" t="str">
        <f>'MEMORIA DE CALCULO'!A113</f>
        <v>5.2</v>
      </c>
      <c r="B35" s="100">
        <f>'MEMORIA DE CALCULO'!B113</f>
        <v>5213863</v>
      </c>
      <c r="C35" s="100" t="str">
        <f>'MEMORIA DE CALCULO'!C113</f>
        <v>SICRO3</v>
      </c>
      <c r="D35" s="101" t="str">
        <f>'MEMORIA DE CALCULO'!D113</f>
        <v>Suporte metálico galvanizado para placa de advertência ou regulamentação - lado ou diâmetro de 0,60 m - fornecimento e implantação</v>
      </c>
      <c r="E35" s="100" t="str">
        <f>'MEMORIA DE CALCULO'!E113</f>
        <v>UN</v>
      </c>
      <c r="F35" s="90">
        <f>SUM(G35:G35)</f>
        <v>4</v>
      </c>
      <c r="G35" s="90">
        <f t="shared" ref="G35" si="7">G34</f>
        <v>4</v>
      </c>
      <c r="H35" s="204">
        <f>'ORÇAMENTO SINTÉTICO'!G35</f>
        <v>490.75</v>
      </c>
      <c r="I35" s="91">
        <f t="shared" si="6"/>
        <v>595.52</v>
      </c>
      <c r="J35" s="91">
        <f>TRUNC(I35*F35,2)</f>
        <v>2382.08</v>
      </c>
      <c r="K35" s="250">
        <f t="shared" si="0"/>
        <v>1.1005949250416994E-2</v>
      </c>
      <c r="L35" s="294"/>
      <c r="N35" s="124"/>
      <c r="O35" s="124"/>
      <c r="P35" s="124"/>
      <c r="Q35" s="124"/>
      <c r="S35" s="4"/>
      <c r="T35" s="4"/>
      <c r="U35" s="4"/>
      <c r="V35" s="4"/>
    </row>
    <row r="36" spans="1:22" ht="25.5" x14ac:dyDescent="0.25">
      <c r="A36" s="89" t="str">
        <f>'MEMORIA DE CALCULO'!A118</f>
        <v>5.3</v>
      </c>
      <c r="B36" s="100" t="str">
        <f>'MEMORIA DE CALCULO'!B118</f>
        <v xml:space="preserve"> LLES007 </v>
      </c>
      <c r="C36" s="100" t="str">
        <f>'MEMORIA DE CALCULO'!C118</f>
        <v>Próprio</v>
      </c>
      <c r="D36" s="101" t="str">
        <f>'MEMORIA DE CALCULO'!D118</f>
        <v>(Cópia SINAPI - 73916/002) PLACA ESMALTADA PARA IDENTIFICAÇÃO DE RUAS, DIMENSÕES 45x20</v>
      </c>
      <c r="E36" s="100" t="str">
        <f>'MEMORIA DE CALCULO'!E118</f>
        <v>UN</v>
      </c>
      <c r="F36" s="90">
        <f>SUM(G36:G36)</f>
        <v>2</v>
      </c>
      <c r="G36" s="90">
        <f>VLOOKUP(G12,'MEMORIA DE CALCULO'!$D$119:$L$120,9,0)</f>
        <v>2</v>
      </c>
      <c r="H36" s="204">
        <f>'ORÇAMENTO SINTÉTICO'!G36</f>
        <v>135.11000000000001</v>
      </c>
      <c r="I36" s="91">
        <f t="shared" si="6"/>
        <v>163.95</v>
      </c>
      <c r="J36" s="91">
        <f>TRUNC(I36*F36,2)</f>
        <v>327.9</v>
      </c>
      <c r="K36" s="250">
        <f t="shared" si="0"/>
        <v>1.514999814956564E-3</v>
      </c>
      <c r="L36" s="294"/>
      <c r="N36" s="124"/>
      <c r="O36" s="124"/>
      <c r="P36" s="124"/>
      <c r="Q36" s="124"/>
      <c r="S36" s="4"/>
      <c r="T36" s="4"/>
      <c r="U36" s="4"/>
      <c r="V36" s="4"/>
    </row>
    <row r="37" spans="1:22" ht="15.75" x14ac:dyDescent="0.25">
      <c r="A37" s="85">
        <v>6</v>
      </c>
      <c r="B37" s="85"/>
      <c r="C37" s="85"/>
      <c r="D37" s="85" t="s">
        <v>189</v>
      </c>
      <c r="E37" s="86"/>
      <c r="F37" s="86"/>
      <c r="G37" s="86"/>
      <c r="H37" s="87"/>
      <c r="I37" s="88"/>
      <c r="J37" s="99">
        <f>SUM(J38:J38)</f>
        <v>1389.71</v>
      </c>
      <c r="K37" s="364">
        <f t="shared" si="0"/>
        <v>6.4208917134592463E-3</v>
      </c>
      <c r="L37" s="294"/>
      <c r="N37" s="124"/>
      <c r="O37" s="124"/>
      <c r="P37" s="124"/>
      <c r="Q37" s="124"/>
      <c r="S37" s="4"/>
      <c r="T37" s="4"/>
      <c r="U37" s="4"/>
      <c r="V37" s="4"/>
    </row>
    <row r="38" spans="1:22" ht="15.75" x14ac:dyDescent="0.25">
      <c r="A38" s="102" t="s">
        <v>377</v>
      </c>
      <c r="B38" s="100">
        <f>'MEMORIA DE CALCULO'!B124</f>
        <v>152</v>
      </c>
      <c r="C38" s="100" t="str">
        <f>'MEMORIA DE CALCULO'!C124</f>
        <v>Próprio</v>
      </c>
      <c r="D38" s="101" t="str">
        <f>'MEMORIA DE CALCULO'!D124</f>
        <v>LIMPEZA DE RUAS (VARRIÇÃO E REMOÇÃO DE ENTULHOS)</v>
      </c>
      <c r="E38" s="100" t="str">
        <f>'MEMORIA DE CALCULO'!E124</f>
        <v>M²</v>
      </c>
      <c r="F38" s="90">
        <f>SUM(G38:G38)</f>
        <v>1494.32</v>
      </c>
      <c r="G38" s="90">
        <f>VLOOKUP(G12,'MEMORIA DE CALCULO'!$D$125:$L$126,9,0)</f>
        <v>1494.32</v>
      </c>
      <c r="H38" s="204">
        <f>'ORÇAMENTO SINTÉTICO'!G38</f>
        <v>0.77</v>
      </c>
      <c r="I38" s="91">
        <f>TRUNC(H38*$O$6,2)</f>
        <v>0.93</v>
      </c>
      <c r="J38" s="91">
        <f>TRUNC(I38*F38,2)</f>
        <v>1389.71</v>
      </c>
      <c r="K38" s="250">
        <f t="shared" si="0"/>
        <v>6.4208917134592463E-3</v>
      </c>
      <c r="L38" s="294"/>
      <c r="N38" s="124"/>
      <c r="O38" s="124"/>
      <c r="P38" s="124"/>
      <c r="Q38" s="124"/>
      <c r="S38" s="4"/>
      <c r="T38" s="4"/>
      <c r="U38" s="4"/>
      <c r="V38" s="4"/>
    </row>
    <row r="39" spans="1:22" ht="15.75" x14ac:dyDescent="0.25">
      <c r="A39" s="85">
        <v>7</v>
      </c>
      <c r="B39" s="85"/>
      <c r="C39" s="85"/>
      <c r="D39" s="85" t="s">
        <v>979</v>
      </c>
      <c r="E39" s="86"/>
      <c r="F39" s="86"/>
      <c r="G39" s="86"/>
      <c r="H39" s="87"/>
      <c r="I39" s="88"/>
      <c r="J39" s="99">
        <f>SUM(J40:J54)</f>
        <v>0</v>
      </c>
      <c r="K39" s="364">
        <f t="shared" si="0"/>
        <v>0</v>
      </c>
      <c r="L39" s="294"/>
      <c r="N39" s="124"/>
      <c r="O39" s="124"/>
      <c r="P39" s="124"/>
      <c r="Q39" s="124"/>
      <c r="S39" s="4"/>
      <c r="T39" s="4"/>
      <c r="U39" s="4"/>
      <c r="V39" s="4"/>
    </row>
    <row r="40" spans="1:22" ht="15.75" x14ac:dyDescent="0.25">
      <c r="A40" s="102" t="str">
        <f>'MEMORIA DE CALCULO'!A130</f>
        <v>7.1</v>
      </c>
      <c r="B40" s="102">
        <f>'MEMORIA DE CALCULO'!B130</f>
        <v>102329</v>
      </c>
      <c r="C40" s="102" t="str">
        <f>'MEMORIA DE CALCULO'!C130</f>
        <v>SINAPI</v>
      </c>
      <c r="D40" s="102" t="str">
        <f>'MEMORIA DE CALCULO'!D130</f>
        <v>ESCAVAÇÃO MECANIZADA DE VALA COM PROF. MAIOR QUE 1,5 M ATÉ 3,0 M (MÉDIA MONTANTE E JUSANTE/UMA COMPOSIÇÃO POR TRECHO), RETROESCAV. (0,26 M3), LARG. DE 0,8 M A 1,5 M, EM SOLO DE 2A CATEGORIA, EM LOCAIS COM BAIXO NÍVEL DE INTERFERÊNCIA. AF_09/2024</v>
      </c>
      <c r="E40" s="100" t="str">
        <f>'MEMORIA DE CALCULO'!E130</f>
        <v>m³</v>
      </c>
      <c r="F40" s="90">
        <f t="shared" ref="F40:F54" si="8">SUM(G40:G40)</f>
        <v>0</v>
      </c>
      <c r="G40" s="90"/>
      <c r="H40" s="204">
        <f>'ORÇAMENTO SINTÉTICO'!G40</f>
        <v>10.65</v>
      </c>
      <c r="I40" s="91">
        <f t="shared" ref="I40:I54" si="9">TRUNC(H40*$O$6,2)</f>
        <v>12.92</v>
      </c>
      <c r="J40" s="91">
        <f t="shared" ref="J40:J54" si="10">TRUNC(I40*F40,2)</f>
        <v>0</v>
      </c>
      <c r="K40" s="250">
        <f t="shared" si="0"/>
        <v>0</v>
      </c>
      <c r="L40" s="294"/>
      <c r="N40" s="124"/>
      <c r="O40" s="124"/>
      <c r="P40" s="124"/>
      <c r="Q40" s="124"/>
      <c r="S40" s="4"/>
      <c r="T40" s="4"/>
      <c r="U40" s="4"/>
      <c r="V40" s="4"/>
    </row>
    <row r="41" spans="1:22" ht="15.75" x14ac:dyDescent="0.25">
      <c r="A41" s="102" t="str">
        <f>'MEMORIA DE CALCULO'!A141</f>
        <v>7.2</v>
      </c>
      <c r="B41" s="102">
        <f>'MEMORIA DE CALCULO'!B141</f>
        <v>94329</v>
      </c>
      <c r="C41" s="102" t="str">
        <f>'MEMORIA DE CALCULO'!C141</f>
        <v>SINAPI</v>
      </c>
      <c r="D41" s="102" t="str">
        <f>'MEMORIA DE CALCULO'!D141</f>
        <v>ATERRO MECANIZADO DE VALA COM ESCAVADEIRA HIDRÁULICA (CAPACIDADE DA CAÇAMBA: 0,8 M³/POTÊNCIA: 111 HP), LARGURA ATÉ 2,5 M, PROFUNDIDADE DE 1,5 A 3,0 M, COM AREIA PARA ATERRO. AF_08/2023</v>
      </c>
      <c r="E41" s="100" t="str">
        <f>'MEMORIA DE CALCULO'!E141</f>
        <v>m³</v>
      </c>
      <c r="F41" s="90">
        <f t="shared" si="8"/>
        <v>0</v>
      </c>
      <c r="G41" s="90"/>
      <c r="H41" s="204">
        <f>'ORÇAMENTO SINTÉTICO'!G41</f>
        <v>118.9</v>
      </c>
      <c r="I41" s="91">
        <f t="shared" si="9"/>
        <v>144.28</v>
      </c>
      <c r="J41" s="91">
        <f t="shared" si="10"/>
        <v>0</v>
      </c>
      <c r="K41" s="250">
        <f t="shared" si="0"/>
        <v>0</v>
      </c>
      <c r="L41" s="294"/>
      <c r="N41" s="124"/>
      <c r="O41" s="124"/>
      <c r="P41" s="124"/>
      <c r="Q41" s="124"/>
      <c r="S41" s="4"/>
      <c r="T41" s="4"/>
      <c r="U41" s="4"/>
      <c r="V41" s="4"/>
    </row>
    <row r="42" spans="1:22" ht="15.75" x14ac:dyDescent="0.25">
      <c r="A42" s="102" t="str">
        <f>'MEMORIA DE CALCULO'!A144</f>
        <v>7.3</v>
      </c>
      <c r="B42" s="102" t="str">
        <f>'MEMORIA DE CALCULO'!B144</f>
        <v xml:space="preserve"> 100981 </v>
      </c>
      <c r="C42" s="102" t="str">
        <f>'MEMORIA DE CALCULO'!C144</f>
        <v>SINAPI</v>
      </c>
      <c r="D42" s="102" t="str">
        <f>'MEMORIA DE CALCULO'!D144</f>
        <v>CARGA, MANOBRA E DESCARGA DE ENTULHO EM CAMINHÃO BASCULANTE 6 M³ - CARGA COM ESCAVADEIRA HIDRÁULICA  (CAÇAMBA DE 0,80 M³ / 111 HP) E DESCARGA LIVRE (UNIDADE: M3). AF_07/2020</v>
      </c>
      <c r="E42" s="100" t="str">
        <f>'MEMORIA DE CALCULO'!E144</f>
        <v>m³</v>
      </c>
      <c r="F42" s="90">
        <f t="shared" si="8"/>
        <v>0</v>
      </c>
      <c r="G42" s="90"/>
      <c r="H42" s="204">
        <f>'ORÇAMENTO SINTÉTICO'!G42</f>
        <v>9.7899999999999991</v>
      </c>
      <c r="I42" s="91">
        <f t="shared" si="9"/>
        <v>11.88</v>
      </c>
      <c r="J42" s="91">
        <f t="shared" si="10"/>
        <v>0</v>
      </c>
      <c r="K42" s="250">
        <f t="shared" si="0"/>
        <v>0</v>
      </c>
      <c r="L42" s="294"/>
      <c r="N42" s="124"/>
      <c r="O42" s="124"/>
      <c r="P42" s="124"/>
      <c r="Q42" s="124"/>
      <c r="S42" s="4"/>
      <c r="T42" s="4"/>
      <c r="U42" s="4"/>
      <c r="V42" s="4"/>
    </row>
    <row r="43" spans="1:22" ht="15.75" x14ac:dyDescent="0.25">
      <c r="A43" s="102" t="str">
        <f>'MEMORIA DE CALCULO'!A147</f>
        <v>7.4</v>
      </c>
      <c r="B43" s="102" t="str">
        <f>'MEMORIA DE CALCULO'!B147</f>
        <v xml:space="preserve"> 95875 </v>
      </c>
      <c r="C43" s="102" t="str">
        <f>'MEMORIA DE CALCULO'!C147</f>
        <v>SINAPI</v>
      </c>
      <c r="D43" s="102" t="str">
        <f>'MEMORIA DE CALCULO'!D147</f>
        <v>TRANSPORTE COM CAMINHÃO BASCULANTE DE 10 M³, EM VIA URBANA PAVIMENTADA, DMT ATÉ 30 KM (UNIDADE: M3XKM). AF_07/2020</v>
      </c>
      <c r="E43" s="100" t="str">
        <f>'MEMORIA DE CALCULO'!E147</f>
        <v>M3XKM</v>
      </c>
      <c r="F43" s="90">
        <f t="shared" si="8"/>
        <v>0</v>
      </c>
      <c r="G43" s="90"/>
      <c r="H43" s="204">
        <f>'ORÇAMENTO SINTÉTICO'!G43</f>
        <v>2.52</v>
      </c>
      <c r="I43" s="91">
        <f t="shared" si="9"/>
        <v>3.05</v>
      </c>
      <c r="J43" s="91">
        <f t="shared" si="10"/>
        <v>0</v>
      </c>
      <c r="K43" s="250">
        <f t="shared" si="0"/>
        <v>0</v>
      </c>
      <c r="L43" s="294"/>
      <c r="N43" s="124"/>
      <c r="O43" s="124"/>
      <c r="P43" s="124"/>
      <c r="Q43" s="124"/>
      <c r="S43" s="4"/>
      <c r="T43" s="4"/>
      <c r="U43" s="4"/>
      <c r="V43" s="4"/>
    </row>
    <row r="44" spans="1:22" ht="15.75" x14ac:dyDescent="0.25">
      <c r="A44" s="102" t="str">
        <f>'MEMORIA DE CALCULO'!A150</f>
        <v>7.5</v>
      </c>
      <c r="B44" s="102">
        <f>'MEMORIA DE CALCULO'!B150</f>
        <v>101622</v>
      </c>
      <c r="C44" s="102" t="str">
        <f>'MEMORIA DE CALCULO'!C150</f>
        <v>SINAPI</v>
      </c>
      <c r="D44" s="102" t="str">
        <f>'MEMORIA DE CALCULO'!D150</f>
        <v>PREPARO DE FUNDO DE VALA COM LARGURA MENOR QUE 1,5 M, COM CAMADA DE AREIA, LANÇAMENTO MECANIZADO. AF_08/2020</v>
      </c>
      <c r="E44" s="100" t="str">
        <f>'MEMORIA DE CALCULO'!E150</f>
        <v>m³</v>
      </c>
      <c r="F44" s="90">
        <f t="shared" si="8"/>
        <v>0</v>
      </c>
      <c r="G44" s="90"/>
      <c r="H44" s="204">
        <f>'ORÇAMENTO SINTÉTICO'!G44</f>
        <v>275.52999999999997</v>
      </c>
      <c r="I44" s="91">
        <f t="shared" si="9"/>
        <v>334.35</v>
      </c>
      <c r="J44" s="91">
        <f t="shared" si="10"/>
        <v>0</v>
      </c>
      <c r="K44" s="250">
        <f t="shared" si="0"/>
        <v>0</v>
      </c>
      <c r="L44" s="294"/>
      <c r="N44" s="124"/>
      <c r="O44" s="124"/>
      <c r="P44" s="124"/>
      <c r="Q44" s="124"/>
      <c r="S44" s="4"/>
      <c r="T44" s="4"/>
      <c r="U44" s="4"/>
      <c r="V44" s="4"/>
    </row>
    <row r="45" spans="1:22" ht="15.75" x14ac:dyDescent="0.25">
      <c r="A45" s="102" t="str">
        <f>'MEMORIA DE CALCULO'!A154</f>
        <v>7.6</v>
      </c>
      <c r="B45" s="102" t="str">
        <f>'MEMORIA DE CALCULO'!B154</f>
        <v>LLES 2335</v>
      </c>
      <c r="C45" s="102" t="str">
        <f>'MEMORIA DE CALCULO'!C154</f>
        <v>Próprio</v>
      </c>
      <c r="D45" s="102" t="str">
        <f>'MEMORIA DE CALCULO'!D154</f>
        <v>Copia da ORSE (2741) - Caixa de passagem / poço de visita em concreto armado fck=21 mpa, inclusive tampa, dimensões internas 1.00 x 1.00 x 2.00 m</v>
      </c>
      <c r="E45" s="100" t="str">
        <f>'MEMORIA DE CALCULO'!E154</f>
        <v xml:space="preserve">UN </v>
      </c>
      <c r="F45" s="90">
        <f t="shared" si="8"/>
        <v>0</v>
      </c>
      <c r="G45" s="90"/>
      <c r="H45" s="204">
        <f>'ORÇAMENTO SINTÉTICO'!G45</f>
        <v>7184.91</v>
      </c>
      <c r="I45" s="91">
        <f t="shared" si="9"/>
        <v>8718.8799999999992</v>
      </c>
      <c r="J45" s="91">
        <f t="shared" si="10"/>
        <v>0</v>
      </c>
      <c r="K45" s="250">
        <f t="shared" si="0"/>
        <v>0</v>
      </c>
      <c r="L45" s="294"/>
      <c r="N45" s="124"/>
      <c r="O45" s="124"/>
      <c r="P45" s="124"/>
      <c r="Q45" s="124"/>
      <c r="S45" s="4"/>
      <c r="T45" s="4"/>
      <c r="U45" s="4"/>
      <c r="V45" s="4"/>
    </row>
    <row r="46" spans="1:22" ht="15.75" x14ac:dyDescent="0.25">
      <c r="A46" s="102" t="str">
        <f>'MEMORIA DE CALCULO'!A157</f>
        <v>7.7</v>
      </c>
      <c r="B46" s="102" t="str">
        <f>'MEMORIA DE CALCULO'!B157</f>
        <v>LLES 2334</v>
      </c>
      <c r="C46" s="102" t="str">
        <f>'MEMORIA DE CALCULO'!C157</f>
        <v>Próprio</v>
      </c>
      <c r="D46" s="102" t="str">
        <f>'MEMORIA DE CALCULO'!D157</f>
        <v>Copia da ORSE (11238) - Caixa de passagem / poço de visita em concreto armado fck=21 mpa, inclusive tampa, dimensões internas 1.00 x 1.00 x 1.20 m</v>
      </c>
      <c r="E46" s="100" t="str">
        <f>'MEMORIA DE CALCULO'!E157</f>
        <v xml:space="preserve">UN </v>
      </c>
      <c r="F46" s="90">
        <f t="shared" si="8"/>
        <v>0</v>
      </c>
      <c r="G46" s="90"/>
      <c r="H46" s="204">
        <f>'ORÇAMENTO SINTÉTICO'!G46</f>
        <v>5673.04</v>
      </c>
      <c r="I46" s="91">
        <f t="shared" si="9"/>
        <v>6884.23</v>
      </c>
      <c r="J46" s="91">
        <f t="shared" si="10"/>
        <v>0</v>
      </c>
      <c r="K46" s="250">
        <f t="shared" si="0"/>
        <v>0</v>
      </c>
      <c r="L46" s="294"/>
      <c r="N46" s="124"/>
      <c r="O46" s="124"/>
      <c r="P46" s="124"/>
      <c r="Q46" s="124"/>
      <c r="S46" s="4"/>
      <c r="T46" s="4"/>
      <c r="U46" s="4"/>
      <c r="V46" s="4"/>
    </row>
    <row r="47" spans="1:22" ht="15.75" x14ac:dyDescent="0.25">
      <c r="A47" s="102" t="str">
        <f>'MEMORIA DE CALCULO'!A160</f>
        <v>7.8</v>
      </c>
      <c r="B47" s="102">
        <f>'MEMORIA DE CALCULO'!B160</f>
        <v>98114</v>
      </c>
      <c r="C47" s="102" t="str">
        <f>'MEMORIA DE CALCULO'!C160</f>
        <v>SINAPI</v>
      </c>
      <c r="D47" s="102" t="str">
        <f>'MEMORIA DE CALCULO'!D160</f>
        <v>TAMPA CIRCULAR PARA ESGOTO E DRENAGEM, EM FERRO FUNDIDO, DIÂMETRO INTERNO = 0,6 M. AF_12/2020</v>
      </c>
      <c r="E47" s="100" t="str">
        <f>'MEMORIA DE CALCULO'!E160</f>
        <v xml:space="preserve">UN </v>
      </c>
      <c r="F47" s="90">
        <f t="shared" si="8"/>
        <v>0</v>
      </c>
      <c r="G47" s="90"/>
      <c r="H47" s="204">
        <f>'ORÇAMENTO SINTÉTICO'!G47</f>
        <v>803.22</v>
      </c>
      <c r="I47" s="91">
        <f t="shared" si="9"/>
        <v>974.7</v>
      </c>
      <c r="J47" s="91">
        <f t="shared" si="10"/>
        <v>0</v>
      </c>
      <c r="K47" s="250">
        <f t="shared" si="0"/>
        <v>0</v>
      </c>
      <c r="L47" s="294"/>
      <c r="N47" s="124"/>
      <c r="O47" s="124"/>
      <c r="P47" s="124"/>
      <c r="Q47" s="124"/>
      <c r="S47" s="4"/>
      <c r="T47" s="4"/>
      <c r="U47" s="4"/>
      <c r="V47" s="4"/>
    </row>
    <row r="48" spans="1:22" ht="15.75" x14ac:dyDescent="0.25">
      <c r="A48" s="102" t="str">
        <f>'MEMORIA DE CALCULO'!A163</f>
        <v>7.9</v>
      </c>
      <c r="B48" s="102">
        <f>'MEMORIA DE CALCULO'!B163</f>
        <v>95567</v>
      </c>
      <c r="C48" s="102" t="str">
        <f>'MEMORIA DE CALCULO'!C163</f>
        <v>SINAPI</v>
      </c>
      <c r="D48" s="102" t="str">
        <f>'MEMORIA DE CALCULO'!D163</f>
        <v>TUBO DE CONCRETO (SIMPLES) PARA REDES COLETORAS DE ÁGUAS PLUVIAIS, DIÂMETRO DE 300 MM, JUNTA RÍGIDA, INSTALADO EM LOCAL COM BAIXO NÍVEL DE INTERFERÊNCIAS - FORNECIMENTO E ASSENTAMENTO. AF_03/2024</v>
      </c>
      <c r="E48" s="100" t="str">
        <f>'MEMORIA DE CALCULO'!E163</f>
        <v>m</v>
      </c>
      <c r="F48" s="90">
        <f t="shared" si="8"/>
        <v>0</v>
      </c>
      <c r="G48" s="90"/>
      <c r="H48" s="204">
        <f>'ORÇAMENTO SINTÉTICO'!G48</f>
        <v>91.92</v>
      </c>
      <c r="I48" s="91">
        <f t="shared" si="9"/>
        <v>111.54</v>
      </c>
      <c r="J48" s="91">
        <f t="shared" si="10"/>
        <v>0</v>
      </c>
      <c r="K48" s="250">
        <f t="shared" si="0"/>
        <v>0</v>
      </c>
      <c r="L48" s="294"/>
      <c r="N48" s="124"/>
      <c r="O48" s="124"/>
      <c r="P48" s="124"/>
      <c r="Q48" s="124"/>
      <c r="S48" s="4"/>
      <c r="T48" s="4"/>
      <c r="U48" s="4"/>
      <c r="V48" s="4"/>
    </row>
    <row r="49" spans="1:22" ht="15.75" x14ac:dyDescent="0.25">
      <c r="A49" s="102" t="str">
        <f>'MEMORIA DE CALCULO'!A166</f>
        <v>7.10</v>
      </c>
      <c r="B49" s="102">
        <f>'MEMORIA DE CALCULO'!B166</f>
        <v>95568</v>
      </c>
      <c r="C49" s="102" t="str">
        <f>'MEMORIA DE CALCULO'!C166</f>
        <v>SINAPI</v>
      </c>
      <c r="D49" s="102" t="str">
        <f>'MEMORIA DE CALCULO'!D166</f>
        <v>TUBO DE CONCRETO (SIMPLES) PARA REDES COLETORAS DE ÁGUAS PLUVIAIS, DIÂMETRO DE 400 MM, JUNTA RÍGIDA, INSTALADO EM LOCAL COM BAIXO NÍVEL DE INTERFERÊNCIAS - FORNECIMENTO E ASSENTAMENTO. AF_03/2024</v>
      </c>
      <c r="E49" s="100" t="str">
        <f>'MEMORIA DE CALCULO'!E166</f>
        <v>m</v>
      </c>
      <c r="F49" s="90">
        <f t="shared" si="8"/>
        <v>0</v>
      </c>
      <c r="G49" s="90"/>
      <c r="H49" s="204">
        <f>'ORÇAMENTO SINTÉTICO'!G49</f>
        <v>114.35</v>
      </c>
      <c r="I49" s="91">
        <f t="shared" si="9"/>
        <v>138.76</v>
      </c>
      <c r="J49" s="91">
        <f t="shared" si="10"/>
        <v>0</v>
      </c>
      <c r="K49" s="250">
        <f t="shared" si="0"/>
        <v>0</v>
      </c>
      <c r="L49" s="294"/>
      <c r="N49" s="124"/>
      <c r="O49" s="124"/>
      <c r="P49" s="124"/>
      <c r="Q49" s="124"/>
      <c r="S49" s="4"/>
      <c r="T49" s="4"/>
      <c r="U49" s="4"/>
      <c r="V49" s="4"/>
    </row>
    <row r="50" spans="1:22" ht="15.75" x14ac:dyDescent="0.25">
      <c r="A50" s="102" t="str">
        <f>'MEMORIA DE CALCULO'!A169</f>
        <v>7.11</v>
      </c>
      <c r="B50" s="102">
        <f>'MEMORIA DE CALCULO'!B169</f>
        <v>2003983</v>
      </c>
      <c r="C50" s="102" t="str">
        <f>'MEMORIA DE CALCULO'!C169</f>
        <v>SICRO3</v>
      </c>
      <c r="D50" s="102" t="str">
        <f>'MEMORIA DE CALCULO'!D169</f>
        <v>Tubo PEAD para drenagem - D = 400 mm - fornecimento e instalação</v>
      </c>
      <c r="E50" s="100" t="str">
        <f>'MEMORIA DE CALCULO'!E169</f>
        <v>m</v>
      </c>
      <c r="F50" s="90">
        <f t="shared" si="8"/>
        <v>0</v>
      </c>
      <c r="G50" s="90"/>
      <c r="H50" s="204">
        <f>'ORÇAMENTO SINTÉTICO'!G50</f>
        <v>243.97</v>
      </c>
      <c r="I50" s="91">
        <f t="shared" si="9"/>
        <v>296.05</v>
      </c>
      <c r="J50" s="91">
        <f t="shared" si="10"/>
        <v>0</v>
      </c>
      <c r="K50" s="250">
        <f t="shared" si="0"/>
        <v>0</v>
      </c>
      <c r="L50" s="294"/>
      <c r="N50" s="124"/>
      <c r="O50" s="124"/>
      <c r="P50" s="124"/>
      <c r="Q50" s="124"/>
      <c r="S50" s="4"/>
      <c r="T50" s="4"/>
      <c r="U50" s="4"/>
      <c r="V50" s="4"/>
    </row>
    <row r="51" spans="1:22" ht="15.75" x14ac:dyDescent="0.25">
      <c r="A51" s="102" t="str">
        <f>'MEMORIA DE CALCULO'!A172</f>
        <v>7.12</v>
      </c>
      <c r="B51" s="102">
        <f>'MEMORIA DE CALCULO'!B172</f>
        <v>101602</v>
      </c>
      <c r="C51" s="102" t="str">
        <f>'MEMORIA DE CALCULO'!C172</f>
        <v>SINAPI</v>
      </c>
      <c r="D51" s="102" t="str">
        <f>'MEMORIA DE CALCULO'!D172</f>
        <v>ESCORAMENTO DE VALA, TIPO BLINDAGEM, COM PROFUNDIDADE DE 1,5 A 3,0 M, LARGURA MENOR QUE 1,5 M - EXECUÇÃO, NÃO INCLUI MATERIAL. AF_08/2020</v>
      </c>
      <c r="E51" s="100" t="str">
        <f>'MEMORIA DE CALCULO'!E172</f>
        <v>m²</v>
      </c>
      <c r="F51" s="90">
        <f t="shared" si="8"/>
        <v>0</v>
      </c>
      <c r="G51" s="90"/>
      <c r="H51" s="204">
        <f>'ORÇAMENTO SINTÉTICO'!G51</f>
        <v>14</v>
      </c>
      <c r="I51" s="91">
        <f t="shared" si="9"/>
        <v>16.98</v>
      </c>
      <c r="J51" s="91">
        <f t="shared" si="10"/>
        <v>0</v>
      </c>
      <c r="K51" s="250">
        <f t="shared" si="0"/>
        <v>0</v>
      </c>
      <c r="L51" s="294"/>
      <c r="N51" s="124"/>
      <c r="O51" s="124"/>
      <c r="P51" s="124"/>
      <c r="Q51" s="124"/>
      <c r="S51" s="4"/>
      <c r="T51" s="4"/>
      <c r="U51" s="4"/>
      <c r="V51" s="4"/>
    </row>
    <row r="52" spans="1:22" ht="15.75" x14ac:dyDescent="0.25">
      <c r="A52" s="102" t="str">
        <f>'MEMORIA DE CALCULO'!A178</f>
        <v>7.13</v>
      </c>
      <c r="B52" s="102">
        <f>'MEMORIA DE CALCULO'!B178</f>
        <v>102750</v>
      </c>
      <c r="C52" s="102" t="str">
        <f>'MEMORIA DE CALCULO'!C178</f>
        <v>SINAPI</v>
      </c>
      <c r="D52" s="102" t="str">
        <f>'MEMORIA DE CALCULO'!D178</f>
        <v>BOCA PARA BUEIRO SIMPLES TUBULAR D = 60 CM EM CONCRETO, ALAS COM ESCONSIDADE DE 30°, INCLUINDO FÔRMAS E MATERIAIS. AF_07/2021</v>
      </c>
      <c r="E52" s="100" t="str">
        <f>'MEMORIA DE CALCULO'!E178</f>
        <v xml:space="preserve">UN </v>
      </c>
      <c r="F52" s="90">
        <f t="shared" si="8"/>
        <v>0</v>
      </c>
      <c r="G52" s="90"/>
      <c r="H52" s="204">
        <f>'ORÇAMENTO SINTÉTICO'!G52</f>
        <v>2871.49</v>
      </c>
      <c r="I52" s="91">
        <f t="shared" si="9"/>
        <v>3484.55</v>
      </c>
      <c r="J52" s="91">
        <f t="shared" si="10"/>
        <v>0</v>
      </c>
      <c r="K52" s="250">
        <f t="shared" si="0"/>
        <v>0</v>
      </c>
      <c r="L52" s="294"/>
      <c r="N52" s="124"/>
      <c r="O52" s="124"/>
      <c r="P52" s="124"/>
      <c r="Q52" s="124"/>
      <c r="S52" s="4"/>
      <c r="T52" s="4"/>
      <c r="U52" s="4"/>
      <c r="V52" s="4"/>
    </row>
    <row r="53" spans="1:22" ht="20.25" customHeight="1" x14ac:dyDescent="0.25">
      <c r="A53" s="102" t="str">
        <f>'MEMORIA DE CALCULO'!A181</f>
        <v>7.14</v>
      </c>
      <c r="B53" s="102">
        <f>'MEMORIA DE CALCULO'!B181</f>
        <v>2003453</v>
      </c>
      <c r="C53" s="102" t="str">
        <f>'MEMORIA DE CALCULO'!C181</f>
        <v>SICRO3</v>
      </c>
      <c r="D53" s="102" t="str">
        <f>'MEMORIA DE CALCULO'!D181</f>
        <v>Dissipador de energia - DEB 180-263 - areia, brita e pedra de mão comerciais</v>
      </c>
      <c r="E53" s="100" t="str">
        <f>'MEMORIA DE CALCULO'!E181</f>
        <v>un</v>
      </c>
      <c r="F53" s="90">
        <f t="shared" si="8"/>
        <v>0</v>
      </c>
      <c r="G53" s="90"/>
      <c r="H53" s="204">
        <f>'ORÇAMENTO SINTÉTICO'!G53</f>
        <v>1071.92</v>
      </c>
      <c r="I53" s="91">
        <f t="shared" si="9"/>
        <v>1300.77</v>
      </c>
      <c r="J53" s="91">
        <f t="shared" si="10"/>
        <v>0</v>
      </c>
      <c r="K53" s="250">
        <f t="shared" si="0"/>
        <v>0</v>
      </c>
      <c r="L53" s="294"/>
      <c r="N53" s="124"/>
      <c r="O53" s="124"/>
      <c r="P53" s="124"/>
      <c r="Q53" s="124"/>
      <c r="S53" s="4"/>
      <c r="T53" s="4"/>
      <c r="U53" s="4"/>
      <c r="V53" s="4"/>
    </row>
    <row r="54" spans="1:22" ht="15.75" x14ac:dyDescent="0.25">
      <c r="A54" s="102" t="str">
        <f>'MEMORIA DE CALCULO'!A184</f>
        <v>7.15</v>
      </c>
      <c r="B54" s="102">
        <f>'MEMORIA DE CALCULO'!B184</f>
        <v>2003618</v>
      </c>
      <c r="C54" s="102" t="str">
        <f>'MEMORIA DE CALCULO'!C184</f>
        <v>SICRO3</v>
      </c>
      <c r="D54" s="102" t="str">
        <f>'MEMORIA DE CALCULO'!D184</f>
        <v>Boca de lobo simples - BLS 01 - areia e brita comerciais</v>
      </c>
      <c r="E54" s="100" t="str">
        <f>'MEMORIA DE CALCULO'!E184</f>
        <v xml:space="preserve">UN </v>
      </c>
      <c r="F54" s="90">
        <f t="shared" si="8"/>
        <v>0</v>
      </c>
      <c r="G54" s="90"/>
      <c r="H54" s="204">
        <f>'ORÇAMENTO SINTÉTICO'!G54</f>
        <v>1132.33</v>
      </c>
      <c r="I54" s="91">
        <f t="shared" si="9"/>
        <v>1374.08</v>
      </c>
      <c r="J54" s="91">
        <f t="shared" si="10"/>
        <v>0</v>
      </c>
      <c r="K54" s="250">
        <f t="shared" si="0"/>
        <v>0</v>
      </c>
      <c r="L54" s="294"/>
      <c r="N54" s="124"/>
      <c r="O54" s="124"/>
      <c r="P54" s="124"/>
      <c r="Q54" s="124"/>
      <c r="S54" s="4"/>
      <c r="T54" s="4"/>
      <c r="U54" s="4"/>
      <c r="V54" s="4"/>
    </row>
    <row r="55" spans="1:22" ht="15.75" x14ac:dyDescent="0.25">
      <c r="A55" s="166"/>
      <c r="B55" s="166"/>
      <c r="C55" s="166"/>
      <c r="D55" s="166"/>
      <c r="E55" s="166"/>
      <c r="F55" s="96"/>
      <c r="G55" s="96"/>
      <c r="H55" s="362"/>
      <c r="I55" s="97"/>
      <c r="J55" s="97"/>
      <c r="K55" s="363"/>
      <c r="L55" s="294"/>
      <c r="N55" s="124"/>
      <c r="O55" s="124"/>
      <c r="P55" s="124"/>
      <c r="Q55" s="124"/>
      <c r="S55" s="4"/>
      <c r="T55" s="4"/>
      <c r="U55" s="4"/>
      <c r="V55" s="4"/>
    </row>
    <row r="56" spans="1:22" ht="15.75" x14ac:dyDescent="0.25">
      <c r="A56" s="166"/>
      <c r="B56" s="166"/>
      <c r="C56" s="166"/>
      <c r="D56" s="166"/>
      <c r="E56" s="166"/>
      <c r="F56" s="96"/>
      <c r="G56" s="96"/>
      <c r="H56" s="362"/>
      <c r="I56" s="486" t="s">
        <v>13</v>
      </c>
      <c r="J56" s="486"/>
      <c r="K56" s="93">
        <f>J16+J22+J28+J33+J37+J13+J39</f>
        <v>216435.67</v>
      </c>
      <c r="L56" s="294"/>
      <c r="N56" s="124"/>
      <c r="O56" s="124"/>
      <c r="P56" s="124"/>
      <c r="Q56" s="124"/>
      <c r="S56" s="4"/>
      <c r="T56" s="4"/>
      <c r="U56" s="4"/>
      <c r="V56" s="4"/>
    </row>
    <row r="57" spans="1:22" x14ac:dyDescent="0.25">
      <c r="A57" s="468" t="s">
        <v>18</v>
      </c>
      <c r="B57" s="468"/>
      <c r="C57" s="468"/>
      <c r="D57" s="468"/>
      <c r="E57" s="1"/>
      <c r="F57" s="1"/>
      <c r="G57" s="1"/>
      <c r="I57" s="468" t="s">
        <v>19</v>
      </c>
      <c r="J57" s="468"/>
      <c r="K57" s="468"/>
      <c r="L57" s="155"/>
    </row>
    <row r="58" spans="1:22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</row>
    <row r="59" spans="1:22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</row>
    <row r="60" spans="1:22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</row>
    <row r="61" spans="1:22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</row>
    <row r="62" spans="1:22" x14ac:dyDescent="0.25">
      <c r="A62" s="469"/>
      <c r="B62" s="469"/>
      <c r="C62" s="469"/>
      <c r="D62" s="469"/>
      <c r="E62" s="1"/>
      <c r="F62" s="1"/>
      <c r="G62" s="1"/>
      <c r="H62" s="1"/>
      <c r="L62" s="1"/>
    </row>
    <row r="63" spans="1:22" x14ac:dyDescent="0.25">
      <c r="A63" s="470" t="s">
        <v>21</v>
      </c>
      <c r="B63" s="470"/>
      <c r="C63" s="470"/>
      <c r="D63" s="470"/>
      <c r="E63" s="1"/>
      <c r="F63" s="1"/>
      <c r="G63" s="1"/>
      <c r="H63" s="1"/>
      <c r="L63" s="1"/>
    </row>
    <row r="64" spans="1:22" x14ac:dyDescent="0.25">
      <c r="A64" s="465" t="s">
        <v>20</v>
      </c>
      <c r="B64" s="465"/>
      <c r="C64" s="466" t="str">
        <f>DADOS!B14</f>
        <v>Gabriel Pinto da Silva Dias</v>
      </c>
      <c r="D64" s="466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465" t="s">
        <v>22</v>
      </c>
      <c r="B65" s="465"/>
      <c r="C65" s="466" t="str">
        <f>DADOS!B15</f>
        <v>Engenheiro Civil</v>
      </c>
      <c r="D65" s="466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465" t="s">
        <v>23</v>
      </c>
      <c r="B66" s="465"/>
      <c r="C66" s="466" t="str">
        <f>DADOS!B16</f>
        <v>CREA-BA 052212361-9</v>
      </c>
      <c r="D66" s="466"/>
      <c r="E66" s="1"/>
      <c r="F66" s="1"/>
      <c r="G66" s="1"/>
      <c r="H66" s="1"/>
      <c r="I66" s="1"/>
      <c r="J66" s="1"/>
      <c r="K66" s="1"/>
      <c r="L66" s="1"/>
    </row>
  </sheetData>
  <mergeCells count="25">
    <mergeCell ref="A6:D6"/>
    <mergeCell ref="E6:K6"/>
    <mergeCell ref="A1:J1"/>
    <mergeCell ref="A2:J2"/>
    <mergeCell ref="A3:J3"/>
    <mergeCell ref="A5:D5"/>
    <mergeCell ref="E5:J5"/>
    <mergeCell ref="A63:D63"/>
    <mergeCell ref="A7:D7"/>
    <mergeCell ref="E7:F7"/>
    <mergeCell ref="J7:K7"/>
    <mergeCell ref="A8:D8"/>
    <mergeCell ref="E8:F8"/>
    <mergeCell ref="J8:K8"/>
    <mergeCell ref="A10:J10"/>
    <mergeCell ref="I56:J56"/>
    <mergeCell ref="A57:D57"/>
    <mergeCell ref="I57:K57"/>
    <mergeCell ref="A62:D62"/>
    <mergeCell ref="A64:B64"/>
    <mergeCell ref="C64:D64"/>
    <mergeCell ref="A65:B65"/>
    <mergeCell ref="C65:D65"/>
    <mergeCell ref="A66:B66"/>
    <mergeCell ref="C66:D66"/>
  </mergeCells>
  <conditionalFormatting sqref="N13:Q56">
    <cfRule type="containsText" dxfId="2" priority="1" operator="containsText" text="falso">
      <formula>NOT(ISERROR(SEARCH("falso",N13)))</formula>
    </cfRule>
  </conditionalFormatting>
  <printOptions horizontalCentered="1"/>
  <pageMargins left="0.59055118110236227" right="0.59055118110236227" top="0.56000000000000005" bottom="0.6" header="0.16" footer="0.14000000000000001"/>
  <pageSetup paperSize="9" scale="47" fitToHeight="0" orientation="portrait" r:id="rId1"/>
  <headerFooter>
    <oddFooter>&amp;CPágina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51EE-B2B7-4DA7-B3F2-858C5E0D7EEB}">
  <sheetPr>
    <pageSetUpPr fitToPage="1"/>
  </sheetPr>
  <dimension ref="A1:V66"/>
  <sheetViews>
    <sheetView showGridLines="0" view="pageBreakPreview" topLeftCell="A36" zoomScale="85" zoomScaleNormal="80" zoomScaleSheetLayoutView="85" workbookViewId="0">
      <selection activeCell="H77" sqref="H77"/>
    </sheetView>
  </sheetViews>
  <sheetFormatPr defaultRowHeight="15" x14ac:dyDescent="0.25"/>
  <cols>
    <col min="1" max="1" width="7.7109375" customWidth="1"/>
    <col min="2" max="2" width="13.42578125" customWidth="1"/>
    <col min="3" max="3" width="11.140625" customWidth="1"/>
    <col min="4" max="4" width="65.140625" customWidth="1"/>
    <col min="5" max="5" width="9.140625" bestFit="1" customWidth="1"/>
    <col min="6" max="6" width="10.7109375" customWidth="1"/>
    <col min="7" max="7" width="12" hidden="1" customWidth="1"/>
    <col min="8" max="8" width="21.7109375" bestFit="1" customWidth="1"/>
    <col min="9" max="9" width="15.140625" customWidth="1"/>
    <col min="10" max="10" width="17.42578125" customWidth="1"/>
    <col min="11" max="11" width="19.140625" bestFit="1" customWidth="1"/>
    <col min="12" max="12" width="24.42578125" bestFit="1" customWidth="1"/>
    <col min="13" max="13" width="19.85546875" customWidth="1"/>
    <col min="14" max="17" width="16.85546875" bestFit="1" customWidth="1"/>
    <col min="20" max="20" width="67.7109375" customWidth="1"/>
    <col min="27" max="27" width="33.5703125" customWidth="1"/>
  </cols>
  <sheetData>
    <row r="1" spans="1:22" ht="20.25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  <c r="J1" s="442"/>
    </row>
    <row r="2" spans="1:22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22" ht="27.6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  <c r="J3" s="436"/>
    </row>
    <row r="4" spans="1:22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"/>
      <c r="L4" s="1"/>
    </row>
    <row r="5" spans="1:22" s="3" customFormat="1" ht="18.600000000000001" customHeight="1" thickBot="1" x14ac:dyDescent="0.25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473"/>
      <c r="K5" s="37"/>
      <c r="L5" s="128"/>
      <c r="N5" s="9" t="s">
        <v>353</v>
      </c>
      <c r="O5" s="8">
        <f>TRUNC(1+'BDI INSUMO'!N38,4)</f>
        <v>1.1384000000000001</v>
      </c>
    </row>
    <row r="6" spans="1:22" ht="34.5" customHeight="1" thickBot="1" x14ac:dyDescent="0.3">
      <c r="A6" s="488" t="str">
        <f>DADOS!B4</f>
        <v>PREFEITURA MUNICIPAL DE SÃO FELIPE</v>
      </c>
      <c r="B6" s="488"/>
      <c r="C6" s="488"/>
      <c r="D6" s="488"/>
      <c r="E6" s="483" t="str">
        <f>DADOS!B8</f>
        <v>Pavimentação de Vias Urbanas no município de São Felipe, contemplando: Calçamento, Acessibilidade e Sinalização</v>
      </c>
      <c r="F6" s="483"/>
      <c r="G6" s="483"/>
      <c r="H6" s="483"/>
      <c r="I6" s="483"/>
      <c r="J6" s="483"/>
      <c r="K6" s="483"/>
      <c r="L6" s="107"/>
      <c r="N6" s="9" t="s">
        <v>354</v>
      </c>
      <c r="O6" s="8">
        <f>DADOS!B11</f>
        <v>1.2135</v>
      </c>
    </row>
    <row r="7" spans="1:22" s="3" customFormat="1" ht="12.75" thickBot="1" x14ac:dyDescent="0.25">
      <c r="A7" s="473" t="s">
        <v>14</v>
      </c>
      <c r="B7" s="473"/>
      <c r="C7" s="473"/>
      <c r="D7" s="473"/>
      <c r="E7" s="473" t="s">
        <v>15</v>
      </c>
      <c r="F7" s="473"/>
      <c r="G7" s="37"/>
      <c r="H7" s="209" t="s">
        <v>82</v>
      </c>
      <c r="I7" s="37" t="s">
        <v>17</v>
      </c>
      <c r="J7" s="473" t="s">
        <v>362</v>
      </c>
      <c r="K7" s="473"/>
      <c r="L7" s="128"/>
    </row>
    <row r="8" spans="1:22" ht="39.75" customHeight="1" thickBot="1" x14ac:dyDescent="0.3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106"/>
      <c r="H8" s="210" t="str">
        <f>DADOS!B9</f>
        <v>SINAPI - 12/2025 - Bahia
SICRO3 - 10/2025 - Bahia</v>
      </c>
      <c r="I8" s="47">
        <f>DADOS!B10</f>
        <v>0.2135</v>
      </c>
      <c r="J8" s="490" t="s">
        <v>363</v>
      </c>
      <c r="K8" s="490"/>
      <c r="L8" s="47"/>
      <c r="N8" s="5" t="s">
        <v>24</v>
      </c>
      <c r="O8" s="7">
        <v>1</v>
      </c>
    </row>
    <row r="9" spans="1:22" ht="7.15" customHeight="1" x14ac:dyDescent="0.25">
      <c r="A9" s="35"/>
      <c r="B9" s="35"/>
      <c r="C9" s="35"/>
      <c r="D9" s="35"/>
      <c r="E9" s="40"/>
      <c r="F9" s="40"/>
      <c r="G9" s="40"/>
      <c r="H9" s="41"/>
      <c r="I9" s="41"/>
      <c r="J9" s="36"/>
      <c r="K9" s="36"/>
      <c r="L9" s="36"/>
      <c r="N9" s="43"/>
      <c r="O9" s="42"/>
    </row>
    <row r="10" spans="1:22" ht="15.75" x14ac:dyDescent="0.25">
      <c r="A10" s="487" t="s">
        <v>1341</v>
      </c>
      <c r="B10" s="487"/>
      <c r="C10" s="487"/>
      <c r="D10" s="487"/>
      <c r="E10" s="487"/>
      <c r="F10" s="487"/>
      <c r="G10" s="487"/>
      <c r="H10" s="487"/>
      <c r="I10" s="487"/>
      <c r="J10" s="487"/>
      <c r="K10" s="124"/>
      <c r="L10" s="124"/>
      <c r="N10" s="43"/>
      <c r="O10" s="42"/>
    </row>
    <row r="11" spans="1:22" ht="15.7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24"/>
    </row>
    <row r="12" spans="1:22" s="4" customFormat="1" ht="24" x14ac:dyDescent="0.25">
      <c r="A12" s="98" t="s">
        <v>2</v>
      </c>
      <c r="B12" s="98" t="s">
        <v>3</v>
      </c>
      <c r="C12" s="98" t="s">
        <v>4</v>
      </c>
      <c r="D12" s="98" t="s">
        <v>5</v>
      </c>
      <c r="E12" s="98" t="s">
        <v>6</v>
      </c>
      <c r="F12" s="98" t="s">
        <v>7</v>
      </c>
      <c r="G12" s="98" t="str">
        <f>'MEMORIA DE CALCULO'!D25</f>
        <v>RUA A - LOT ZÉ ANDRADE</v>
      </c>
      <c r="H12" s="98" t="s">
        <v>8</v>
      </c>
      <c r="I12" s="98" t="s">
        <v>9</v>
      </c>
      <c r="J12" s="98" t="s">
        <v>10</v>
      </c>
      <c r="K12" s="98" t="s">
        <v>797</v>
      </c>
      <c r="L12" s="124"/>
      <c r="Q12"/>
      <c r="R12"/>
    </row>
    <row r="13" spans="1:22" ht="15.75" x14ac:dyDescent="0.25">
      <c r="A13" s="85">
        <v>1</v>
      </c>
      <c r="B13" s="85"/>
      <c r="C13" s="85"/>
      <c r="D13" s="85" t="s">
        <v>380</v>
      </c>
      <c r="E13" s="86"/>
      <c r="F13" s="86"/>
      <c r="G13" s="86"/>
      <c r="H13" s="87"/>
      <c r="I13" s="88"/>
      <c r="J13" s="99">
        <f>SUM(J14:J15)</f>
        <v>0</v>
      </c>
      <c r="K13" s="364">
        <f t="shared" ref="K13:K54" si="0">J13/$K$56</f>
        <v>0</v>
      </c>
      <c r="L13" s="294"/>
      <c r="N13" s="124"/>
      <c r="O13" s="124"/>
      <c r="P13" s="124"/>
      <c r="Q13" s="124"/>
      <c r="R13" s="124"/>
      <c r="S13" s="124"/>
      <c r="T13" s="4"/>
      <c r="U13" s="4"/>
      <c r="V13" s="4"/>
    </row>
    <row r="14" spans="1:22" ht="25.5" x14ac:dyDescent="0.25">
      <c r="A14" s="89" t="str">
        <f>'MEMORIA DE CALCULO'!A12</f>
        <v>1.1</v>
      </c>
      <c r="B14" s="125">
        <f>'MEMORIA DE CALCULO'!B12</f>
        <v>90777</v>
      </c>
      <c r="C14" s="100" t="str">
        <f>'MEMORIA DE CALCULO'!C12</f>
        <v>SINAPI</v>
      </c>
      <c r="D14" s="101" t="str">
        <f>'MEMORIA DE CALCULO'!D12</f>
        <v>ENGENHEIRO CIVIL DE OBRA JUNIOR COM ENCARGOS COMPLEMENTARES</v>
      </c>
      <c r="E14" s="100" t="str">
        <f>'MEMORIA DE CALCULO'!E12</f>
        <v>H</v>
      </c>
      <c r="F14" s="90">
        <f t="shared" ref="F14:F15" si="1">SUM(G14:G14)</f>
        <v>0</v>
      </c>
      <c r="G14" s="90"/>
      <c r="H14" s="204">
        <f>'ORÇAMENTO SINTÉTICO'!G14</f>
        <v>135.1</v>
      </c>
      <c r="I14" s="91">
        <f>TRUNC(H14*$O$6,2)</f>
        <v>163.94</v>
      </c>
      <c r="J14" s="91">
        <f>TRUNC(I14*F14,2)</f>
        <v>0</v>
      </c>
      <c r="K14" s="250">
        <f t="shared" si="0"/>
        <v>0</v>
      </c>
      <c r="L14" s="294"/>
      <c r="N14" s="124"/>
      <c r="O14" s="124"/>
      <c r="P14" s="124"/>
      <c r="Q14" s="124"/>
      <c r="S14" s="4"/>
      <c r="T14" s="4"/>
      <c r="U14" s="4"/>
      <c r="V14" s="4"/>
    </row>
    <row r="15" spans="1:22" ht="15.75" x14ac:dyDescent="0.25">
      <c r="A15" s="89" t="str">
        <f>'MEMORIA DE CALCULO'!A15</f>
        <v>1.2</v>
      </c>
      <c r="B15" s="125">
        <f>'MEMORIA DE CALCULO'!B15</f>
        <v>90776</v>
      </c>
      <c r="C15" s="100" t="str">
        <f>'MEMORIA DE CALCULO'!C15</f>
        <v>SINAPI</v>
      </c>
      <c r="D15" s="101" t="str">
        <f>'MEMORIA DE CALCULO'!D15</f>
        <v>ENCARREGADO GERAL COM ENCARGOS COMPLEMENTARES</v>
      </c>
      <c r="E15" s="100" t="str">
        <f>'MEMORIA DE CALCULO'!E15</f>
        <v>H</v>
      </c>
      <c r="F15" s="90">
        <f t="shared" si="1"/>
        <v>0</v>
      </c>
      <c r="G15" s="90"/>
      <c r="H15" s="204">
        <f>'ORÇAMENTO SINTÉTICO'!G15</f>
        <v>46.24</v>
      </c>
      <c r="I15" s="91">
        <f>TRUNC(H15*$O$6,2)</f>
        <v>56.11</v>
      </c>
      <c r="J15" s="91">
        <f>TRUNC(I15*F15,2)</f>
        <v>0</v>
      </c>
      <c r="K15" s="250">
        <f t="shared" si="0"/>
        <v>0</v>
      </c>
      <c r="L15" s="294"/>
      <c r="N15" s="124"/>
      <c r="O15" s="124"/>
      <c r="P15" s="124"/>
      <c r="Q15" s="124"/>
      <c r="S15" s="4"/>
      <c r="T15" s="4"/>
      <c r="U15" s="4"/>
      <c r="V15" s="4"/>
    </row>
    <row r="16" spans="1:22" ht="15.75" x14ac:dyDescent="0.25">
      <c r="A16" s="85">
        <v>2</v>
      </c>
      <c r="B16" s="85"/>
      <c r="C16" s="85"/>
      <c r="D16" s="85" t="s">
        <v>143</v>
      </c>
      <c r="E16" s="86"/>
      <c r="F16" s="86"/>
      <c r="G16" s="86"/>
      <c r="H16" s="87"/>
      <c r="I16" s="88"/>
      <c r="J16" s="99">
        <f>SUM(J17:J21)</f>
        <v>0</v>
      </c>
      <c r="K16" s="364">
        <f t="shared" si="0"/>
        <v>0</v>
      </c>
      <c r="L16" s="294"/>
      <c r="N16" s="124"/>
      <c r="O16" s="124"/>
      <c r="P16" s="124"/>
      <c r="Q16" s="124"/>
      <c r="S16" s="4"/>
      <c r="T16" s="4"/>
      <c r="U16" s="4"/>
      <c r="V16" s="4"/>
    </row>
    <row r="17" spans="1:22" ht="25.5" x14ac:dyDescent="0.25">
      <c r="A17" s="89" t="str">
        <f>'MEMORIA DE CALCULO'!A19</f>
        <v>2.1</v>
      </c>
      <c r="B17" s="125" t="str">
        <f>'MEMORIA DE CALCULO'!B19</f>
        <v>103689</v>
      </c>
      <c r="C17" s="100" t="str">
        <f>'MEMORIA DE CALCULO'!C19</f>
        <v>SINAPI</v>
      </c>
      <c r="D17" s="101" t="str">
        <f>'MEMORIA DE CALCULO'!D19</f>
        <v>FORNECIMENTO E INSTALAÇÃO DE PLACA DE OBRA COM CHAPA GALVANIZADA E ESTRUTURA DE MADEIRA. AF_03/2022_PS</v>
      </c>
      <c r="E17" s="100" t="str">
        <f>'MEMORIA DE CALCULO'!E19</f>
        <v>m²</v>
      </c>
      <c r="F17" s="90">
        <f t="shared" ref="F17:F21" si="2">SUM(G17:G17)</f>
        <v>0</v>
      </c>
      <c r="G17" s="90"/>
      <c r="H17" s="204">
        <f>'ORÇAMENTO SINTÉTICO'!G17</f>
        <v>447.19</v>
      </c>
      <c r="I17" s="91">
        <f>TRUNC(H17*$O$6,2)</f>
        <v>542.66</v>
      </c>
      <c r="J17" s="91">
        <f>TRUNC(I17*F17,2)</f>
        <v>0</v>
      </c>
      <c r="K17" s="250">
        <f t="shared" si="0"/>
        <v>0</v>
      </c>
      <c r="L17" s="294"/>
      <c r="N17" s="124"/>
      <c r="O17" s="124"/>
      <c r="P17" s="124"/>
      <c r="Q17" s="124"/>
      <c r="S17" s="4"/>
      <c r="T17" s="4"/>
      <c r="U17" s="4"/>
      <c r="V17" s="4"/>
    </row>
    <row r="18" spans="1:22" ht="38.25" x14ac:dyDescent="0.25">
      <c r="A18" s="89" t="str">
        <f>'ORÇAMENTO SINTÉTICO'!A18</f>
        <v>2.2</v>
      </c>
      <c r="B18" s="125">
        <f>'ORÇAMENTO SINTÉTICO'!B18</f>
        <v>104790</v>
      </c>
      <c r="C18" s="100" t="str">
        <f>'ORÇAMENTO SINTÉTICO'!C18</f>
        <v>SINAPI</v>
      </c>
      <c r="D18" s="101" t="str">
        <f>'ORÇAMENTO SINTÉTICO'!D18</f>
        <v>DEMOLIÇÃO DE PISO DE CONCRETO SIMPLES, DE FORMA MECANIZADA COM MARTELETE, SEM REAPROVEITAMENTO. AF_09/2023</v>
      </c>
      <c r="E18" s="100" t="str">
        <f>'ORÇAMENTO SINTÉTICO'!E18</f>
        <v>m³</v>
      </c>
      <c r="F18" s="90">
        <f t="shared" si="2"/>
        <v>0</v>
      </c>
      <c r="G18" s="90"/>
      <c r="H18" s="204">
        <f>'ORÇAMENTO SINTÉTICO'!G18</f>
        <v>134.54</v>
      </c>
      <c r="I18" s="91">
        <f>TRUNC(H18*$O$6,2)</f>
        <v>163.26</v>
      </c>
      <c r="J18" s="91">
        <f>TRUNC(I18*F18,2)</f>
        <v>0</v>
      </c>
      <c r="K18" s="250">
        <f t="shared" si="0"/>
        <v>0</v>
      </c>
      <c r="L18" s="294"/>
      <c r="N18" s="124"/>
      <c r="O18" s="124"/>
      <c r="P18" s="124"/>
      <c r="Q18" s="124"/>
      <c r="S18" s="4"/>
      <c r="T18" s="4"/>
      <c r="U18" s="4"/>
      <c r="V18" s="4"/>
    </row>
    <row r="19" spans="1:22" ht="37.5" customHeight="1" x14ac:dyDescent="0.25">
      <c r="A19" s="89" t="str">
        <f>'MEMORIA DE CALCULO'!A27</f>
        <v>2.3</v>
      </c>
      <c r="B19" s="89">
        <f>'MEMORIA DE CALCULO'!B27</f>
        <v>98528</v>
      </c>
      <c r="C19" s="89" t="str">
        <f>'MEMORIA DE CALCULO'!C27</f>
        <v>SINAPI</v>
      </c>
      <c r="D19" s="89" t="str">
        <f>'MEMORIA DE CALCULO'!D27</f>
        <v>REMOÇÃO DE RAÍZES REMANESCENTES DE TRONCO DE ÁRVORE COM DIÂMETRO MAIOR OU IGUAL A 0,60 M. AF_03/2024</v>
      </c>
      <c r="E19" s="89" t="str">
        <f>'MEMORIA DE CALCULO'!E27</f>
        <v>UNIDADE</v>
      </c>
      <c r="F19" s="90">
        <f t="shared" si="2"/>
        <v>0</v>
      </c>
      <c r="G19" s="90"/>
      <c r="H19" s="204">
        <f>'ORÇAMENTO SINTÉTICO'!G19</f>
        <v>330.76</v>
      </c>
      <c r="I19" s="91">
        <f>TRUNC(H19*$O$6,2)</f>
        <v>401.37</v>
      </c>
      <c r="J19" s="91">
        <f>TRUNC(I19*F19,2)</f>
        <v>0</v>
      </c>
      <c r="K19" s="250">
        <f t="shared" si="0"/>
        <v>0</v>
      </c>
      <c r="L19" s="294"/>
      <c r="N19" s="124"/>
      <c r="O19" s="124"/>
      <c r="P19" s="124"/>
      <c r="Q19" s="124"/>
      <c r="S19" s="4"/>
      <c r="T19" s="4"/>
      <c r="U19" s="4"/>
      <c r="V19" s="4"/>
    </row>
    <row r="20" spans="1:22" ht="51" x14ac:dyDescent="0.25">
      <c r="A20" s="89" t="str">
        <f>'MEMORIA DE CALCULO'!A31</f>
        <v>2.4</v>
      </c>
      <c r="B20" s="125">
        <f>'MEMORIA DE CALCULO'!B31</f>
        <v>100982</v>
      </c>
      <c r="C20" s="100" t="str">
        <f>'MEMORIA DE CALCULO'!C31</f>
        <v>SINAPI</v>
      </c>
      <c r="D20" s="101" t="str">
        <f>'MEMORIA DE CALCULO'!D31</f>
        <v>CARGA, MANOBRA E DESCARGA DE ENTULHO EM CAMINHÃO BASCULANTE 10 M³ - CARGA COM ESCAVADEIRA HIDRÁULICA (CAÇAMBA DE 0,80 M³ / 111 HP) E DESCARGA LIVRE (UNIDADE: M3). AF_07/2020</v>
      </c>
      <c r="E20" s="100" t="str">
        <f>'MEMORIA DE CALCULO'!E31</f>
        <v>m³</v>
      </c>
      <c r="F20" s="90">
        <f t="shared" si="2"/>
        <v>0</v>
      </c>
      <c r="G20" s="90"/>
      <c r="H20" s="204">
        <f>'ORÇAMENTO SINTÉTICO'!G20</f>
        <v>9.2799999999999994</v>
      </c>
      <c r="I20" s="91">
        <f>TRUNC(H20*$O$6,2)</f>
        <v>11.26</v>
      </c>
      <c r="J20" s="91">
        <f>TRUNC(I20*F20,2)</f>
        <v>0</v>
      </c>
      <c r="K20" s="250">
        <f t="shared" si="0"/>
        <v>0</v>
      </c>
      <c r="L20" s="294"/>
      <c r="N20" s="124"/>
      <c r="O20" s="124"/>
      <c r="P20" s="124"/>
      <c r="Q20" s="124"/>
      <c r="S20" s="4"/>
      <c r="T20" s="4"/>
      <c r="U20" s="4"/>
      <c r="V20" s="4"/>
    </row>
    <row r="21" spans="1:22" ht="25.5" x14ac:dyDescent="0.25">
      <c r="A21" s="89" t="str">
        <f>'MEMORIA DE CALCULO'!A40</f>
        <v>2.5</v>
      </c>
      <c r="B21" s="125">
        <f>'MEMORIA DE CALCULO'!B40</f>
        <v>93588</v>
      </c>
      <c r="C21" s="100" t="str">
        <f>'MEMORIA DE CALCULO'!C40</f>
        <v>SINAPI</v>
      </c>
      <c r="D21" s="101" t="str">
        <f>'MEMORIA DE CALCULO'!D40</f>
        <v>TRANSPORTE COM CAMINHÃO BASCULANTE DE 10 M³, EM VIA URBANA EM LEITO NATURAL (UNIDADE: M3XKM). AF_07/2020</v>
      </c>
      <c r="E21" s="100" t="str">
        <f>'MEMORIA DE CALCULO'!E40</f>
        <v>M3xKm</v>
      </c>
      <c r="F21" s="90">
        <f t="shared" si="2"/>
        <v>0</v>
      </c>
      <c r="G21" s="90"/>
      <c r="H21" s="204">
        <f>'ORÇAMENTO SINTÉTICO'!G21</f>
        <v>3.19</v>
      </c>
      <c r="I21" s="91">
        <f>TRUNC(H21*$O$6,2)</f>
        <v>3.87</v>
      </c>
      <c r="J21" s="91">
        <f>TRUNC(I21*F21,2)</f>
        <v>0</v>
      </c>
      <c r="K21" s="250">
        <f t="shared" si="0"/>
        <v>0</v>
      </c>
      <c r="L21" s="294"/>
      <c r="N21" s="124"/>
      <c r="O21" s="124"/>
      <c r="P21" s="124"/>
      <c r="Q21" s="124"/>
      <c r="S21" s="4"/>
      <c r="T21" s="4"/>
      <c r="U21" s="4"/>
      <c r="V21" s="4"/>
    </row>
    <row r="22" spans="1:22" ht="15.75" x14ac:dyDescent="0.25">
      <c r="A22" s="85">
        <v>3</v>
      </c>
      <c r="B22" s="85"/>
      <c r="C22" s="85"/>
      <c r="D22" s="85" t="s">
        <v>150</v>
      </c>
      <c r="E22" s="86"/>
      <c r="F22" s="86"/>
      <c r="G22" s="86"/>
      <c r="H22" s="87"/>
      <c r="I22" s="88"/>
      <c r="J22" s="99">
        <f>SUM(J23:J27)</f>
        <v>192798.27000000002</v>
      </c>
      <c r="K22" s="364">
        <f t="shared" si="0"/>
        <v>0.90015043105360093</v>
      </c>
      <c r="L22" s="294"/>
      <c r="N22" s="124"/>
      <c r="O22" s="124"/>
      <c r="P22" s="124"/>
      <c r="Q22" s="124"/>
      <c r="S22" s="4"/>
      <c r="T22" s="4"/>
      <c r="U22" s="4"/>
      <c r="V22" s="4"/>
    </row>
    <row r="23" spans="1:22" ht="15.75" x14ac:dyDescent="0.25">
      <c r="A23" s="89" t="str">
        <f>'MEMORIA DE CALCULO'!A55</f>
        <v>3.1</v>
      </c>
      <c r="B23" s="125" t="str">
        <f>'MEMORIA DE CALCULO'!B55</f>
        <v>LLES 1270</v>
      </c>
      <c r="C23" s="100" t="str">
        <f>'MEMORIA DE CALCULO'!C55</f>
        <v>Próprio</v>
      </c>
      <c r="D23" s="101" t="str">
        <f>'MEMORIA DE CALCULO'!D55</f>
        <v>Copia da ORSE (2605) - Locação de serviços de pavimentação</v>
      </c>
      <c r="E23" s="100" t="str">
        <f>'MEMORIA DE CALCULO'!E55</f>
        <v>m²</v>
      </c>
      <c r="F23" s="90">
        <f>SUM(G23:G23)</f>
        <v>1294.07</v>
      </c>
      <c r="G23" s="90">
        <f>VLOOKUP(G12,'MEMORIA DE CALCULO'!D57:L58,9,0)</f>
        <v>1294.07</v>
      </c>
      <c r="H23" s="204">
        <f>'ORÇAMENTO SINTÉTICO'!G23</f>
        <v>1.69</v>
      </c>
      <c r="I23" s="91">
        <f t="shared" ref="I23:I27" si="3">TRUNC(H23*$O$6,2)</f>
        <v>2.0499999999999998</v>
      </c>
      <c r="J23" s="91">
        <f>TRUNC(I23*F23,2)</f>
        <v>2652.84</v>
      </c>
      <c r="K23" s="250">
        <f t="shared" si="0"/>
        <v>1.2385770212130194E-2</v>
      </c>
      <c r="L23" s="294"/>
      <c r="N23" s="124"/>
      <c r="O23" s="124"/>
      <c r="P23" s="124"/>
      <c r="Q23" s="124"/>
      <c r="S23" s="4"/>
      <c r="T23" s="4"/>
      <c r="U23" s="4"/>
      <c r="V23" s="4"/>
    </row>
    <row r="24" spans="1:22" ht="38.25" x14ac:dyDescent="0.25">
      <c r="A24" s="89" t="str">
        <f>'MEMORIA DE CALCULO'!A60</f>
        <v>3.2</v>
      </c>
      <c r="B24" s="125">
        <f>'MEMORIA DE CALCULO'!B60</f>
        <v>100576</v>
      </c>
      <c r="C24" s="100" t="str">
        <f>'MEMORIA DE CALCULO'!C60</f>
        <v>SINAPI</v>
      </c>
      <c r="D24" s="101" t="str">
        <f>'MEMORIA DE CALCULO'!D60</f>
        <v>REGULARIZAÇÃO E COMPACTAÇÃO DE SUBLEITO DE SOLO PREDOMINANTEMENTE ARGILOSO, PARA OBRAS DE CONSTRUÇÃO DE PAVIMENTOS. AF_09/2024</v>
      </c>
      <c r="E24" s="100" t="str">
        <f>'MEMORIA DE CALCULO'!E60</f>
        <v>m²</v>
      </c>
      <c r="F24" s="90">
        <f>SUM(G24:G24)</f>
        <v>1294.07</v>
      </c>
      <c r="G24" s="90">
        <f>VLOOKUP(G12,'MEMORIA DE CALCULO'!D62:L63,9,0)</f>
        <v>1294.07</v>
      </c>
      <c r="H24" s="204">
        <f>'ORÇAMENTO SINTÉTICO'!G24</f>
        <v>3.17</v>
      </c>
      <c r="I24" s="91">
        <f t="shared" si="3"/>
        <v>3.84</v>
      </c>
      <c r="J24" s="91">
        <f>TRUNC(I24*F24,2)</f>
        <v>4969.22</v>
      </c>
      <c r="K24" s="250">
        <f t="shared" si="0"/>
        <v>2.3200651774521498E-2</v>
      </c>
      <c r="L24" s="294"/>
      <c r="N24" s="124"/>
      <c r="O24" s="124"/>
      <c r="P24" s="124"/>
      <c r="Q24" s="124"/>
      <c r="S24" s="4"/>
      <c r="T24" s="4"/>
      <c r="U24" s="4"/>
      <c r="V24" s="4"/>
    </row>
    <row r="25" spans="1:22" ht="51" x14ac:dyDescent="0.25">
      <c r="A25" s="89" t="str">
        <f>'MEMORIA DE CALCULO'!A65</f>
        <v>3.3</v>
      </c>
      <c r="B25" s="125">
        <f>'MEMORIA DE CALCULO'!B65</f>
        <v>94277</v>
      </c>
      <c r="C25" s="100" t="str">
        <f>'MEMORIA DE CALCULO'!C65</f>
        <v>SINAPI</v>
      </c>
      <c r="D25" s="101" t="str">
        <f>'MEMORIA DE CALCULO'!D65</f>
        <v>ASSENTAMENTO DE GUIA (MEIO-FIO) EM TRECHO RETO, CONFECCIONADA EM CONCRETO PRÉ-FABRICADO, DIMENSÕES 80X08X08X25 CM (COMPRIMENTO X BASE INFERIOR X BASE SUPERIOR X ALTURA). AF_01/2024</v>
      </c>
      <c r="E25" s="100" t="str">
        <f>'MEMORIA DE CALCULO'!E65</f>
        <v>M</v>
      </c>
      <c r="F25" s="90">
        <f>SUM(G25:G25)</f>
        <v>515.25</v>
      </c>
      <c r="G25" s="90">
        <f>VLOOKUP(G12,'MEMORIA DE CALCULO'!D67:L68,9,0)</f>
        <v>515.25</v>
      </c>
      <c r="H25" s="204">
        <f>'ORÇAMENTO SINTÉTICO'!G25</f>
        <v>33.28</v>
      </c>
      <c r="I25" s="91">
        <f t="shared" si="3"/>
        <v>40.380000000000003</v>
      </c>
      <c r="J25" s="91">
        <f>TRUNC(I25*F25,2)</f>
        <v>20805.79</v>
      </c>
      <c r="K25" s="250">
        <f t="shared" si="0"/>
        <v>9.7139568923054642E-2</v>
      </c>
      <c r="L25" s="294"/>
      <c r="N25" s="124"/>
      <c r="O25" s="124"/>
      <c r="P25" s="124"/>
      <c r="Q25" s="124"/>
      <c r="S25" s="4"/>
      <c r="T25" s="4"/>
      <c r="U25" s="4"/>
      <c r="V25" s="4"/>
    </row>
    <row r="26" spans="1:22" ht="38.25" x14ac:dyDescent="0.25">
      <c r="A26" s="89" t="str">
        <f>'MEMORIA DE CALCULO'!A70</f>
        <v>3.4</v>
      </c>
      <c r="B26" s="125" t="str">
        <f>'MEMORIA DE CALCULO'!B70</f>
        <v>101169</v>
      </c>
      <c r="C26" s="100" t="str">
        <f>'MEMORIA DE CALCULO'!C70</f>
        <v>SINAPI</v>
      </c>
      <c r="D26" s="101" t="str">
        <f>'MEMORIA DE CALCULO'!D70</f>
        <v>EXECUÇÃO DE PAVIMENTO EM PARALELEPÍPEDOS, REJUNTAMENTO COM ARGAMASSA TRAÇO 1:3 (CIMENTO E AREIA). AF_05/2020</v>
      </c>
      <c r="E26" s="100" t="str">
        <f>'MEMORIA DE CALCULO'!E70</f>
        <v>M2</v>
      </c>
      <c r="F26" s="90">
        <f>SUM(G26:G26)</f>
        <v>1294.07</v>
      </c>
      <c r="G26" s="90">
        <f>VLOOKUP(G12,'MEMORIA DE CALCULO'!D72:L73,9,0)</f>
        <v>1294.07</v>
      </c>
      <c r="H26" s="204">
        <f>'ORÇAMENTO SINTÉTICO'!G26</f>
        <v>101.98</v>
      </c>
      <c r="I26" s="91">
        <f t="shared" si="3"/>
        <v>123.75</v>
      </c>
      <c r="J26" s="91">
        <f>TRUNC(I26*F26,2)</f>
        <v>160141.16</v>
      </c>
      <c r="K26" s="250">
        <f t="shared" si="0"/>
        <v>0.7476785668430721</v>
      </c>
      <c r="L26" s="294"/>
      <c r="N26" s="124"/>
      <c r="O26" s="124"/>
      <c r="P26" s="124"/>
      <c r="Q26" s="124"/>
      <c r="S26" s="4"/>
      <c r="T26" s="4"/>
      <c r="U26" s="4"/>
      <c r="V26" s="4"/>
    </row>
    <row r="27" spans="1:22" ht="25.5" x14ac:dyDescent="0.25">
      <c r="A27" s="89" t="str">
        <f>'MEMORIA DE CALCULO'!A75</f>
        <v>3.5</v>
      </c>
      <c r="B27" s="125" t="str">
        <f>'MEMORIA DE CALCULO'!B75</f>
        <v>LLES 1589</v>
      </c>
      <c r="C27" s="100" t="str">
        <f>'MEMORIA DE CALCULO'!C75</f>
        <v>Próprio</v>
      </c>
      <c r="D27" s="101" t="str">
        <f>'MEMORIA DE CALCULO'!D75</f>
        <v>CONFINAMENTO E PROTEÇÃO DE PAVIMENTAÇÃO EM CINTA DE CONCRETO ARMADO 20MPA, DIMENSÕES 15X30 CM</v>
      </c>
      <c r="E27" s="100" t="str">
        <f>'MEMORIA DE CALCULO'!E75</f>
        <v>m</v>
      </c>
      <c r="F27" s="90">
        <f>SUM(G27:G27)</f>
        <v>26.71</v>
      </c>
      <c r="G27" s="90">
        <f>VLOOKUP(G12,'MEMORIA DE CALCULO'!D77:L78,9,0)</f>
        <v>26.71</v>
      </c>
      <c r="H27" s="204">
        <f>'ORÇAMENTO SINTÉTICO'!G27</f>
        <v>130.49</v>
      </c>
      <c r="I27" s="91">
        <f t="shared" si="3"/>
        <v>158.34</v>
      </c>
      <c r="J27" s="91">
        <f>TRUNC(I27*F27,2)</f>
        <v>4229.26</v>
      </c>
      <c r="K27" s="250">
        <f t="shared" si="0"/>
        <v>1.974587330082242E-2</v>
      </c>
      <c r="L27" s="294"/>
      <c r="N27" s="124"/>
      <c r="O27" s="124"/>
      <c r="P27" s="124"/>
      <c r="Q27" s="124"/>
      <c r="S27" s="4"/>
      <c r="T27" s="4"/>
      <c r="U27" s="4"/>
      <c r="V27" s="4"/>
    </row>
    <row r="28" spans="1:22" ht="15.75" x14ac:dyDescent="0.25">
      <c r="A28" s="85">
        <v>4</v>
      </c>
      <c r="B28" s="85"/>
      <c r="C28" s="85"/>
      <c r="D28" s="85" t="s">
        <v>171</v>
      </c>
      <c r="E28" s="86"/>
      <c r="F28" s="86"/>
      <c r="G28" s="86"/>
      <c r="H28" s="87"/>
      <c r="I28" s="88"/>
      <c r="J28" s="99">
        <f>SUM(J29:J32)</f>
        <v>15869.429999999998</v>
      </c>
      <c r="K28" s="364">
        <f t="shared" si="0"/>
        <v>7.4092336280169646E-2</v>
      </c>
      <c r="L28" s="294"/>
      <c r="N28" s="124"/>
      <c r="O28" s="124"/>
      <c r="P28" s="124"/>
      <c r="Q28" s="124"/>
      <c r="S28" s="4"/>
      <c r="T28" s="4"/>
      <c r="U28" s="4"/>
      <c r="V28" s="4"/>
    </row>
    <row r="29" spans="1:22" ht="32.25" customHeight="1" x14ac:dyDescent="0.25">
      <c r="A29" s="89" t="str">
        <f>'MEMORIA DE CALCULO'!A81</f>
        <v>4.1</v>
      </c>
      <c r="B29" s="100">
        <f>'MEMORIA DE CALCULO'!B81</f>
        <v>94319</v>
      </c>
      <c r="C29" s="100" t="str">
        <f>'MEMORIA DE CALCULO'!C81</f>
        <v>SINAPI</v>
      </c>
      <c r="D29" s="101" t="str">
        <f>'MEMORIA DE CALCULO'!D81</f>
        <v>ATERRO MANUAL DE VALAS COM SOLO ARGILO-ARENOSO. AF_08/2023</v>
      </c>
      <c r="E29" s="126" t="str">
        <f>'MEMORIA DE CALCULO'!E81</f>
        <v>m³</v>
      </c>
      <c r="F29" s="90">
        <f>SUM(G29:G29)</f>
        <v>13.95</v>
      </c>
      <c r="G29" s="90">
        <f>VLOOKUP(G12,'MEMORIA DE CALCULO'!D83:L84,9,0)</f>
        <v>13.95</v>
      </c>
      <c r="H29" s="204">
        <f>'ORÇAMENTO SINTÉTICO'!G29</f>
        <v>84.39</v>
      </c>
      <c r="I29" s="91">
        <f t="shared" ref="I29:I32" si="4">TRUNC(H29*$O$6,2)</f>
        <v>102.4</v>
      </c>
      <c r="J29" s="91">
        <f>TRUNC(I29*F29,2)</f>
        <v>1428.48</v>
      </c>
      <c r="K29" s="250">
        <f t="shared" si="0"/>
        <v>6.6693901752927958E-3</v>
      </c>
      <c r="L29" s="294"/>
      <c r="N29" s="124"/>
      <c r="O29" s="124"/>
      <c r="P29" s="124"/>
      <c r="Q29" s="124"/>
      <c r="S29" s="4"/>
      <c r="T29" s="4"/>
      <c r="U29" s="4"/>
      <c r="V29" s="4"/>
    </row>
    <row r="30" spans="1:22" ht="38.25" x14ac:dyDescent="0.25">
      <c r="A30" s="89" t="str">
        <f>'MEMORIA DE CALCULO'!A86</f>
        <v>4.2</v>
      </c>
      <c r="B30" s="100">
        <f>'MEMORIA DE CALCULO'!B86</f>
        <v>94990</v>
      </c>
      <c r="C30" s="100" t="str">
        <f>'MEMORIA DE CALCULO'!C86</f>
        <v>SINAPI</v>
      </c>
      <c r="D30" s="101" t="s">
        <v>332</v>
      </c>
      <c r="E30" s="100" t="str">
        <f>'MEMORIA DE CALCULO'!E86</f>
        <v>m³</v>
      </c>
      <c r="F30" s="90">
        <f>SUM(G30:G30)</f>
        <v>7.97</v>
      </c>
      <c r="G30" s="90">
        <f>VLOOKUP(G12,'MEMORIA DE CALCULO'!D88:L89,9,0)</f>
        <v>7.97</v>
      </c>
      <c r="H30" s="204">
        <f>'ORÇAMENTO SINTÉTICO'!G30</f>
        <v>960.58</v>
      </c>
      <c r="I30" s="91">
        <f t="shared" si="4"/>
        <v>1165.6600000000001</v>
      </c>
      <c r="J30" s="91">
        <f>TRUNC(I30*F30,2)</f>
        <v>9290.31</v>
      </c>
      <c r="K30" s="250">
        <f t="shared" si="0"/>
        <v>4.3375267584722509E-2</v>
      </c>
      <c r="L30" s="294"/>
      <c r="N30" s="124"/>
      <c r="O30" s="124"/>
      <c r="P30" s="124"/>
      <c r="Q30" s="124"/>
      <c r="S30" s="4"/>
      <c r="T30" s="4"/>
      <c r="U30" s="4"/>
      <c r="V30" s="4"/>
    </row>
    <row r="31" spans="1:22" ht="25.5" x14ac:dyDescent="0.25">
      <c r="A31" s="89" t="str">
        <f>'MEMORIA DE CALCULO'!A91</f>
        <v>4.3</v>
      </c>
      <c r="B31" s="100" t="str">
        <f>'MEMORIA DE CALCULO'!B91</f>
        <v xml:space="preserve"> 95240 </v>
      </c>
      <c r="C31" s="100" t="str">
        <f>'MEMORIA DE CALCULO'!C91</f>
        <v>SINAPI</v>
      </c>
      <c r="D31" s="101" t="str">
        <f>'MEMORIA DE CALCULO'!D91</f>
        <v>LASTRO DE CONCRETO MAGRO, APLICADO EM PISOS, LAJES SOBRE SOLO OU RADIERS, ESPESSURA DE 3 CM. AF_01/2024</v>
      </c>
      <c r="E31" s="126" t="str">
        <f>'MEMORIA DE CALCULO'!E91</f>
        <v>m²</v>
      </c>
      <c r="F31" s="90">
        <f>SUM(G31:G31)</f>
        <v>22.25</v>
      </c>
      <c r="G31" s="90">
        <f>G32</f>
        <v>22.25</v>
      </c>
      <c r="H31" s="204">
        <f>'ORÇAMENTO SINTÉTICO'!G31</f>
        <v>23.53</v>
      </c>
      <c r="I31" s="91">
        <f t="shared" si="4"/>
        <v>28.55</v>
      </c>
      <c r="J31" s="91">
        <f>TRUNC(I31*F31,2)</f>
        <v>635.23</v>
      </c>
      <c r="K31" s="250">
        <f t="shared" si="0"/>
        <v>2.9658075164169205E-3</v>
      </c>
      <c r="L31" s="294"/>
      <c r="N31" s="124"/>
      <c r="O31" s="124"/>
      <c r="P31" s="124"/>
      <c r="Q31" s="124"/>
      <c r="S31" s="4"/>
      <c r="T31" s="4"/>
      <c r="U31" s="4"/>
      <c r="V31" s="4"/>
    </row>
    <row r="32" spans="1:22" ht="25.5" x14ac:dyDescent="0.25">
      <c r="A32" s="89" t="str">
        <f>'MEMORIA DE CALCULO'!A102</f>
        <v>4.4</v>
      </c>
      <c r="B32" s="100">
        <f>'MEMORIA DE CALCULO'!B102</f>
        <v>104658</v>
      </c>
      <c r="C32" s="100" t="str">
        <f>'MEMORIA DE CALCULO'!C102</f>
        <v>SINAPI</v>
      </c>
      <c r="D32" s="101" t="str">
        <f>'MEMORIA DE CALCULO'!D102</f>
        <v>PISO PODOTÁTIL DE ALERTA OU DIRECIONAL, DE CONCRETO, ASSENTADO SOBRE ARGAMASSA. AF_03/2024</v>
      </c>
      <c r="E32" s="126" t="str">
        <f>'MEMORIA DE CALCULO'!E102</f>
        <v>m²</v>
      </c>
      <c r="F32" s="90">
        <f>SUM(G32:G32)</f>
        <v>22.25</v>
      </c>
      <c r="G32" s="90">
        <f>VLOOKUP(G12,'MEMORIA DE CALCULO'!D104:L105,9,0)</f>
        <v>22.25</v>
      </c>
      <c r="H32" s="204">
        <f>'ORÇAMENTO SINTÉTICO'!G32</f>
        <v>167.24</v>
      </c>
      <c r="I32" s="91">
        <f t="shared" si="4"/>
        <v>202.94</v>
      </c>
      <c r="J32" s="91">
        <f>TRUNC(I32*F32,2)</f>
        <v>4515.41</v>
      </c>
      <c r="K32" s="250">
        <f t="shared" si="0"/>
        <v>2.1081871003737429E-2</v>
      </c>
      <c r="L32" s="294"/>
      <c r="N32" s="124"/>
      <c r="O32" s="124"/>
      <c r="P32" s="124"/>
      <c r="Q32" s="124"/>
      <c r="S32" s="4"/>
      <c r="T32" s="4"/>
      <c r="U32" s="4"/>
      <c r="V32" s="4"/>
    </row>
    <row r="33" spans="1:22" ht="15.75" x14ac:dyDescent="0.25">
      <c r="A33" s="85">
        <v>5</v>
      </c>
      <c r="B33" s="85"/>
      <c r="C33" s="85"/>
      <c r="D33" s="85" t="s">
        <v>187</v>
      </c>
      <c r="E33" s="86"/>
      <c r="F33" s="86"/>
      <c r="G33" s="86"/>
      <c r="H33" s="87"/>
      <c r="I33" s="88"/>
      <c r="J33" s="99">
        <f>SUM(J34:J36)</f>
        <v>4130.82</v>
      </c>
      <c r="K33" s="364">
        <f t="shared" si="0"/>
        <v>1.9286269547983161E-2</v>
      </c>
      <c r="L33" s="294"/>
      <c r="N33" s="124"/>
      <c r="O33" s="124"/>
      <c r="P33" s="124"/>
      <c r="Q33" s="124"/>
      <c r="S33" s="4"/>
      <c r="T33" s="4"/>
      <c r="U33" s="4"/>
      <c r="V33" s="4"/>
    </row>
    <row r="34" spans="1:22" ht="25.5" x14ac:dyDescent="0.25">
      <c r="A34" s="89" t="str">
        <f>'MEMORIA DE CALCULO'!A108</f>
        <v>5.1</v>
      </c>
      <c r="B34" s="100">
        <f>'MEMORIA DE CALCULO'!B108</f>
        <v>5213440</v>
      </c>
      <c r="C34" s="100" t="str">
        <f>'MEMORIA DE CALCULO'!C108</f>
        <v>SICRO3</v>
      </c>
      <c r="D34" s="101" t="str">
        <f>'MEMORIA DE CALCULO'!D108</f>
        <v>Placa de regulamentação em aço D = 0,60 m - película retrorrefletiva tipo I + SI - fornecimento e implantação</v>
      </c>
      <c r="E34" s="100" t="str">
        <f>'MEMORIA DE CALCULO'!E108</f>
        <v>UN</v>
      </c>
      <c r="F34" s="90">
        <f>SUM(G34:G34)</f>
        <v>4</v>
      </c>
      <c r="G34" s="90">
        <f>VLOOKUP(G12,'MEMORIA DE CALCULO'!D110:L111,9,0)</f>
        <v>4</v>
      </c>
      <c r="H34" s="204">
        <f>'ORÇAMENTO SINTÉTICO'!G34</f>
        <v>292.72000000000003</v>
      </c>
      <c r="I34" s="91">
        <f t="shared" ref="I34:I36" si="5">TRUNC(H34*$O$6,2)</f>
        <v>355.21</v>
      </c>
      <c r="J34" s="91">
        <f>TRUNC(I34*F34,2)</f>
        <v>1420.84</v>
      </c>
      <c r="K34" s="250">
        <f t="shared" si="0"/>
        <v>6.6337199937437103E-3</v>
      </c>
      <c r="L34" s="294"/>
      <c r="N34" s="124"/>
      <c r="O34" s="124"/>
      <c r="P34" s="124"/>
      <c r="Q34" s="124"/>
      <c r="S34" s="4"/>
      <c r="T34" s="4"/>
      <c r="U34" s="4"/>
      <c r="V34" s="4"/>
    </row>
    <row r="35" spans="1:22" ht="25.5" x14ac:dyDescent="0.25">
      <c r="A35" s="89" t="str">
        <f>'MEMORIA DE CALCULO'!A113</f>
        <v>5.2</v>
      </c>
      <c r="B35" s="100">
        <f>'MEMORIA DE CALCULO'!B113</f>
        <v>5213863</v>
      </c>
      <c r="C35" s="100" t="str">
        <f>'MEMORIA DE CALCULO'!C113</f>
        <v>SICRO3</v>
      </c>
      <c r="D35" s="101" t="str">
        <f>'MEMORIA DE CALCULO'!D113</f>
        <v>Suporte metálico galvanizado para placa de advertência ou regulamentação - lado ou diâmetro de 0,60 m - fornecimento e implantação</v>
      </c>
      <c r="E35" s="100" t="str">
        <f>'MEMORIA DE CALCULO'!E113</f>
        <v>UN</v>
      </c>
      <c r="F35" s="90">
        <f>SUM(G35:G35)</f>
        <v>4</v>
      </c>
      <c r="G35" s="90">
        <f t="shared" ref="G35" si="6">G34</f>
        <v>4</v>
      </c>
      <c r="H35" s="204">
        <f>'ORÇAMENTO SINTÉTICO'!G35</f>
        <v>490.75</v>
      </c>
      <c r="I35" s="91">
        <f t="shared" si="5"/>
        <v>595.52</v>
      </c>
      <c r="J35" s="91">
        <f>TRUNC(I35*F35,2)</f>
        <v>2382.08</v>
      </c>
      <c r="K35" s="250">
        <f t="shared" si="0"/>
        <v>1.1121626448225711E-2</v>
      </c>
      <c r="L35" s="294"/>
      <c r="N35" s="124"/>
      <c r="O35" s="124"/>
      <c r="P35" s="124"/>
      <c r="Q35" s="124"/>
      <c r="S35" s="4"/>
      <c r="T35" s="4"/>
      <c r="U35" s="4"/>
      <c r="V35" s="4"/>
    </row>
    <row r="36" spans="1:22" ht="25.5" x14ac:dyDescent="0.25">
      <c r="A36" s="89" t="str">
        <f>'MEMORIA DE CALCULO'!A118</f>
        <v>5.3</v>
      </c>
      <c r="B36" s="100" t="str">
        <f>'MEMORIA DE CALCULO'!B118</f>
        <v xml:space="preserve"> LLES007 </v>
      </c>
      <c r="C36" s="100" t="str">
        <f>'MEMORIA DE CALCULO'!C118</f>
        <v>Próprio</v>
      </c>
      <c r="D36" s="101" t="str">
        <f>'MEMORIA DE CALCULO'!D118</f>
        <v>(Cópia SINAPI - 73916/002) PLACA ESMALTADA PARA IDENTIFICAÇÃO DE RUAS, DIMENSÕES 45x20</v>
      </c>
      <c r="E36" s="100" t="str">
        <f>'MEMORIA DE CALCULO'!E118</f>
        <v>UN</v>
      </c>
      <c r="F36" s="90">
        <f>SUM(G36:G36)</f>
        <v>2</v>
      </c>
      <c r="G36" s="90">
        <f>VLOOKUP(G12,'MEMORIA DE CALCULO'!D120:L121,9,0)</f>
        <v>2</v>
      </c>
      <c r="H36" s="204">
        <f>'ORÇAMENTO SINTÉTICO'!G36</f>
        <v>135.11000000000001</v>
      </c>
      <c r="I36" s="91">
        <f t="shared" si="5"/>
        <v>163.95</v>
      </c>
      <c r="J36" s="91">
        <f>TRUNC(I36*F36,2)</f>
        <v>327.9</v>
      </c>
      <c r="K36" s="250">
        <f t="shared" si="0"/>
        <v>1.5309231060137401E-3</v>
      </c>
      <c r="L36" s="294"/>
      <c r="N36" s="124"/>
      <c r="O36" s="124"/>
      <c r="P36" s="124"/>
      <c r="Q36" s="124"/>
      <c r="S36" s="4"/>
      <c r="T36" s="4"/>
      <c r="U36" s="4"/>
      <c r="V36" s="4"/>
    </row>
    <row r="37" spans="1:22" ht="15.75" x14ac:dyDescent="0.25">
      <c r="A37" s="85">
        <v>6</v>
      </c>
      <c r="B37" s="85"/>
      <c r="C37" s="85"/>
      <c r="D37" s="85" t="s">
        <v>189</v>
      </c>
      <c r="E37" s="86"/>
      <c r="F37" s="86"/>
      <c r="G37" s="86"/>
      <c r="H37" s="87"/>
      <c r="I37" s="88"/>
      <c r="J37" s="99">
        <f>SUM(J38:J38)</f>
        <v>1385.98</v>
      </c>
      <c r="K37" s="364">
        <f t="shared" si="0"/>
        <v>6.4709631182461843E-3</v>
      </c>
      <c r="L37" s="294"/>
      <c r="N37" s="124"/>
      <c r="O37" s="124"/>
      <c r="P37" s="124"/>
      <c r="Q37" s="124"/>
      <c r="S37" s="4"/>
      <c r="T37" s="4"/>
      <c r="U37" s="4"/>
      <c r="V37" s="4"/>
    </row>
    <row r="38" spans="1:22" ht="15.75" x14ac:dyDescent="0.25">
      <c r="A38" s="102" t="s">
        <v>377</v>
      </c>
      <c r="B38" s="100">
        <f>'MEMORIA DE CALCULO'!B124</f>
        <v>152</v>
      </c>
      <c r="C38" s="100" t="str">
        <f>'MEMORIA DE CALCULO'!C124</f>
        <v>Próprio</v>
      </c>
      <c r="D38" s="101" t="str">
        <f>'MEMORIA DE CALCULO'!D124</f>
        <v>LIMPEZA DE RUAS (VARRIÇÃO E REMOÇÃO DE ENTULHOS)</v>
      </c>
      <c r="E38" s="100" t="str">
        <f>'MEMORIA DE CALCULO'!E124</f>
        <v>M²</v>
      </c>
      <c r="F38" s="90">
        <f>SUM(G38:G38)</f>
        <v>1490.31</v>
      </c>
      <c r="G38" s="90">
        <f>VLOOKUP(G12,'MEMORIA DE CALCULO'!D126:L127,9,0)</f>
        <v>1490.31</v>
      </c>
      <c r="H38" s="204">
        <f>'ORÇAMENTO SINTÉTICO'!G38</f>
        <v>0.77</v>
      </c>
      <c r="I38" s="91">
        <f>TRUNC(H38*$O$6,2)</f>
        <v>0.93</v>
      </c>
      <c r="J38" s="91">
        <f>TRUNC(I38*F38,2)</f>
        <v>1385.98</v>
      </c>
      <c r="K38" s="250">
        <f t="shared" si="0"/>
        <v>6.4709631182461843E-3</v>
      </c>
      <c r="L38" s="294"/>
      <c r="N38" s="124"/>
      <c r="O38" s="124"/>
      <c r="P38" s="124"/>
      <c r="Q38" s="124"/>
      <c r="S38" s="4"/>
      <c r="T38" s="4"/>
      <c r="U38" s="4"/>
      <c r="V38" s="4"/>
    </row>
    <row r="39" spans="1:22" ht="15.75" x14ac:dyDescent="0.25">
      <c r="A39" s="85">
        <v>7</v>
      </c>
      <c r="B39" s="85"/>
      <c r="C39" s="85"/>
      <c r="D39" s="85" t="s">
        <v>979</v>
      </c>
      <c r="E39" s="86"/>
      <c r="F39" s="86"/>
      <c r="G39" s="86"/>
      <c r="H39" s="87"/>
      <c r="I39" s="88"/>
      <c r="J39" s="99">
        <f>SUM(J40:J54)</f>
        <v>0</v>
      </c>
      <c r="K39" s="364">
        <f t="shared" si="0"/>
        <v>0</v>
      </c>
      <c r="L39" s="294"/>
      <c r="N39" s="124"/>
      <c r="O39" s="124"/>
      <c r="P39" s="124"/>
      <c r="Q39" s="124"/>
      <c r="S39" s="4"/>
      <c r="T39" s="4"/>
      <c r="U39" s="4"/>
      <c r="V39" s="4"/>
    </row>
    <row r="40" spans="1:22" ht="15.75" x14ac:dyDescent="0.25">
      <c r="A40" s="102" t="str">
        <f>'MEMORIA DE CALCULO'!A130</f>
        <v>7.1</v>
      </c>
      <c r="B40" s="102">
        <f>'MEMORIA DE CALCULO'!B130</f>
        <v>102329</v>
      </c>
      <c r="C40" s="102" t="str">
        <f>'MEMORIA DE CALCULO'!C130</f>
        <v>SINAPI</v>
      </c>
      <c r="D40" s="102" t="str">
        <f>'MEMORIA DE CALCULO'!D130</f>
        <v>ESCAVAÇÃO MECANIZADA DE VALA COM PROF. MAIOR QUE 1,5 M ATÉ 3,0 M (MÉDIA MONTANTE E JUSANTE/UMA COMPOSIÇÃO POR TRECHO), RETROESCAV. (0,26 M3), LARG. DE 0,8 M A 1,5 M, EM SOLO DE 2A CATEGORIA, EM LOCAIS COM BAIXO NÍVEL DE INTERFERÊNCIA. AF_09/2024</v>
      </c>
      <c r="E40" s="102" t="str">
        <f>'MEMORIA DE CALCULO'!E130</f>
        <v>m³</v>
      </c>
      <c r="F40" s="90">
        <f t="shared" ref="F40:F54" si="7">SUM(G40:G40)</f>
        <v>0</v>
      </c>
      <c r="G40" s="90"/>
      <c r="H40" s="204">
        <f>'ORÇAMENTO SINTÉTICO'!G40</f>
        <v>10.65</v>
      </c>
      <c r="I40" s="91">
        <f t="shared" ref="I40:I54" si="8">TRUNC(H40*$O$6,2)</f>
        <v>12.92</v>
      </c>
      <c r="J40" s="91">
        <f t="shared" ref="J40:J54" si="9">TRUNC(I40*F40,2)</f>
        <v>0</v>
      </c>
      <c r="K40" s="250">
        <f t="shared" si="0"/>
        <v>0</v>
      </c>
      <c r="L40" s="294"/>
      <c r="N40" s="124"/>
      <c r="O40" s="124"/>
      <c r="P40" s="124"/>
      <c r="Q40" s="124"/>
      <c r="S40" s="4"/>
      <c r="T40" s="4"/>
      <c r="U40" s="4"/>
      <c r="V40" s="4"/>
    </row>
    <row r="41" spans="1:22" ht="15.75" x14ac:dyDescent="0.25">
      <c r="A41" s="102" t="str">
        <f>'MEMORIA DE CALCULO'!A141</f>
        <v>7.2</v>
      </c>
      <c r="B41" s="102">
        <f>'MEMORIA DE CALCULO'!B141</f>
        <v>94329</v>
      </c>
      <c r="C41" s="102" t="str">
        <f>'MEMORIA DE CALCULO'!C141</f>
        <v>SINAPI</v>
      </c>
      <c r="D41" s="102" t="str">
        <f>'MEMORIA DE CALCULO'!D141</f>
        <v>ATERRO MECANIZADO DE VALA COM ESCAVADEIRA HIDRÁULICA (CAPACIDADE DA CAÇAMBA: 0,8 M³/POTÊNCIA: 111 HP), LARGURA ATÉ 2,5 M, PROFUNDIDADE DE 1,5 A 3,0 M, COM AREIA PARA ATERRO. AF_08/2023</v>
      </c>
      <c r="E41" s="102" t="str">
        <f>'MEMORIA DE CALCULO'!E141</f>
        <v>m³</v>
      </c>
      <c r="F41" s="90">
        <f t="shared" si="7"/>
        <v>0</v>
      </c>
      <c r="G41" s="90"/>
      <c r="H41" s="204">
        <f>'ORÇAMENTO SINTÉTICO'!G41</f>
        <v>118.9</v>
      </c>
      <c r="I41" s="91">
        <f t="shared" si="8"/>
        <v>144.28</v>
      </c>
      <c r="J41" s="91">
        <f t="shared" si="9"/>
        <v>0</v>
      </c>
      <c r="K41" s="250">
        <f t="shared" si="0"/>
        <v>0</v>
      </c>
      <c r="L41" s="294"/>
      <c r="N41" s="124"/>
      <c r="O41" s="124"/>
      <c r="P41" s="124"/>
      <c r="Q41" s="124"/>
      <c r="S41" s="4"/>
      <c r="T41" s="4"/>
      <c r="U41" s="4"/>
      <c r="V41" s="4"/>
    </row>
    <row r="42" spans="1:22" ht="15.75" x14ac:dyDescent="0.25">
      <c r="A42" s="102" t="str">
        <f>'MEMORIA DE CALCULO'!A144</f>
        <v>7.3</v>
      </c>
      <c r="B42" s="102" t="str">
        <f>'MEMORIA DE CALCULO'!B144</f>
        <v xml:space="preserve"> 100981 </v>
      </c>
      <c r="C42" s="102" t="str">
        <f>'MEMORIA DE CALCULO'!C144</f>
        <v>SINAPI</v>
      </c>
      <c r="D42" s="102" t="str">
        <f>'MEMORIA DE CALCULO'!D144</f>
        <v>CARGA, MANOBRA E DESCARGA DE ENTULHO EM CAMINHÃO BASCULANTE 6 M³ - CARGA COM ESCAVADEIRA HIDRÁULICA  (CAÇAMBA DE 0,80 M³ / 111 HP) E DESCARGA LIVRE (UNIDADE: M3). AF_07/2020</v>
      </c>
      <c r="E42" s="102" t="str">
        <f>'MEMORIA DE CALCULO'!E144</f>
        <v>m³</v>
      </c>
      <c r="F42" s="90">
        <f t="shared" si="7"/>
        <v>0</v>
      </c>
      <c r="G42" s="90"/>
      <c r="H42" s="204">
        <f>'ORÇAMENTO SINTÉTICO'!G42</f>
        <v>9.7899999999999991</v>
      </c>
      <c r="I42" s="91">
        <f t="shared" si="8"/>
        <v>11.88</v>
      </c>
      <c r="J42" s="91">
        <f t="shared" si="9"/>
        <v>0</v>
      </c>
      <c r="K42" s="250">
        <f t="shared" si="0"/>
        <v>0</v>
      </c>
      <c r="L42" s="294"/>
      <c r="N42" s="124"/>
      <c r="O42" s="124"/>
      <c r="P42" s="124"/>
      <c r="Q42" s="124"/>
      <c r="S42" s="4"/>
      <c r="T42" s="4"/>
      <c r="U42" s="4"/>
      <c r="V42" s="4"/>
    </row>
    <row r="43" spans="1:22" ht="15.75" x14ac:dyDescent="0.25">
      <c r="A43" s="102" t="str">
        <f>'MEMORIA DE CALCULO'!A147</f>
        <v>7.4</v>
      </c>
      <c r="B43" s="102" t="str">
        <f>'MEMORIA DE CALCULO'!B147</f>
        <v xml:space="preserve"> 95875 </v>
      </c>
      <c r="C43" s="102" t="str">
        <f>'MEMORIA DE CALCULO'!C147</f>
        <v>SINAPI</v>
      </c>
      <c r="D43" s="102" t="str">
        <f>'MEMORIA DE CALCULO'!D147</f>
        <v>TRANSPORTE COM CAMINHÃO BASCULANTE DE 10 M³, EM VIA URBANA PAVIMENTADA, DMT ATÉ 30 KM (UNIDADE: M3XKM). AF_07/2020</v>
      </c>
      <c r="E43" s="102" t="str">
        <f>'MEMORIA DE CALCULO'!E147</f>
        <v>M3XKM</v>
      </c>
      <c r="F43" s="90">
        <f t="shared" si="7"/>
        <v>0</v>
      </c>
      <c r="G43" s="90"/>
      <c r="H43" s="204">
        <f>'ORÇAMENTO SINTÉTICO'!G43</f>
        <v>2.52</v>
      </c>
      <c r="I43" s="91">
        <f t="shared" si="8"/>
        <v>3.05</v>
      </c>
      <c r="J43" s="91">
        <f t="shared" si="9"/>
        <v>0</v>
      </c>
      <c r="K43" s="250">
        <f t="shared" si="0"/>
        <v>0</v>
      </c>
      <c r="L43" s="294"/>
      <c r="N43" s="124"/>
      <c r="O43" s="124"/>
      <c r="P43" s="124"/>
      <c r="Q43" s="124"/>
      <c r="S43" s="4"/>
      <c r="T43" s="4"/>
      <c r="U43" s="4"/>
      <c r="V43" s="4"/>
    </row>
    <row r="44" spans="1:22" ht="15.75" x14ac:dyDescent="0.25">
      <c r="A44" s="102" t="str">
        <f>'MEMORIA DE CALCULO'!A150</f>
        <v>7.5</v>
      </c>
      <c r="B44" s="102">
        <f>'MEMORIA DE CALCULO'!B150</f>
        <v>101622</v>
      </c>
      <c r="C44" s="102" t="str">
        <f>'MEMORIA DE CALCULO'!C150</f>
        <v>SINAPI</v>
      </c>
      <c r="D44" s="102" t="str">
        <f>'MEMORIA DE CALCULO'!D150</f>
        <v>PREPARO DE FUNDO DE VALA COM LARGURA MENOR QUE 1,5 M, COM CAMADA DE AREIA, LANÇAMENTO MECANIZADO. AF_08/2020</v>
      </c>
      <c r="E44" s="102" t="str">
        <f>'MEMORIA DE CALCULO'!E150</f>
        <v>m³</v>
      </c>
      <c r="F44" s="90">
        <f t="shared" si="7"/>
        <v>0</v>
      </c>
      <c r="G44" s="90"/>
      <c r="H44" s="204">
        <f>'ORÇAMENTO SINTÉTICO'!G44</f>
        <v>275.52999999999997</v>
      </c>
      <c r="I44" s="91">
        <f t="shared" si="8"/>
        <v>334.35</v>
      </c>
      <c r="J44" s="91">
        <f t="shared" si="9"/>
        <v>0</v>
      </c>
      <c r="K44" s="250">
        <f t="shared" si="0"/>
        <v>0</v>
      </c>
      <c r="L44" s="294"/>
      <c r="N44" s="124"/>
      <c r="O44" s="124"/>
      <c r="P44" s="124"/>
      <c r="Q44" s="124"/>
      <c r="S44" s="4"/>
      <c r="T44" s="4"/>
      <c r="U44" s="4"/>
      <c r="V44" s="4"/>
    </row>
    <row r="45" spans="1:22" ht="15.75" x14ac:dyDescent="0.25">
      <c r="A45" s="102" t="str">
        <f>'MEMORIA DE CALCULO'!A154</f>
        <v>7.6</v>
      </c>
      <c r="B45" s="102" t="str">
        <f>'MEMORIA DE CALCULO'!B154</f>
        <v>LLES 2335</v>
      </c>
      <c r="C45" s="102" t="str">
        <f>'MEMORIA DE CALCULO'!C154</f>
        <v>Próprio</v>
      </c>
      <c r="D45" s="102" t="str">
        <f>'MEMORIA DE CALCULO'!D154</f>
        <v>Copia da ORSE (2741) - Caixa de passagem / poço de visita em concreto armado fck=21 mpa, inclusive tampa, dimensões internas 1.00 x 1.00 x 2.00 m</v>
      </c>
      <c r="E45" s="102" t="str">
        <f>'MEMORIA DE CALCULO'!E154</f>
        <v xml:space="preserve">UN </v>
      </c>
      <c r="F45" s="90">
        <f t="shared" si="7"/>
        <v>0</v>
      </c>
      <c r="G45" s="90"/>
      <c r="H45" s="204">
        <f>'ORÇAMENTO SINTÉTICO'!G45</f>
        <v>7184.91</v>
      </c>
      <c r="I45" s="91">
        <f t="shared" si="8"/>
        <v>8718.8799999999992</v>
      </c>
      <c r="J45" s="91">
        <f t="shared" si="9"/>
        <v>0</v>
      </c>
      <c r="K45" s="250">
        <f t="shared" si="0"/>
        <v>0</v>
      </c>
      <c r="L45" s="294"/>
      <c r="N45" s="124"/>
      <c r="O45" s="124"/>
      <c r="P45" s="124"/>
      <c r="Q45" s="124"/>
      <c r="S45" s="4"/>
      <c r="T45" s="4"/>
      <c r="U45" s="4"/>
      <c r="V45" s="4"/>
    </row>
    <row r="46" spans="1:22" ht="15.75" x14ac:dyDescent="0.25">
      <c r="A46" s="102" t="str">
        <f>'MEMORIA DE CALCULO'!A157</f>
        <v>7.7</v>
      </c>
      <c r="B46" s="102" t="str">
        <f>'MEMORIA DE CALCULO'!B157</f>
        <v>LLES 2334</v>
      </c>
      <c r="C46" s="102" t="str">
        <f>'MEMORIA DE CALCULO'!C157</f>
        <v>Próprio</v>
      </c>
      <c r="D46" s="102" t="str">
        <f>'MEMORIA DE CALCULO'!D157</f>
        <v>Copia da ORSE (11238) - Caixa de passagem / poço de visita em concreto armado fck=21 mpa, inclusive tampa, dimensões internas 1.00 x 1.00 x 1.20 m</v>
      </c>
      <c r="E46" s="102" t="str">
        <f>'MEMORIA DE CALCULO'!E157</f>
        <v xml:space="preserve">UN </v>
      </c>
      <c r="F46" s="90">
        <f t="shared" si="7"/>
        <v>0</v>
      </c>
      <c r="G46" s="90"/>
      <c r="H46" s="204">
        <f>'ORÇAMENTO SINTÉTICO'!G46</f>
        <v>5673.04</v>
      </c>
      <c r="I46" s="91">
        <f t="shared" si="8"/>
        <v>6884.23</v>
      </c>
      <c r="J46" s="91">
        <f t="shared" si="9"/>
        <v>0</v>
      </c>
      <c r="K46" s="250">
        <f t="shared" si="0"/>
        <v>0</v>
      </c>
      <c r="L46" s="294"/>
      <c r="N46" s="124"/>
      <c r="O46" s="124"/>
      <c r="P46" s="124"/>
      <c r="Q46" s="124"/>
      <c r="S46" s="4"/>
      <c r="T46" s="4"/>
      <c r="U46" s="4"/>
      <c r="V46" s="4"/>
    </row>
    <row r="47" spans="1:22" ht="15.75" x14ac:dyDescent="0.25">
      <c r="A47" s="102" t="str">
        <f>'MEMORIA DE CALCULO'!A160</f>
        <v>7.8</v>
      </c>
      <c r="B47" s="102">
        <f>'MEMORIA DE CALCULO'!B160</f>
        <v>98114</v>
      </c>
      <c r="C47" s="102" t="str">
        <f>'MEMORIA DE CALCULO'!C160</f>
        <v>SINAPI</v>
      </c>
      <c r="D47" s="102" t="str">
        <f>'MEMORIA DE CALCULO'!D160</f>
        <v>TAMPA CIRCULAR PARA ESGOTO E DRENAGEM, EM FERRO FUNDIDO, DIÂMETRO INTERNO = 0,6 M. AF_12/2020</v>
      </c>
      <c r="E47" s="102" t="str">
        <f>'MEMORIA DE CALCULO'!E160</f>
        <v xml:space="preserve">UN </v>
      </c>
      <c r="F47" s="90">
        <f t="shared" si="7"/>
        <v>0</v>
      </c>
      <c r="G47" s="90"/>
      <c r="H47" s="204">
        <f>'ORÇAMENTO SINTÉTICO'!G47</f>
        <v>803.22</v>
      </c>
      <c r="I47" s="91">
        <f t="shared" si="8"/>
        <v>974.7</v>
      </c>
      <c r="J47" s="91">
        <f t="shared" si="9"/>
        <v>0</v>
      </c>
      <c r="K47" s="250">
        <f t="shared" si="0"/>
        <v>0</v>
      </c>
      <c r="L47" s="294"/>
      <c r="N47" s="124"/>
      <c r="O47" s="124"/>
      <c r="P47" s="124"/>
      <c r="Q47" s="124"/>
      <c r="S47" s="4"/>
      <c r="T47" s="4"/>
      <c r="U47" s="4"/>
      <c r="V47" s="4"/>
    </row>
    <row r="48" spans="1:22" ht="15.75" x14ac:dyDescent="0.25">
      <c r="A48" s="102" t="str">
        <f>'MEMORIA DE CALCULO'!A163</f>
        <v>7.9</v>
      </c>
      <c r="B48" s="102">
        <f>'MEMORIA DE CALCULO'!B163</f>
        <v>95567</v>
      </c>
      <c r="C48" s="102" t="str">
        <f>'MEMORIA DE CALCULO'!C163</f>
        <v>SINAPI</v>
      </c>
      <c r="D48" s="102" t="str">
        <f>'MEMORIA DE CALCULO'!D163</f>
        <v>TUBO DE CONCRETO (SIMPLES) PARA REDES COLETORAS DE ÁGUAS PLUVIAIS, DIÂMETRO DE 300 MM, JUNTA RÍGIDA, INSTALADO EM LOCAL COM BAIXO NÍVEL DE INTERFERÊNCIAS - FORNECIMENTO E ASSENTAMENTO. AF_03/2024</v>
      </c>
      <c r="E48" s="102" t="str">
        <f>'MEMORIA DE CALCULO'!E163</f>
        <v>m</v>
      </c>
      <c r="F48" s="90">
        <f t="shared" si="7"/>
        <v>0</v>
      </c>
      <c r="G48" s="90"/>
      <c r="H48" s="204">
        <f>'ORÇAMENTO SINTÉTICO'!G48</f>
        <v>91.92</v>
      </c>
      <c r="I48" s="91">
        <f t="shared" si="8"/>
        <v>111.54</v>
      </c>
      <c r="J48" s="91">
        <f t="shared" si="9"/>
        <v>0</v>
      </c>
      <c r="K48" s="250">
        <f t="shared" si="0"/>
        <v>0</v>
      </c>
      <c r="L48" s="294"/>
      <c r="N48" s="124"/>
      <c r="O48" s="124"/>
      <c r="P48" s="124"/>
      <c r="Q48" s="124"/>
      <c r="S48" s="4"/>
      <c r="T48" s="4"/>
      <c r="U48" s="4"/>
      <c r="V48" s="4"/>
    </row>
    <row r="49" spans="1:22" ht="15.75" x14ac:dyDescent="0.25">
      <c r="A49" s="102" t="str">
        <f>'MEMORIA DE CALCULO'!A166</f>
        <v>7.10</v>
      </c>
      <c r="B49" s="102">
        <f>'MEMORIA DE CALCULO'!B166</f>
        <v>95568</v>
      </c>
      <c r="C49" s="102" t="str">
        <f>'MEMORIA DE CALCULO'!C166</f>
        <v>SINAPI</v>
      </c>
      <c r="D49" s="102" t="str">
        <f>'MEMORIA DE CALCULO'!D166</f>
        <v>TUBO DE CONCRETO (SIMPLES) PARA REDES COLETORAS DE ÁGUAS PLUVIAIS, DIÂMETRO DE 400 MM, JUNTA RÍGIDA, INSTALADO EM LOCAL COM BAIXO NÍVEL DE INTERFERÊNCIAS - FORNECIMENTO E ASSENTAMENTO. AF_03/2024</v>
      </c>
      <c r="E49" s="102" t="str">
        <f>'MEMORIA DE CALCULO'!E166</f>
        <v>m</v>
      </c>
      <c r="F49" s="90">
        <f t="shared" si="7"/>
        <v>0</v>
      </c>
      <c r="G49" s="90"/>
      <c r="H49" s="204">
        <f>'ORÇAMENTO SINTÉTICO'!G49</f>
        <v>114.35</v>
      </c>
      <c r="I49" s="91">
        <f t="shared" si="8"/>
        <v>138.76</v>
      </c>
      <c r="J49" s="91">
        <f t="shared" si="9"/>
        <v>0</v>
      </c>
      <c r="K49" s="250">
        <f t="shared" si="0"/>
        <v>0</v>
      </c>
      <c r="L49" s="294"/>
      <c r="N49" s="124"/>
      <c r="O49" s="124"/>
      <c r="P49" s="124"/>
      <c r="Q49" s="124"/>
      <c r="S49" s="4"/>
      <c r="T49" s="4"/>
      <c r="U49" s="4"/>
      <c r="V49" s="4"/>
    </row>
    <row r="50" spans="1:22" ht="15.75" x14ac:dyDescent="0.25">
      <c r="A50" s="102" t="str">
        <f>'MEMORIA DE CALCULO'!A169</f>
        <v>7.11</v>
      </c>
      <c r="B50" s="102">
        <f>'MEMORIA DE CALCULO'!B169</f>
        <v>2003983</v>
      </c>
      <c r="C50" s="102" t="str">
        <f>'MEMORIA DE CALCULO'!C169</f>
        <v>SICRO3</v>
      </c>
      <c r="D50" s="102" t="str">
        <f>'MEMORIA DE CALCULO'!D169</f>
        <v>Tubo PEAD para drenagem - D = 400 mm - fornecimento e instalação</v>
      </c>
      <c r="E50" s="102" t="str">
        <f>'MEMORIA DE CALCULO'!E169</f>
        <v>m</v>
      </c>
      <c r="F50" s="90">
        <f t="shared" si="7"/>
        <v>0</v>
      </c>
      <c r="G50" s="90"/>
      <c r="H50" s="204">
        <f>'ORÇAMENTO SINTÉTICO'!G50</f>
        <v>243.97</v>
      </c>
      <c r="I50" s="91">
        <f t="shared" si="8"/>
        <v>296.05</v>
      </c>
      <c r="J50" s="91">
        <f t="shared" si="9"/>
        <v>0</v>
      </c>
      <c r="K50" s="250">
        <f t="shared" si="0"/>
        <v>0</v>
      </c>
      <c r="L50" s="294"/>
      <c r="N50" s="124"/>
      <c r="O50" s="124"/>
      <c r="P50" s="124"/>
      <c r="Q50" s="124"/>
      <c r="S50" s="4"/>
      <c r="T50" s="4"/>
      <c r="U50" s="4"/>
      <c r="V50" s="4"/>
    </row>
    <row r="51" spans="1:22" ht="15.75" x14ac:dyDescent="0.25">
      <c r="A51" s="102" t="str">
        <f>'MEMORIA DE CALCULO'!A172</f>
        <v>7.12</v>
      </c>
      <c r="B51" s="102">
        <f>'MEMORIA DE CALCULO'!B172</f>
        <v>101602</v>
      </c>
      <c r="C51" s="102" t="str">
        <f>'MEMORIA DE CALCULO'!C172</f>
        <v>SINAPI</v>
      </c>
      <c r="D51" s="102" t="str">
        <f>'MEMORIA DE CALCULO'!D172</f>
        <v>ESCORAMENTO DE VALA, TIPO BLINDAGEM, COM PROFUNDIDADE DE 1,5 A 3,0 M, LARGURA MENOR QUE 1,5 M - EXECUÇÃO, NÃO INCLUI MATERIAL. AF_08/2020</v>
      </c>
      <c r="E51" s="102" t="str">
        <f>'MEMORIA DE CALCULO'!E172</f>
        <v>m²</v>
      </c>
      <c r="F51" s="90">
        <f t="shared" si="7"/>
        <v>0</v>
      </c>
      <c r="G51" s="90"/>
      <c r="H51" s="204">
        <f>'ORÇAMENTO SINTÉTICO'!G51</f>
        <v>14</v>
      </c>
      <c r="I51" s="91">
        <f t="shared" si="8"/>
        <v>16.98</v>
      </c>
      <c r="J51" s="91">
        <f t="shared" si="9"/>
        <v>0</v>
      </c>
      <c r="K51" s="250">
        <f t="shared" si="0"/>
        <v>0</v>
      </c>
      <c r="L51" s="294"/>
      <c r="N51" s="124"/>
      <c r="O51" s="124"/>
      <c r="P51" s="124"/>
      <c r="Q51" s="124"/>
      <c r="S51" s="4"/>
      <c r="T51" s="4"/>
      <c r="U51" s="4"/>
      <c r="V51" s="4"/>
    </row>
    <row r="52" spans="1:22" ht="15.75" x14ac:dyDescent="0.25">
      <c r="A52" s="102" t="str">
        <f>'MEMORIA DE CALCULO'!A178</f>
        <v>7.13</v>
      </c>
      <c r="B52" s="102">
        <f>'MEMORIA DE CALCULO'!B178</f>
        <v>102750</v>
      </c>
      <c r="C52" s="102" t="str">
        <f>'MEMORIA DE CALCULO'!C178</f>
        <v>SINAPI</v>
      </c>
      <c r="D52" s="102" t="str">
        <f>'MEMORIA DE CALCULO'!D178</f>
        <v>BOCA PARA BUEIRO SIMPLES TUBULAR D = 60 CM EM CONCRETO, ALAS COM ESCONSIDADE DE 30°, INCLUINDO FÔRMAS E MATERIAIS. AF_07/2021</v>
      </c>
      <c r="E52" s="102" t="str">
        <f>'MEMORIA DE CALCULO'!E178</f>
        <v xml:space="preserve">UN </v>
      </c>
      <c r="F52" s="90">
        <f t="shared" si="7"/>
        <v>0</v>
      </c>
      <c r="G52" s="90"/>
      <c r="H52" s="204">
        <f>'ORÇAMENTO SINTÉTICO'!G52</f>
        <v>2871.49</v>
      </c>
      <c r="I52" s="91">
        <f t="shared" si="8"/>
        <v>3484.55</v>
      </c>
      <c r="J52" s="91">
        <f t="shared" si="9"/>
        <v>0</v>
      </c>
      <c r="K52" s="250">
        <f t="shared" si="0"/>
        <v>0</v>
      </c>
      <c r="L52" s="294"/>
      <c r="N52" s="124"/>
      <c r="O52" s="124"/>
      <c r="P52" s="124"/>
      <c r="Q52" s="124"/>
      <c r="S52" s="4"/>
      <c r="T52" s="4"/>
      <c r="U52" s="4"/>
      <c r="V52" s="4"/>
    </row>
    <row r="53" spans="1:22" ht="20.25" customHeight="1" x14ac:dyDescent="0.25">
      <c r="A53" s="102" t="str">
        <f>'MEMORIA DE CALCULO'!A181</f>
        <v>7.14</v>
      </c>
      <c r="B53" s="102">
        <f>'MEMORIA DE CALCULO'!B181</f>
        <v>2003453</v>
      </c>
      <c r="C53" s="102" t="str">
        <f>'MEMORIA DE CALCULO'!C181</f>
        <v>SICRO3</v>
      </c>
      <c r="D53" s="102" t="str">
        <f>'MEMORIA DE CALCULO'!D181</f>
        <v>Dissipador de energia - DEB 180-263 - areia, brita e pedra de mão comerciais</v>
      </c>
      <c r="E53" s="102" t="str">
        <f>'MEMORIA DE CALCULO'!E181</f>
        <v>un</v>
      </c>
      <c r="F53" s="90">
        <f t="shared" si="7"/>
        <v>0</v>
      </c>
      <c r="G53" s="90"/>
      <c r="H53" s="204">
        <f>'ORÇAMENTO SINTÉTICO'!G53</f>
        <v>1071.92</v>
      </c>
      <c r="I53" s="91">
        <f t="shared" si="8"/>
        <v>1300.77</v>
      </c>
      <c r="J53" s="91">
        <f t="shared" si="9"/>
        <v>0</v>
      </c>
      <c r="K53" s="250">
        <f t="shared" si="0"/>
        <v>0</v>
      </c>
      <c r="L53" s="294"/>
      <c r="N53" s="124"/>
      <c r="O53" s="124"/>
      <c r="P53" s="124"/>
      <c r="Q53" s="124"/>
      <c r="S53" s="4"/>
      <c r="T53" s="4"/>
      <c r="U53" s="4"/>
      <c r="V53" s="4"/>
    </row>
    <row r="54" spans="1:22" ht="15.75" x14ac:dyDescent="0.25">
      <c r="A54" s="102" t="str">
        <f>'MEMORIA DE CALCULO'!A184</f>
        <v>7.15</v>
      </c>
      <c r="B54" s="102">
        <f>'MEMORIA DE CALCULO'!B184</f>
        <v>2003618</v>
      </c>
      <c r="C54" s="102" t="str">
        <f>'MEMORIA DE CALCULO'!C184</f>
        <v>SICRO3</v>
      </c>
      <c r="D54" s="102" t="str">
        <f>'MEMORIA DE CALCULO'!D184</f>
        <v>Boca de lobo simples - BLS 01 - areia e brita comerciais</v>
      </c>
      <c r="E54" s="102" t="str">
        <f>'MEMORIA DE CALCULO'!E184</f>
        <v xml:space="preserve">UN </v>
      </c>
      <c r="F54" s="90">
        <f t="shared" si="7"/>
        <v>0</v>
      </c>
      <c r="G54" s="90"/>
      <c r="H54" s="204">
        <f>'ORÇAMENTO SINTÉTICO'!G54</f>
        <v>1132.33</v>
      </c>
      <c r="I54" s="91">
        <f t="shared" si="8"/>
        <v>1374.08</v>
      </c>
      <c r="J54" s="91">
        <f t="shared" si="9"/>
        <v>0</v>
      </c>
      <c r="K54" s="250">
        <f t="shared" si="0"/>
        <v>0</v>
      </c>
      <c r="L54" s="294"/>
      <c r="N54" s="124"/>
      <c r="O54" s="124"/>
      <c r="P54" s="124"/>
      <c r="Q54" s="124"/>
      <c r="S54" s="4"/>
      <c r="T54" s="4"/>
      <c r="U54" s="4"/>
      <c r="V54" s="4"/>
    </row>
    <row r="55" spans="1:22" ht="15.75" x14ac:dyDescent="0.25">
      <c r="A55" s="166"/>
      <c r="B55" s="166"/>
      <c r="C55" s="166"/>
      <c r="D55" s="166"/>
      <c r="E55" s="166"/>
      <c r="F55" s="96"/>
      <c r="G55" s="96"/>
      <c r="H55" s="362"/>
      <c r="I55" s="97"/>
      <c r="J55" s="97"/>
      <c r="K55" s="363"/>
      <c r="L55" s="294"/>
      <c r="N55" s="124"/>
      <c r="O55" s="124"/>
      <c r="P55" s="124"/>
      <c r="Q55" s="124"/>
      <c r="S55" s="4"/>
      <c r="T55" s="4"/>
      <c r="U55" s="4"/>
      <c r="V55" s="4"/>
    </row>
    <row r="56" spans="1:22" ht="15.75" x14ac:dyDescent="0.25">
      <c r="A56" s="166"/>
      <c r="B56" s="166"/>
      <c r="C56" s="166"/>
      <c r="D56" s="166"/>
      <c r="E56" s="166"/>
      <c r="F56" s="96"/>
      <c r="G56" s="96"/>
      <c r="H56" s="362"/>
      <c r="I56" s="486" t="s">
        <v>13</v>
      </c>
      <c r="J56" s="486"/>
      <c r="K56" s="93">
        <f>J16+J22+J28+J33+J37+J13+J39</f>
        <v>214184.50000000003</v>
      </c>
      <c r="L56" s="294"/>
      <c r="N56" s="124"/>
      <c r="O56" s="124"/>
      <c r="P56" s="124"/>
      <c r="Q56" s="124"/>
      <c r="S56" s="4"/>
      <c r="T56" s="4"/>
      <c r="U56" s="4"/>
      <c r="V56" s="4"/>
    </row>
    <row r="57" spans="1:22" x14ac:dyDescent="0.25">
      <c r="A57" s="468" t="s">
        <v>18</v>
      </c>
      <c r="B57" s="468"/>
      <c r="C57" s="468"/>
      <c r="D57" s="468"/>
      <c r="E57" s="1"/>
      <c r="F57" s="1"/>
      <c r="G57" s="1"/>
      <c r="I57" s="468" t="s">
        <v>19</v>
      </c>
      <c r="J57" s="468"/>
      <c r="K57" s="468"/>
      <c r="L57" s="155"/>
    </row>
    <row r="58" spans="1:22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</row>
    <row r="59" spans="1:22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</row>
    <row r="60" spans="1:22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</row>
    <row r="61" spans="1:22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</row>
    <row r="62" spans="1:22" x14ac:dyDescent="0.25">
      <c r="A62" s="469"/>
      <c r="B62" s="469"/>
      <c r="C62" s="469"/>
      <c r="D62" s="469"/>
      <c r="E62" s="1"/>
      <c r="F62" s="1"/>
      <c r="G62" s="1"/>
      <c r="H62" s="1"/>
      <c r="L62" s="1"/>
    </row>
    <row r="63" spans="1:22" x14ac:dyDescent="0.25">
      <c r="A63" s="470" t="s">
        <v>21</v>
      </c>
      <c r="B63" s="470"/>
      <c r="C63" s="470"/>
      <c r="D63" s="470"/>
      <c r="E63" s="1"/>
      <c r="F63" s="1"/>
      <c r="G63" s="1"/>
      <c r="H63" s="1"/>
      <c r="L63" s="1"/>
    </row>
    <row r="64" spans="1:22" x14ac:dyDescent="0.25">
      <c r="A64" s="465" t="s">
        <v>20</v>
      </c>
      <c r="B64" s="465"/>
      <c r="C64" s="466" t="str">
        <f>DADOS!B14</f>
        <v>Gabriel Pinto da Silva Dias</v>
      </c>
      <c r="D64" s="466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465" t="s">
        <v>22</v>
      </c>
      <c r="B65" s="465"/>
      <c r="C65" s="466" t="str">
        <f>DADOS!B15</f>
        <v>Engenheiro Civil</v>
      </c>
      <c r="D65" s="466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465" t="s">
        <v>23</v>
      </c>
      <c r="B66" s="465"/>
      <c r="C66" s="466" t="str">
        <f>DADOS!B16</f>
        <v>CREA-BA 052212361-9</v>
      </c>
      <c r="D66" s="466"/>
      <c r="E66" s="1"/>
      <c r="F66" s="1"/>
      <c r="G66" s="1"/>
      <c r="H66" s="1"/>
      <c r="I66" s="1"/>
      <c r="J66" s="1"/>
      <c r="K66" s="1"/>
      <c r="L66" s="1"/>
    </row>
  </sheetData>
  <mergeCells count="25">
    <mergeCell ref="A6:D6"/>
    <mergeCell ref="E6:K6"/>
    <mergeCell ref="A1:J1"/>
    <mergeCell ref="A2:J2"/>
    <mergeCell ref="A3:J3"/>
    <mergeCell ref="A5:D5"/>
    <mergeCell ref="E5:J5"/>
    <mergeCell ref="A63:D63"/>
    <mergeCell ref="A7:D7"/>
    <mergeCell ref="E7:F7"/>
    <mergeCell ref="J7:K7"/>
    <mergeCell ref="A8:D8"/>
    <mergeCell ref="E8:F8"/>
    <mergeCell ref="J8:K8"/>
    <mergeCell ref="A10:J10"/>
    <mergeCell ref="I56:J56"/>
    <mergeCell ref="A57:D57"/>
    <mergeCell ref="I57:K57"/>
    <mergeCell ref="A62:D62"/>
    <mergeCell ref="A64:B64"/>
    <mergeCell ref="C64:D64"/>
    <mergeCell ref="A65:B65"/>
    <mergeCell ref="C65:D65"/>
    <mergeCell ref="A66:B66"/>
    <mergeCell ref="C66:D66"/>
  </mergeCells>
  <conditionalFormatting sqref="N13:Q56">
    <cfRule type="containsText" dxfId="1" priority="1" operator="containsText" text="falso">
      <formula>NOT(ISERROR(SEARCH("falso",N13)))</formula>
    </cfRule>
  </conditionalFormatting>
  <printOptions horizontalCentered="1"/>
  <pageMargins left="0.59055118110236227" right="0.59055118110236227" top="0.56000000000000005" bottom="0.6" header="0.16" footer="0.14000000000000001"/>
  <pageSetup paperSize="9" scale="47" fitToHeight="0" orientation="portrait" r:id="rId1"/>
  <headerFooter>
    <oddFooter>&amp;CPágina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7141-26BF-41E5-8853-825470198D3D}">
  <sheetPr>
    <pageSetUpPr fitToPage="1"/>
  </sheetPr>
  <dimension ref="A1:V66"/>
  <sheetViews>
    <sheetView showGridLines="0" view="pageBreakPreview" topLeftCell="A34" zoomScale="85" zoomScaleNormal="80" zoomScaleSheetLayoutView="85" workbookViewId="0">
      <selection activeCell="H77" sqref="H77"/>
    </sheetView>
  </sheetViews>
  <sheetFormatPr defaultRowHeight="15" x14ac:dyDescent="0.25"/>
  <cols>
    <col min="1" max="1" width="7.7109375" customWidth="1"/>
    <col min="2" max="2" width="13.42578125" customWidth="1"/>
    <col min="3" max="3" width="11.140625" customWidth="1"/>
    <col min="4" max="4" width="65.140625" customWidth="1"/>
    <col min="5" max="5" width="9.140625" bestFit="1" customWidth="1"/>
    <col min="6" max="6" width="10.7109375" customWidth="1"/>
    <col min="7" max="7" width="14.28515625" hidden="1" customWidth="1"/>
    <col min="8" max="8" width="21.7109375" bestFit="1" customWidth="1"/>
    <col min="9" max="9" width="15.140625" customWidth="1"/>
    <col min="10" max="10" width="17.42578125" customWidth="1"/>
    <col min="11" max="11" width="19.140625" bestFit="1" customWidth="1"/>
    <col min="12" max="12" width="24.42578125" bestFit="1" customWidth="1"/>
    <col min="13" max="13" width="19.85546875" customWidth="1"/>
    <col min="14" max="17" width="16.85546875" bestFit="1" customWidth="1"/>
    <col min="20" max="20" width="67.7109375" customWidth="1"/>
    <col min="27" max="27" width="33.5703125" customWidth="1"/>
  </cols>
  <sheetData>
    <row r="1" spans="1:22" ht="20.25" x14ac:dyDescent="0.25">
      <c r="A1" s="442" t="s">
        <v>788</v>
      </c>
      <c r="B1" s="442"/>
      <c r="C1" s="442"/>
      <c r="D1" s="442"/>
      <c r="E1" s="442"/>
      <c r="F1" s="442"/>
      <c r="G1" s="442"/>
      <c r="H1" s="442"/>
      <c r="I1" s="442"/>
      <c r="J1" s="442"/>
    </row>
    <row r="2" spans="1:22" x14ac:dyDescent="0.25">
      <c r="A2" s="426" t="s">
        <v>789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22" ht="27.6" customHeight="1" x14ac:dyDescent="0.25">
      <c r="A3" s="436" t="s">
        <v>790</v>
      </c>
      <c r="B3" s="436"/>
      <c r="C3" s="436"/>
      <c r="D3" s="436"/>
      <c r="E3" s="436"/>
      <c r="F3" s="436"/>
      <c r="G3" s="436"/>
      <c r="H3" s="436"/>
      <c r="I3" s="436"/>
      <c r="J3" s="436"/>
    </row>
    <row r="4" spans="1:22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"/>
      <c r="L4" s="1"/>
    </row>
    <row r="5" spans="1:22" s="3" customFormat="1" ht="18.600000000000001" customHeight="1" thickBot="1" x14ac:dyDescent="0.25">
      <c r="A5" s="473" t="s">
        <v>0</v>
      </c>
      <c r="B5" s="473"/>
      <c r="C5" s="473"/>
      <c r="D5" s="473"/>
      <c r="E5" s="473" t="s">
        <v>1</v>
      </c>
      <c r="F5" s="473"/>
      <c r="G5" s="473"/>
      <c r="H5" s="473"/>
      <c r="I5" s="473"/>
      <c r="J5" s="473"/>
      <c r="K5" s="37"/>
      <c r="L5" s="128"/>
      <c r="N5" s="9" t="s">
        <v>353</v>
      </c>
      <c r="O5" s="8">
        <f>TRUNC(1+'BDI INSUMO'!N38,4)</f>
        <v>1.1384000000000001</v>
      </c>
    </row>
    <row r="6" spans="1:22" ht="34.5" customHeight="1" thickBot="1" x14ac:dyDescent="0.3">
      <c r="A6" s="488" t="str">
        <f>DADOS!B4</f>
        <v>PREFEITURA MUNICIPAL DE SÃO FELIPE</v>
      </c>
      <c r="B6" s="488"/>
      <c r="C6" s="488"/>
      <c r="D6" s="488"/>
      <c r="E6" s="483" t="str">
        <f>DADOS!B8</f>
        <v>Pavimentação de Vias Urbanas no município de São Felipe, contemplando: Calçamento, Acessibilidade e Sinalização</v>
      </c>
      <c r="F6" s="483"/>
      <c r="G6" s="483"/>
      <c r="H6" s="483"/>
      <c r="I6" s="483"/>
      <c r="J6" s="483"/>
      <c r="K6" s="483"/>
      <c r="L6" s="107"/>
      <c r="N6" s="9" t="s">
        <v>354</v>
      </c>
      <c r="O6" s="8">
        <f>DADOS!B11</f>
        <v>1.2135</v>
      </c>
    </row>
    <row r="7" spans="1:22" s="3" customFormat="1" ht="12.75" thickBot="1" x14ac:dyDescent="0.25">
      <c r="A7" s="473" t="s">
        <v>14</v>
      </c>
      <c r="B7" s="473"/>
      <c r="C7" s="473"/>
      <c r="D7" s="473"/>
      <c r="E7" s="473" t="s">
        <v>15</v>
      </c>
      <c r="F7" s="473"/>
      <c r="G7" s="37"/>
      <c r="H7" s="209" t="s">
        <v>82</v>
      </c>
      <c r="I7" s="37" t="s">
        <v>17</v>
      </c>
      <c r="J7" s="473" t="s">
        <v>362</v>
      </c>
      <c r="K7" s="473"/>
      <c r="L7" s="128"/>
    </row>
    <row r="8" spans="1:22" ht="39.75" customHeight="1" thickBot="1" x14ac:dyDescent="0.3">
      <c r="A8" s="488" t="str">
        <f>DADOS!B5</f>
        <v>SÃO FELIPE/BA</v>
      </c>
      <c r="B8" s="488"/>
      <c r="C8" s="488"/>
      <c r="D8" s="488"/>
      <c r="E8" s="491">
        <f ca="1">DADOS!B17</f>
        <v>46042</v>
      </c>
      <c r="F8" s="491"/>
      <c r="G8" s="106"/>
      <c r="H8" s="210" t="str">
        <f>DADOS!B9</f>
        <v>SINAPI - 12/2025 - Bahia
SICRO3 - 10/2025 - Bahia</v>
      </c>
      <c r="I8" s="47">
        <f>DADOS!B10</f>
        <v>0.2135</v>
      </c>
      <c r="J8" s="490" t="s">
        <v>363</v>
      </c>
      <c r="K8" s="490"/>
      <c r="L8" s="47"/>
      <c r="N8" s="5" t="s">
        <v>24</v>
      </c>
      <c r="O8" s="7">
        <v>1</v>
      </c>
    </row>
    <row r="9" spans="1:22" ht="7.15" customHeight="1" x14ac:dyDescent="0.25">
      <c r="A9" s="35"/>
      <c r="B9" s="35"/>
      <c r="C9" s="35"/>
      <c r="D9" s="35"/>
      <c r="E9" s="40"/>
      <c r="F9" s="40"/>
      <c r="G9" s="40"/>
      <c r="H9" s="41"/>
      <c r="I9" s="41"/>
      <c r="J9" s="36"/>
      <c r="K9" s="36"/>
      <c r="L9" s="36"/>
      <c r="N9" s="43"/>
      <c r="O9" s="42"/>
    </row>
    <row r="10" spans="1:22" ht="15.75" x14ac:dyDescent="0.25">
      <c r="A10" s="487" t="s">
        <v>1376</v>
      </c>
      <c r="B10" s="487"/>
      <c r="C10" s="487"/>
      <c r="D10" s="487"/>
      <c r="E10" s="487"/>
      <c r="F10" s="487"/>
      <c r="G10" s="487"/>
      <c r="H10" s="487"/>
      <c r="I10" s="487"/>
      <c r="J10" s="487"/>
      <c r="K10" s="124"/>
      <c r="L10" s="124"/>
      <c r="N10" s="43"/>
      <c r="O10" s="42"/>
    </row>
    <row r="11" spans="1:22" ht="15.7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24"/>
    </row>
    <row r="12" spans="1:22" s="4" customFormat="1" ht="24" x14ac:dyDescent="0.25">
      <c r="A12" s="98" t="s">
        <v>2</v>
      </c>
      <c r="B12" s="98" t="s">
        <v>3</v>
      </c>
      <c r="C12" s="98" t="s">
        <v>4</v>
      </c>
      <c r="D12" s="98" t="s">
        <v>5</v>
      </c>
      <c r="E12" s="98" t="s">
        <v>6</v>
      </c>
      <c r="F12" s="98" t="s">
        <v>7</v>
      </c>
      <c r="G12" s="98" t="s">
        <v>1375</v>
      </c>
      <c r="H12" s="98" t="s">
        <v>8</v>
      </c>
      <c r="I12" s="98" t="s">
        <v>9</v>
      </c>
      <c r="J12" s="98" t="s">
        <v>10</v>
      </c>
      <c r="K12" s="98" t="s">
        <v>797</v>
      </c>
      <c r="L12" s="124"/>
      <c r="Q12"/>
      <c r="R12"/>
    </row>
    <row r="13" spans="1:22" ht="15.75" x14ac:dyDescent="0.25">
      <c r="A13" s="85">
        <v>1</v>
      </c>
      <c r="B13" s="85"/>
      <c r="C13" s="85"/>
      <c r="D13" s="85" t="s">
        <v>380</v>
      </c>
      <c r="E13" s="86"/>
      <c r="F13" s="86"/>
      <c r="G13" s="86"/>
      <c r="H13" s="87"/>
      <c r="I13" s="88"/>
      <c r="J13" s="99">
        <f>SUM(J14:J15)</f>
        <v>0</v>
      </c>
      <c r="K13" s="364">
        <f t="shared" ref="K13:K54" si="0">J13/$K$56</f>
        <v>0</v>
      </c>
      <c r="L13" s="294"/>
      <c r="N13" s="124"/>
      <c r="O13" s="124"/>
      <c r="P13" s="124"/>
      <c r="Q13" s="124"/>
      <c r="R13" s="124"/>
      <c r="S13" s="124"/>
      <c r="T13" s="4"/>
      <c r="U13" s="4"/>
      <c r="V13" s="4"/>
    </row>
    <row r="14" spans="1:22" ht="25.5" x14ac:dyDescent="0.25">
      <c r="A14" s="89" t="str">
        <f>'MEMORIA DE CALCULO'!A12</f>
        <v>1.1</v>
      </c>
      <c r="B14" s="125">
        <f>'MEMORIA DE CALCULO'!B12</f>
        <v>90777</v>
      </c>
      <c r="C14" s="100" t="str">
        <f>'MEMORIA DE CALCULO'!C12</f>
        <v>SINAPI</v>
      </c>
      <c r="D14" s="101" t="str">
        <f>'MEMORIA DE CALCULO'!D12</f>
        <v>ENGENHEIRO CIVIL DE OBRA JUNIOR COM ENCARGOS COMPLEMENTARES</v>
      </c>
      <c r="E14" s="100" t="str">
        <f>'MEMORIA DE CALCULO'!E12</f>
        <v>H</v>
      </c>
      <c r="F14" s="90">
        <f>SUM(G14:G14)</f>
        <v>0</v>
      </c>
      <c r="G14" s="90"/>
      <c r="H14" s="204">
        <f>'ORÇAMENTO SINTÉTICO'!G14</f>
        <v>135.1</v>
      </c>
      <c r="I14" s="91">
        <f>TRUNC(H14*$O$6,2)</f>
        <v>163.94</v>
      </c>
      <c r="J14" s="91">
        <f>TRUNC(I14*F14,2)</f>
        <v>0</v>
      </c>
      <c r="K14" s="250">
        <f t="shared" si="0"/>
        <v>0</v>
      </c>
      <c r="L14" s="294"/>
      <c r="N14" s="124"/>
      <c r="O14" s="124"/>
      <c r="P14" s="124"/>
      <c r="Q14" s="124"/>
      <c r="S14" s="4"/>
      <c r="T14" s="4"/>
      <c r="U14" s="4"/>
      <c r="V14" s="4"/>
    </row>
    <row r="15" spans="1:22" ht="15.75" x14ac:dyDescent="0.25">
      <c r="A15" s="89" t="str">
        <f>'MEMORIA DE CALCULO'!A15</f>
        <v>1.2</v>
      </c>
      <c r="B15" s="125">
        <f>'MEMORIA DE CALCULO'!B15</f>
        <v>90776</v>
      </c>
      <c r="C15" s="100" t="str">
        <f>'MEMORIA DE CALCULO'!C15</f>
        <v>SINAPI</v>
      </c>
      <c r="D15" s="101" t="str">
        <f>'MEMORIA DE CALCULO'!D15</f>
        <v>ENCARREGADO GERAL COM ENCARGOS COMPLEMENTARES</v>
      </c>
      <c r="E15" s="100" t="str">
        <f>'MEMORIA DE CALCULO'!E15</f>
        <v>H</v>
      </c>
      <c r="F15" s="90">
        <f>SUM(G15:G15)</f>
        <v>0</v>
      </c>
      <c r="G15" s="90"/>
      <c r="H15" s="204">
        <f>'ORÇAMENTO SINTÉTICO'!G15</f>
        <v>46.24</v>
      </c>
      <c r="I15" s="91">
        <f>TRUNC(H15*$O$6,2)</f>
        <v>56.11</v>
      </c>
      <c r="J15" s="91">
        <f>TRUNC(I15*F15,2)</f>
        <v>0</v>
      </c>
      <c r="K15" s="250">
        <f t="shared" si="0"/>
        <v>0</v>
      </c>
      <c r="L15" s="294"/>
      <c r="N15" s="124"/>
      <c r="O15" s="124"/>
      <c r="P15" s="124"/>
      <c r="Q15" s="124"/>
      <c r="S15" s="4"/>
      <c r="T15" s="4"/>
      <c r="U15" s="4"/>
      <c r="V15" s="4"/>
    </row>
    <row r="16" spans="1:22" ht="15.75" x14ac:dyDescent="0.25">
      <c r="A16" s="85">
        <v>2</v>
      </c>
      <c r="B16" s="85"/>
      <c r="C16" s="85"/>
      <c r="D16" s="85" t="s">
        <v>143</v>
      </c>
      <c r="E16" s="86"/>
      <c r="F16" s="86"/>
      <c r="G16" s="86"/>
      <c r="H16" s="87"/>
      <c r="I16" s="88"/>
      <c r="J16" s="99">
        <f>SUM(J17:J21)</f>
        <v>0</v>
      </c>
      <c r="K16" s="364">
        <f t="shared" si="0"/>
        <v>0</v>
      </c>
      <c r="L16" s="294"/>
      <c r="N16" s="124"/>
      <c r="O16" s="124"/>
      <c r="P16" s="124"/>
      <c r="Q16" s="124"/>
      <c r="S16" s="4"/>
      <c r="T16" s="4"/>
      <c r="U16" s="4"/>
      <c r="V16" s="4"/>
    </row>
    <row r="17" spans="1:22" ht="25.5" x14ac:dyDescent="0.25">
      <c r="A17" s="89" t="str">
        <f>'MEMORIA DE CALCULO'!A19</f>
        <v>2.1</v>
      </c>
      <c r="B17" s="125" t="str">
        <f>'MEMORIA DE CALCULO'!B19</f>
        <v>103689</v>
      </c>
      <c r="C17" s="100" t="str">
        <f>'MEMORIA DE CALCULO'!C19</f>
        <v>SINAPI</v>
      </c>
      <c r="D17" s="101" t="str">
        <f>'MEMORIA DE CALCULO'!D19</f>
        <v>FORNECIMENTO E INSTALAÇÃO DE PLACA DE OBRA COM CHAPA GALVANIZADA E ESTRUTURA DE MADEIRA. AF_03/2022_PS</v>
      </c>
      <c r="E17" s="100" t="str">
        <f>'MEMORIA DE CALCULO'!E19</f>
        <v>m²</v>
      </c>
      <c r="F17" s="90">
        <f>SUM(G17:G17)</f>
        <v>0</v>
      </c>
      <c r="G17" s="90"/>
      <c r="H17" s="204">
        <f>'ORÇAMENTO SINTÉTICO'!G17</f>
        <v>447.19</v>
      </c>
      <c r="I17" s="91">
        <f>TRUNC(H17*$O$6,2)</f>
        <v>542.66</v>
      </c>
      <c r="J17" s="91">
        <f>TRUNC(I17*F17,2)</f>
        <v>0</v>
      </c>
      <c r="K17" s="250">
        <f t="shared" si="0"/>
        <v>0</v>
      </c>
      <c r="L17" s="294"/>
      <c r="N17" s="124"/>
      <c r="O17" s="124"/>
      <c r="P17" s="124"/>
      <c r="Q17" s="124"/>
      <c r="S17" s="4"/>
      <c r="T17" s="4"/>
      <c r="U17" s="4"/>
      <c r="V17" s="4"/>
    </row>
    <row r="18" spans="1:22" ht="38.25" x14ac:dyDescent="0.25">
      <c r="A18" s="89" t="str">
        <f>'ORÇAMENTO SINTÉTICO'!A18</f>
        <v>2.2</v>
      </c>
      <c r="B18" s="125">
        <f>'ORÇAMENTO SINTÉTICO'!B18</f>
        <v>104790</v>
      </c>
      <c r="C18" s="100" t="str">
        <f>'ORÇAMENTO SINTÉTICO'!C18</f>
        <v>SINAPI</v>
      </c>
      <c r="D18" s="101" t="str">
        <f>'ORÇAMENTO SINTÉTICO'!D18</f>
        <v>DEMOLIÇÃO DE PISO DE CONCRETO SIMPLES, DE FORMA MECANIZADA COM MARTELETE, SEM REAPROVEITAMENTO. AF_09/2023</v>
      </c>
      <c r="E18" s="100" t="str">
        <f>'ORÇAMENTO SINTÉTICO'!E18</f>
        <v>m³</v>
      </c>
      <c r="F18" s="90">
        <f>SUM(G18:G18)</f>
        <v>0</v>
      </c>
      <c r="G18" s="90"/>
      <c r="H18" s="204">
        <f>'ORÇAMENTO SINTÉTICO'!G18</f>
        <v>134.54</v>
      </c>
      <c r="I18" s="91">
        <f>TRUNC(H18*$O$6,2)</f>
        <v>163.26</v>
      </c>
      <c r="J18" s="91">
        <f>TRUNC(I18*F18,2)</f>
        <v>0</v>
      </c>
      <c r="K18" s="250">
        <f t="shared" si="0"/>
        <v>0</v>
      </c>
      <c r="L18" s="294"/>
      <c r="N18" s="124"/>
      <c r="O18" s="124"/>
      <c r="P18" s="124"/>
      <c r="Q18" s="124"/>
      <c r="S18" s="4"/>
      <c r="T18" s="4"/>
      <c r="U18" s="4"/>
      <c r="V18" s="4"/>
    </row>
    <row r="19" spans="1:22" ht="37.5" customHeight="1" x14ac:dyDescent="0.25">
      <c r="A19" s="89" t="str">
        <f>'MEMORIA DE CALCULO'!A27</f>
        <v>2.3</v>
      </c>
      <c r="B19" s="89">
        <f>'MEMORIA DE CALCULO'!B27</f>
        <v>98528</v>
      </c>
      <c r="C19" s="89" t="str">
        <f>'MEMORIA DE CALCULO'!C27</f>
        <v>SINAPI</v>
      </c>
      <c r="D19" s="89" t="str">
        <f>'MEMORIA DE CALCULO'!D27</f>
        <v>REMOÇÃO DE RAÍZES REMANESCENTES DE TRONCO DE ÁRVORE COM DIÂMETRO MAIOR OU IGUAL A 0,60 M. AF_03/2024</v>
      </c>
      <c r="E19" s="89" t="str">
        <f>'MEMORIA DE CALCULO'!E27</f>
        <v>UNIDADE</v>
      </c>
      <c r="F19" s="90">
        <f>SUM(G19:G19)</f>
        <v>0</v>
      </c>
      <c r="G19" s="90"/>
      <c r="H19" s="204">
        <f>'ORÇAMENTO SINTÉTICO'!G19</f>
        <v>330.76</v>
      </c>
      <c r="I19" s="91">
        <f>TRUNC(H19*$O$6,2)</f>
        <v>401.37</v>
      </c>
      <c r="J19" s="91">
        <f>TRUNC(I19*F19,2)</f>
        <v>0</v>
      </c>
      <c r="K19" s="250">
        <f t="shared" si="0"/>
        <v>0</v>
      </c>
      <c r="L19" s="294"/>
      <c r="N19" s="124"/>
      <c r="O19" s="124"/>
      <c r="P19" s="124"/>
      <c r="Q19" s="124"/>
      <c r="S19" s="4"/>
      <c r="T19" s="4"/>
      <c r="U19" s="4"/>
      <c r="V19" s="4"/>
    </row>
    <row r="20" spans="1:22" ht="51" x14ac:dyDescent="0.25">
      <c r="A20" s="89" t="str">
        <f>'MEMORIA DE CALCULO'!A31</f>
        <v>2.4</v>
      </c>
      <c r="B20" s="125">
        <f>'MEMORIA DE CALCULO'!B31</f>
        <v>100982</v>
      </c>
      <c r="C20" s="100" t="str">
        <f>'MEMORIA DE CALCULO'!C31</f>
        <v>SINAPI</v>
      </c>
      <c r="D20" s="101" t="str">
        <f>'MEMORIA DE CALCULO'!D31</f>
        <v>CARGA, MANOBRA E DESCARGA DE ENTULHO EM CAMINHÃO BASCULANTE 10 M³ - CARGA COM ESCAVADEIRA HIDRÁULICA (CAÇAMBA DE 0,80 M³ / 111 HP) E DESCARGA LIVRE (UNIDADE: M3). AF_07/2020</v>
      </c>
      <c r="E20" s="100" t="str">
        <f>'MEMORIA DE CALCULO'!E31</f>
        <v>m³</v>
      </c>
      <c r="F20" s="90">
        <f>SUM(G20:G20)</f>
        <v>0</v>
      </c>
      <c r="G20" s="90"/>
      <c r="H20" s="204">
        <f>'ORÇAMENTO SINTÉTICO'!G20</f>
        <v>9.2799999999999994</v>
      </c>
      <c r="I20" s="91">
        <f>TRUNC(H20*$O$6,2)</f>
        <v>11.26</v>
      </c>
      <c r="J20" s="91">
        <f>TRUNC(I20*F20,2)</f>
        <v>0</v>
      </c>
      <c r="K20" s="250">
        <f t="shared" si="0"/>
        <v>0</v>
      </c>
      <c r="L20" s="294"/>
      <c r="N20" s="124"/>
      <c r="O20" s="124"/>
      <c r="P20" s="124"/>
      <c r="Q20" s="124"/>
      <c r="S20" s="4"/>
      <c r="T20" s="4"/>
      <c r="U20" s="4"/>
      <c r="V20" s="4"/>
    </row>
    <row r="21" spans="1:22" ht="25.5" x14ac:dyDescent="0.25">
      <c r="A21" s="89" t="str">
        <f>'MEMORIA DE CALCULO'!A40</f>
        <v>2.5</v>
      </c>
      <c r="B21" s="125">
        <f>'MEMORIA DE CALCULO'!B40</f>
        <v>93588</v>
      </c>
      <c r="C21" s="100" t="str">
        <f>'MEMORIA DE CALCULO'!C40</f>
        <v>SINAPI</v>
      </c>
      <c r="D21" s="101" t="str">
        <f>'MEMORIA DE CALCULO'!D40</f>
        <v>TRANSPORTE COM CAMINHÃO BASCULANTE DE 10 M³, EM VIA URBANA EM LEITO NATURAL (UNIDADE: M3XKM). AF_07/2020</v>
      </c>
      <c r="E21" s="100" t="str">
        <f>'MEMORIA DE CALCULO'!E40</f>
        <v>M3xKm</v>
      </c>
      <c r="F21" s="90">
        <f>SUM(G21:G21)</f>
        <v>0</v>
      </c>
      <c r="G21" s="90"/>
      <c r="H21" s="204">
        <f>'ORÇAMENTO SINTÉTICO'!G21</f>
        <v>3.19</v>
      </c>
      <c r="I21" s="91">
        <f>TRUNC(H21*$O$6,2)</f>
        <v>3.87</v>
      </c>
      <c r="J21" s="91">
        <f>TRUNC(I21*F21,2)</f>
        <v>0</v>
      </c>
      <c r="K21" s="250">
        <f t="shared" si="0"/>
        <v>0</v>
      </c>
      <c r="L21" s="294"/>
      <c r="N21" s="124"/>
      <c r="O21" s="124"/>
      <c r="P21" s="124"/>
      <c r="Q21" s="124"/>
      <c r="S21" s="4"/>
      <c r="T21" s="4"/>
      <c r="U21" s="4"/>
      <c r="V21" s="4"/>
    </row>
    <row r="22" spans="1:22" ht="15.75" x14ac:dyDescent="0.25">
      <c r="A22" s="85">
        <v>3</v>
      </c>
      <c r="B22" s="85"/>
      <c r="C22" s="85"/>
      <c r="D22" s="85" t="s">
        <v>150</v>
      </c>
      <c r="E22" s="86"/>
      <c r="F22" s="86"/>
      <c r="G22" s="86"/>
      <c r="H22" s="87"/>
      <c r="I22" s="88"/>
      <c r="J22" s="99">
        <f>SUM(J23:J27)</f>
        <v>0</v>
      </c>
      <c r="K22" s="364">
        <f t="shared" si="0"/>
        <v>0</v>
      </c>
      <c r="L22" s="294"/>
      <c r="N22" s="124"/>
      <c r="O22" s="124"/>
      <c r="P22" s="124"/>
      <c r="Q22" s="124"/>
      <c r="S22" s="4"/>
      <c r="T22" s="4"/>
      <c r="U22" s="4"/>
      <c r="V22" s="4"/>
    </row>
    <row r="23" spans="1:22" ht="15.75" x14ac:dyDescent="0.25">
      <c r="A23" s="89" t="str">
        <f>'MEMORIA DE CALCULO'!A55</f>
        <v>3.1</v>
      </c>
      <c r="B23" s="125" t="str">
        <f>'MEMORIA DE CALCULO'!B55</f>
        <v>LLES 1270</v>
      </c>
      <c r="C23" s="100" t="str">
        <f>'MEMORIA DE CALCULO'!C55</f>
        <v>Próprio</v>
      </c>
      <c r="D23" s="101" t="str">
        <f>'MEMORIA DE CALCULO'!D55</f>
        <v>Copia da ORSE (2605) - Locação de serviços de pavimentação</v>
      </c>
      <c r="E23" s="100" t="str">
        <f>'MEMORIA DE CALCULO'!E55</f>
        <v>m²</v>
      </c>
      <c r="F23" s="90">
        <f>SUM(G23:G23)</f>
        <v>0</v>
      </c>
      <c r="G23" s="90"/>
      <c r="H23" s="204">
        <f>'ORÇAMENTO SINTÉTICO'!G23</f>
        <v>1.69</v>
      </c>
      <c r="I23" s="91">
        <f t="shared" ref="I23:I27" si="1">TRUNC(H23*$O$6,2)</f>
        <v>2.0499999999999998</v>
      </c>
      <c r="J23" s="91">
        <f>TRUNC(I23*F23,2)</f>
        <v>0</v>
      </c>
      <c r="K23" s="250">
        <f t="shared" si="0"/>
        <v>0</v>
      </c>
      <c r="L23" s="294"/>
      <c r="N23" s="124"/>
      <c r="O23" s="124"/>
      <c r="P23" s="124"/>
      <c r="Q23" s="124"/>
      <c r="S23" s="4"/>
      <c r="T23" s="4"/>
      <c r="U23" s="4"/>
      <c r="V23" s="4"/>
    </row>
    <row r="24" spans="1:22" ht="38.25" x14ac:dyDescent="0.25">
      <c r="A24" s="89" t="str">
        <f>'MEMORIA DE CALCULO'!A60</f>
        <v>3.2</v>
      </c>
      <c r="B24" s="125">
        <f>'MEMORIA DE CALCULO'!B60</f>
        <v>100576</v>
      </c>
      <c r="C24" s="100" t="str">
        <f>'MEMORIA DE CALCULO'!C60</f>
        <v>SINAPI</v>
      </c>
      <c r="D24" s="101" t="str">
        <f>'MEMORIA DE CALCULO'!D60</f>
        <v>REGULARIZAÇÃO E COMPACTAÇÃO DE SUBLEITO DE SOLO PREDOMINANTEMENTE ARGILOSO, PARA OBRAS DE CONSTRUÇÃO DE PAVIMENTOS. AF_09/2024</v>
      </c>
      <c r="E24" s="100" t="str">
        <f>'MEMORIA DE CALCULO'!E60</f>
        <v>m²</v>
      </c>
      <c r="F24" s="90">
        <f>SUM(G24:G24)</f>
        <v>0</v>
      </c>
      <c r="G24" s="90"/>
      <c r="H24" s="204">
        <f>'ORÇAMENTO SINTÉTICO'!G24</f>
        <v>3.17</v>
      </c>
      <c r="I24" s="91">
        <f t="shared" si="1"/>
        <v>3.84</v>
      </c>
      <c r="J24" s="91">
        <f>TRUNC(I24*F24,2)</f>
        <v>0</v>
      </c>
      <c r="K24" s="250">
        <f t="shared" si="0"/>
        <v>0</v>
      </c>
      <c r="L24" s="294"/>
      <c r="N24" s="124"/>
      <c r="O24" s="124"/>
      <c r="P24" s="124"/>
      <c r="Q24" s="124"/>
      <c r="S24" s="4"/>
      <c r="T24" s="4"/>
      <c r="U24" s="4"/>
      <c r="V24" s="4"/>
    </row>
    <row r="25" spans="1:22" ht="51" x14ac:dyDescent="0.25">
      <c r="A25" s="89" t="str">
        <f>'MEMORIA DE CALCULO'!A65</f>
        <v>3.3</v>
      </c>
      <c r="B25" s="125">
        <f>'MEMORIA DE CALCULO'!B65</f>
        <v>94277</v>
      </c>
      <c r="C25" s="100" t="str">
        <f>'MEMORIA DE CALCULO'!C65</f>
        <v>SINAPI</v>
      </c>
      <c r="D25" s="101" t="str">
        <f>'MEMORIA DE CALCULO'!D65</f>
        <v>ASSENTAMENTO DE GUIA (MEIO-FIO) EM TRECHO RETO, CONFECCIONADA EM CONCRETO PRÉ-FABRICADO, DIMENSÕES 80X08X08X25 CM (COMPRIMENTO X BASE INFERIOR X BASE SUPERIOR X ALTURA). AF_01/2024</v>
      </c>
      <c r="E25" s="100" t="str">
        <f>'MEMORIA DE CALCULO'!E65</f>
        <v>M</v>
      </c>
      <c r="F25" s="90">
        <f>SUM(G25:G25)</f>
        <v>0</v>
      </c>
      <c r="G25" s="90"/>
      <c r="H25" s="204">
        <f>'ORÇAMENTO SINTÉTICO'!G25</f>
        <v>33.28</v>
      </c>
      <c r="I25" s="91">
        <f t="shared" si="1"/>
        <v>40.380000000000003</v>
      </c>
      <c r="J25" s="91">
        <f>TRUNC(I25*F25,2)</f>
        <v>0</v>
      </c>
      <c r="K25" s="250">
        <f t="shared" si="0"/>
        <v>0</v>
      </c>
      <c r="L25" s="294"/>
      <c r="N25" s="124"/>
      <c r="O25" s="124"/>
      <c r="P25" s="124"/>
      <c r="Q25" s="124"/>
      <c r="S25" s="4"/>
      <c r="T25" s="4"/>
      <c r="U25" s="4"/>
      <c r="V25" s="4"/>
    </row>
    <row r="26" spans="1:22" ht="38.25" x14ac:dyDescent="0.25">
      <c r="A26" s="89" t="str">
        <f>'MEMORIA DE CALCULO'!A70</f>
        <v>3.4</v>
      </c>
      <c r="B26" s="125" t="str">
        <f>'MEMORIA DE CALCULO'!B70</f>
        <v>101169</v>
      </c>
      <c r="C26" s="100" t="str">
        <f>'MEMORIA DE CALCULO'!C70</f>
        <v>SINAPI</v>
      </c>
      <c r="D26" s="101" t="str">
        <f>'MEMORIA DE CALCULO'!D70</f>
        <v>EXECUÇÃO DE PAVIMENTO EM PARALELEPÍPEDOS, REJUNTAMENTO COM ARGAMASSA TRAÇO 1:3 (CIMENTO E AREIA). AF_05/2020</v>
      </c>
      <c r="E26" s="100" t="str">
        <f>'MEMORIA DE CALCULO'!E70</f>
        <v>M2</v>
      </c>
      <c r="F26" s="90">
        <f>SUM(G26:G26)</f>
        <v>0</v>
      </c>
      <c r="G26" s="90"/>
      <c r="H26" s="204">
        <f>'ORÇAMENTO SINTÉTICO'!G26</f>
        <v>101.98</v>
      </c>
      <c r="I26" s="91">
        <f t="shared" si="1"/>
        <v>123.75</v>
      </c>
      <c r="J26" s="91">
        <f>TRUNC(I26*F26,2)</f>
        <v>0</v>
      </c>
      <c r="K26" s="250">
        <f t="shared" si="0"/>
        <v>0</v>
      </c>
      <c r="L26" s="294"/>
      <c r="N26" s="124"/>
      <c r="O26" s="124"/>
      <c r="P26" s="124"/>
      <c r="Q26" s="124"/>
      <c r="S26" s="4"/>
      <c r="T26" s="4"/>
      <c r="U26" s="4"/>
      <c r="V26" s="4"/>
    </row>
    <row r="27" spans="1:22" ht="25.5" x14ac:dyDescent="0.25">
      <c r="A27" s="89" t="str">
        <f>'MEMORIA DE CALCULO'!A75</f>
        <v>3.5</v>
      </c>
      <c r="B27" s="125" t="str">
        <f>'MEMORIA DE CALCULO'!B75</f>
        <v>LLES 1589</v>
      </c>
      <c r="C27" s="100" t="str">
        <f>'MEMORIA DE CALCULO'!C75</f>
        <v>Próprio</v>
      </c>
      <c r="D27" s="101" t="str">
        <f>'MEMORIA DE CALCULO'!D75</f>
        <v>CONFINAMENTO E PROTEÇÃO DE PAVIMENTAÇÃO EM CINTA DE CONCRETO ARMADO 20MPA, DIMENSÕES 15X30 CM</v>
      </c>
      <c r="E27" s="100" t="str">
        <f>'MEMORIA DE CALCULO'!E75</f>
        <v>m</v>
      </c>
      <c r="F27" s="90">
        <f>SUM(G27:G27)</f>
        <v>0</v>
      </c>
      <c r="G27" s="90"/>
      <c r="H27" s="204">
        <f>'ORÇAMENTO SINTÉTICO'!G27</f>
        <v>130.49</v>
      </c>
      <c r="I27" s="91">
        <f t="shared" si="1"/>
        <v>158.34</v>
      </c>
      <c r="J27" s="91">
        <f>TRUNC(I27*F27,2)</f>
        <v>0</v>
      </c>
      <c r="K27" s="250">
        <f t="shared" si="0"/>
        <v>0</v>
      </c>
      <c r="L27" s="294"/>
      <c r="N27" s="124"/>
      <c r="O27" s="124"/>
      <c r="P27" s="124"/>
      <c r="Q27" s="124"/>
      <c r="S27" s="4"/>
      <c r="T27" s="4"/>
      <c r="U27" s="4"/>
      <c r="V27" s="4"/>
    </row>
    <row r="28" spans="1:22" ht="15.75" x14ac:dyDescent="0.25">
      <c r="A28" s="85">
        <v>4</v>
      </c>
      <c r="B28" s="85"/>
      <c r="C28" s="85"/>
      <c r="D28" s="85" t="s">
        <v>171</v>
      </c>
      <c r="E28" s="86"/>
      <c r="F28" s="86"/>
      <c r="G28" s="86"/>
      <c r="H28" s="87"/>
      <c r="I28" s="88"/>
      <c r="J28" s="99">
        <f>SUM(J29:J32)</f>
        <v>0</v>
      </c>
      <c r="K28" s="364">
        <f t="shared" si="0"/>
        <v>0</v>
      </c>
      <c r="L28" s="294"/>
      <c r="N28" s="124"/>
      <c r="O28" s="124"/>
      <c r="P28" s="124"/>
      <c r="Q28" s="124"/>
      <c r="S28" s="4"/>
      <c r="T28" s="4"/>
      <c r="U28" s="4"/>
      <c r="V28" s="4"/>
    </row>
    <row r="29" spans="1:22" ht="32.25" customHeight="1" x14ac:dyDescent="0.25">
      <c r="A29" s="89" t="str">
        <f>'MEMORIA DE CALCULO'!A81</f>
        <v>4.1</v>
      </c>
      <c r="B29" s="100">
        <f>'MEMORIA DE CALCULO'!B81</f>
        <v>94319</v>
      </c>
      <c r="C29" s="100" t="str">
        <f>'MEMORIA DE CALCULO'!C81</f>
        <v>SINAPI</v>
      </c>
      <c r="D29" s="101" t="str">
        <f>'MEMORIA DE CALCULO'!D81</f>
        <v>ATERRO MANUAL DE VALAS COM SOLO ARGILO-ARENOSO. AF_08/2023</v>
      </c>
      <c r="E29" s="126" t="str">
        <f>'MEMORIA DE CALCULO'!E81</f>
        <v>m³</v>
      </c>
      <c r="F29" s="90">
        <f>SUM(G29:G29)</f>
        <v>0</v>
      </c>
      <c r="G29" s="90"/>
      <c r="H29" s="204">
        <f>'ORÇAMENTO SINTÉTICO'!G29</f>
        <v>84.39</v>
      </c>
      <c r="I29" s="91">
        <f t="shared" ref="I29:I32" si="2">TRUNC(H29*$O$6,2)</f>
        <v>102.4</v>
      </c>
      <c r="J29" s="91">
        <f>TRUNC(I29*F29,2)</f>
        <v>0</v>
      </c>
      <c r="K29" s="250">
        <f t="shared" si="0"/>
        <v>0</v>
      </c>
      <c r="L29" s="294"/>
      <c r="N29" s="124"/>
      <c r="O29" s="124"/>
      <c r="P29" s="124"/>
      <c r="Q29" s="124"/>
      <c r="S29" s="4"/>
      <c r="T29" s="4"/>
      <c r="U29" s="4"/>
      <c r="V29" s="4"/>
    </row>
    <row r="30" spans="1:22" ht="38.25" x14ac:dyDescent="0.25">
      <c r="A30" s="89" t="str">
        <f>'MEMORIA DE CALCULO'!A86</f>
        <v>4.2</v>
      </c>
      <c r="B30" s="100">
        <f>'MEMORIA DE CALCULO'!B86</f>
        <v>94990</v>
      </c>
      <c r="C30" s="100" t="str">
        <f>'MEMORIA DE CALCULO'!C86</f>
        <v>SINAPI</v>
      </c>
      <c r="D30" s="101" t="s">
        <v>332</v>
      </c>
      <c r="E30" s="100" t="str">
        <f>'MEMORIA DE CALCULO'!E86</f>
        <v>m³</v>
      </c>
      <c r="F30" s="90">
        <f>SUM(G30:G30)</f>
        <v>0</v>
      </c>
      <c r="G30" s="90"/>
      <c r="H30" s="204">
        <f>'ORÇAMENTO SINTÉTICO'!G30</f>
        <v>960.58</v>
      </c>
      <c r="I30" s="91">
        <f t="shared" si="2"/>
        <v>1165.6600000000001</v>
      </c>
      <c r="J30" s="91">
        <f>TRUNC(I30*F30,2)</f>
        <v>0</v>
      </c>
      <c r="K30" s="250">
        <f t="shared" si="0"/>
        <v>0</v>
      </c>
      <c r="L30" s="294"/>
      <c r="N30" s="124"/>
      <c r="O30" s="124"/>
      <c r="P30" s="124"/>
      <c r="Q30" s="124"/>
      <c r="S30" s="4"/>
      <c r="T30" s="4"/>
      <c r="U30" s="4"/>
      <c r="V30" s="4"/>
    </row>
    <row r="31" spans="1:22" ht="25.5" x14ac:dyDescent="0.25">
      <c r="A31" s="89" t="str">
        <f>'MEMORIA DE CALCULO'!A91</f>
        <v>4.3</v>
      </c>
      <c r="B31" s="100" t="str">
        <f>'MEMORIA DE CALCULO'!B91</f>
        <v xml:space="preserve"> 95240 </v>
      </c>
      <c r="C31" s="100" t="str">
        <f>'MEMORIA DE CALCULO'!C91</f>
        <v>SINAPI</v>
      </c>
      <c r="D31" s="101" t="str">
        <f>'MEMORIA DE CALCULO'!D91</f>
        <v>LASTRO DE CONCRETO MAGRO, APLICADO EM PISOS, LAJES SOBRE SOLO OU RADIERS, ESPESSURA DE 3 CM. AF_01/2024</v>
      </c>
      <c r="E31" s="126" t="str">
        <f>'MEMORIA DE CALCULO'!E91</f>
        <v>m²</v>
      </c>
      <c r="F31" s="90">
        <f>SUM(G31:G31)</f>
        <v>0</v>
      </c>
      <c r="G31" s="90"/>
      <c r="H31" s="204">
        <f>'ORÇAMENTO SINTÉTICO'!G31</f>
        <v>23.53</v>
      </c>
      <c r="I31" s="91">
        <f t="shared" si="2"/>
        <v>28.55</v>
      </c>
      <c r="J31" s="91">
        <f>TRUNC(I31*F31,2)</f>
        <v>0</v>
      </c>
      <c r="K31" s="250">
        <f t="shared" si="0"/>
        <v>0</v>
      </c>
      <c r="L31" s="294"/>
      <c r="N31" s="124"/>
      <c r="O31" s="124"/>
      <c r="P31" s="124"/>
      <c r="Q31" s="124"/>
      <c r="S31" s="4"/>
      <c r="T31" s="4"/>
      <c r="U31" s="4"/>
      <c r="V31" s="4"/>
    </row>
    <row r="32" spans="1:22" ht="25.5" x14ac:dyDescent="0.25">
      <c r="A32" s="89" t="str">
        <f>'MEMORIA DE CALCULO'!A102</f>
        <v>4.4</v>
      </c>
      <c r="B32" s="100">
        <f>'MEMORIA DE CALCULO'!B102</f>
        <v>104658</v>
      </c>
      <c r="C32" s="100" t="str">
        <f>'MEMORIA DE CALCULO'!C102</f>
        <v>SINAPI</v>
      </c>
      <c r="D32" s="101" t="str">
        <f>'MEMORIA DE CALCULO'!D102</f>
        <v>PISO PODOTÁTIL DE ALERTA OU DIRECIONAL, DE CONCRETO, ASSENTADO SOBRE ARGAMASSA. AF_03/2024</v>
      </c>
      <c r="E32" s="126" t="str">
        <f>'MEMORIA DE CALCULO'!E102</f>
        <v>m²</v>
      </c>
      <c r="F32" s="90">
        <f>SUM(G32:G32)</f>
        <v>0</v>
      </c>
      <c r="G32" s="90"/>
      <c r="H32" s="204">
        <f>'ORÇAMENTO SINTÉTICO'!G32</f>
        <v>167.24</v>
      </c>
      <c r="I32" s="91">
        <f t="shared" si="2"/>
        <v>202.94</v>
      </c>
      <c r="J32" s="91">
        <f>TRUNC(I32*F32,2)</f>
        <v>0</v>
      </c>
      <c r="K32" s="250">
        <f t="shared" si="0"/>
        <v>0</v>
      </c>
      <c r="L32" s="294"/>
      <c r="N32" s="124"/>
      <c r="O32" s="124"/>
      <c r="P32" s="124"/>
      <c r="Q32" s="124"/>
      <c r="S32" s="4"/>
      <c r="T32" s="4"/>
      <c r="U32" s="4"/>
      <c r="V32" s="4"/>
    </row>
    <row r="33" spans="1:22" ht="15.75" x14ac:dyDescent="0.25">
      <c r="A33" s="85">
        <v>5</v>
      </c>
      <c r="B33" s="85"/>
      <c r="C33" s="85"/>
      <c r="D33" s="85" t="s">
        <v>187</v>
      </c>
      <c r="E33" s="86"/>
      <c r="F33" s="86"/>
      <c r="G33" s="86"/>
      <c r="H33" s="87"/>
      <c r="I33" s="88"/>
      <c r="J33" s="99">
        <f>SUM(J34:J36)</f>
        <v>0</v>
      </c>
      <c r="K33" s="364">
        <f t="shared" si="0"/>
        <v>0</v>
      </c>
      <c r="L33" s="294"/>
      <c r="N33" s="124"/>
      <c r="O33" s="124"/>
      <c r="P33" s="124"/>
      <c r="Q33" s="124"/>
      <c r="S33" s="4"/>
      <c r="T33" s="4"/>
      <c r="U33" s="4"/>
      <c r="V33" s="4"/>
    </row>
    <row r="34" spans="1:22" ht="25.5" x14ac:dyDescent="0.25">
      <c r="A34" s="89" t="str">
        <f>'MEMORIA DE CALCULO'!A108</f>
        <v>5.1</v>
      </c>
      <c r="B34" s="100">
        <f>'MEMORIA DE CALCULO'!B108</f>
        <v>5213440</v>
      </c>
      <c r="C34" s="100" t="str">
        <f>'MEMORIA DE CALCULO'!C108</f>
        <v>SICRO3</v>
      </c>
      <c r="D34" s="101" t="str">
        <f>'MEMORIA DE CALCULO'!D108</f>
        <v>Placa de regulamentação em aço D = 0,60 m - película retrorrefletiva tipo I + SI - fornecimento e implantação</v>
      </c>
      <c r="E34" s="100" t="str">
        <f>'MEMORIA DE CALCULO'!E108</f>
        <v>UN</v>
      </c>
      <c r="F34" s="90">
        <f>SUM(G34:G34)</f>
        <v>0</v>
      </c>
      <c r="G34" s="90"/>
      <c r="H34" s="204">
        <f>'ORÇAMENTO SINTÉTICO'!G34</f>
        <v>292.72000000000003</v>
      </c>
      <c r="I34" s="91">
        <f t="shared" ref="I34:I36" si="3">TRUNC(H34*$O$6,2)</f>
        <v>355.21</v>
      </c>
      <c r="J34" s="91">
        <f>TRUNC(I34*F34,2)</f>
        <v>0</v>
      </c>
      <c r="K34" s="250">
        <f t="shared" si="0"/>
        <v>0</v>
      </c>
      <c r="L34" s="294"/>
      <c r="N34" s="124"/>
      <c r="O34" s="124"/>
      <c r="P34" s="124"/>
      <c r="Q34" s="124"/>
      <c r="S34" s="4"/>
      <c r="T34" s="4"/>
      <c r="U34" s="4"/>
      <c r="V34" s="4"/>
    </row>
    <row r="35" spans="1:22" ht="25.5" x14ac:dyDescent="0.25">
      <c r="A35" s="89" t="str">
        <f>'MEMORIA DE CALCULO'!A113</f>
        <v>5.2</v>
      </c>
      <c r="B35" s="100">
        <f>'MEMORIA DE CALCULO'!B113</f>
        <v>5213863</v>
      </c>
      <c r="C35" s="100" t="str">
        <f>'MEMORIA DE CALCULO'!C113</f>
        <v>SICRO3</v>
      </c>
      <c r="D35" s="101" t="str">
        <f>'MEMORIA DE CALCULO'!D113</f>
        <v>Suporte metálico galvanizado para placa de advertência ou regulamentação - lado ou diâmetro de 0,60 m - fornecimento e implantação</v>
      </c>
      <c r="E35" s="100" t="str">
        <f>'MEMORIA DE CALCULO'!E113</f>
        <v>UN</v>
      </c>
      <c r="F35" s="90">
        <f>SUM(G35:G35)</f>
        <v>0</v>
      </c>
      <c r="G35" s="90"/>
      <c r="H35" s="204">
        <f>'ORÇAMENTO SINTÉTICO'!G35</f>
        <v>490.75</v>
      </c>
      <c r="I35" s="91">
        <f t="shared" si="3"/>
        <v>595.52</v>
      </c>
      <c r="J35" s="91">
        <f>TRUNC(I35*F35,2)</f>
        <v>0</v>
      </c>
      <c r="K35" s="250">
        <f t="shared" si="0"/>
        <v>0</v>
      </c>
      <c r="L35" s="294"/>
      <c r="N35" s="124"/>
      <c r="O35" s="124"/>
      <c r="P35" s="124"/>
      <c r="Q35" s="124"/>
      <c r="S35" s="4"/>
      <c r="T35" s="4"/>
      <c r="U35" s="4"/>
      <c r="V35" s="4"/>
    </row>
    <row r="36" spans="1:22" ht="25.5" x14ac:dyDescent="0.25">
      <c r="A36" s="89" t="str">
        <f>'MEMORIA DE CALCULO'!A118</f>
        <v>5.3</v>
      </c>
      <c r="B36" s="100" t="str">
        <f>'MEMORIA DE CALCULO'!B118</f>
        <v xml:space="preserve"> LLES007 </v>
      </c>
      <c r="C36" s="100" t="str">
        <f>'MEMORIA DE CALCULO'!C118</f>
        <v>Próprio</v>
      </c>
      <c r="D36" s="101" t="str">
        <f>'MEMORIA DE CALCULO'!D118</f>
        <v>(Cópia SINAPI - 73916/002) PLACA ESMALTADA PARA IDENTIFICAÇÃO DE RUAS, DIMENSÕES 45x20</v>
      </c>
      <c r="E36" s="100" t="str">
        <f>'MEMORIA DE CALCULO'!E118</f>
        <v>UN</v>
      </c>
      <c r="F36" s="90">
        <f>SUM(G36:G36)</f>
        <v>0</v>
      </c>
      <c r="G36" s="90"/>
      <c r="H36" s="204">
        <f>'ORÇAMENTO SINTÉTICO'!G36</f>
        <v>135.11000000000001</v>
      </c>
      <c r="I36" s="91">
        <f t="shared" si="3"/>
        <v>163.95</v>
      </c>
      <c r="J36" s="91">
        <f>TRUNC(I36*F36,2)</f>
        <v>0</v>
      </c>
      <c r="K36" s="250">
        <f t="shared" si="0"/>
        <v>0</v>
      </c>
      <c r="L36" s="294"/>
      <c r="N36" s="124"/>
      <c r="O36" s="124"/>
      <c r="P36" s="124"/>
      <c r="Q36" s="124"/>
      <c r="S36" s="4"/>
      <c r="T36" s="4"/>
      <c r="U36" s="4"/>
      <c r="V36" s="4"/>
    </row>
    <row r="37" spans="1:22" ht="15.75" x14ac:dyDescent="0.25">
      <c r="A37" s="85">
        <v>6</v>
      </c>
      <c r="B37" s="85"/>
      <c r="C37" s="85"/>
      <c r="D37" s="85" t="s">
        <v>189</v>
      </c>
      <c r="E37" s="86"/>
      <c r="F37" s="86"/>
      <c r="G37" s="86"/>
      <c r="H37" s="87"/>
      <c r="I37" s="88"/>
      <c r="J37" s="99">
        <f>SUM(J38:J38)</f>
        <v>0</v>
      </c>
      <c r="K37" s="364">
        <f t="shared" si="0"/>
        <v>0</v>
      </c>
      <c r="L37" s="294"/>
      <c r="N37" s="124"/>
      <c r="O37" s="124"/>
      <c r="P37" s="124"/>
      <c r="Q37" s="124"/>
      <c r="S37" s="4"/>
      <c r="T37" s="4"/>
      <c r="U37" s="4"/>
      <c r="V37" s="4"/>
    </row>
    <row r="38" spans="1:22" ht="15.75" x14ac:dyDescent="0.25">
      <c r="A38" s="102" t="s">
        <v>377</v>
      </c>
      <c r="B38" s="100">
        <f>'MEMORIA DE CALCULO'!B124</f>
        <v>152</v>
      </c>
      <c r="C38" s="100" t="str">
        <f>'MEMORIA DE CALCULO'!C124</f>
        <v>Próprio</v>
      </c>
      <c r="D38" s="101" t="str">
        <f>'MEMORIA DE CALCULO'!D124</f>
        <v>LIMPEZA DE RUAS (VARRIÇÃO E REMOÇÃO DE ENTULHOS)</v>
      </c>
      <c r="E38" s="100" t="str">
        <f>'MEMORIA DE CALCULO'!E124</f>
        <v>M²</v>
      </c>
      <c r="F38" s="90">
        <f>SUM(G38:G38)</f>
        <v>0</v>
      </c>
      <c r="G38" s="90"/>
      <c r="H38" s="204">
        <f>'ORÇAMENTO SINTÉTICO'!G38</f>
        <v>0.77</v>
      </c>
      <c r="I38" s="91">
        <f>TRUNC(H38*$O$6,2)</f>
        <v>0.93</v>
      </c>
      <c r="J38" s="91">
        <f>TRUNC(I38*F38,2)</f>
        <v>0</v>
      </c>
      <c r="K38" s="250">
        <f t="shared" si="0"/>
        <v>0</v>
      </c>
      <c r="L38" s="294"/>
      <c r="N38" s="124"/>
      <c r="O38" s="124"/>
      <c r="P38" s="124"/>
      <c r="Q38" s="124"/>
      <c r="S38" s="4"/>
      <c r="T38" s="4"/>
      <c r="U38" s="4"/>
      <c r="V38" s="4"/>
    </row>
    <row r="39" spans="1:22" ht="15.75" x14ac:dyDescent="0.25">
      <c r="A39" s="85">
        <v>7</v>
      </c>
      <c r="B39" s="85"/>
      <c r="C39" s="85"/>
      <c r="D39" s="85" t="s">
        <v>979</v>
      </c>
      <c r="E39" s="86"/>
      <c r="F39" s="86"/>
      <c r="G39" s="86"/>
      <c r="H39" s="87"/>
      <c r="I39" s="88"/>
      <c r="J39" s="99">
        <f>SUM(J40:J54)</f>
        <v>122176.46000000002</v>
      </c>
      <c r="K39" s="364">
        <f t="shared" si="0"/>
        <v>1</v>
      </c>
      <c r="L39" s="294"/>
      <c r="N39" s="124"/>
      <c r="O39" s="124"/>
      <c r="P39" s="124"/>
      <c r="Q39" s="124"/>
      <c r="S39" s="4"/>
      <c r="T39" s="4"/>
      <c r="U39" s="4"/>
      <c r="V39" s="4"/>
    </row>
    <row r="40" spans="1:22" ht="15.75" x14ac:dyDescent="0.25">
      <c r="A40" s="102" t="str">
        <f>'MEMORIA DE CALCULO'!A130</f>
        <v>7.1</v>
      </c>
      <c r="B40" s="102">
        <f>'MEMORIA DE CALCULO'!B130</f>
        <v>102329</v>
      </c>
      <c r="C40" s="102" t="str">
        <f>'MEMORIA DE CALCULO'!C130</f>
        <v>SINAPI</v>
      </c>
      <c r="D40" s="102" t="str">
        <f>'MEMORIA DE CALCULO'!D130</f>
        <v>ESCAVAÇÃO MECANIZADA DE VALA COM PROF. MAIOR QUE 1,5 M ATÉ 3,0 M (MÉDIA MONTANTE E JUSANTE/UMA COMPOSIÇÃO POR TRECHO), RETROESCAV. (0,26 M3), LARG. DE 0,8 M A 1,5 M, EM SOLO DE 2A CATEGORIA, EM LOCAIS COM BAIXO NÍVEL DE INTERFERÊNCIA. AF_09/2024</v>
      </c>
      <c r="E40" s="102" t="str">
        <f>'MEMORIA DE CALCULO'!E130</f>
        <v>m³</v>
      </c>
      <c r="F40" s="90">
        <f t="shared" ref="F40:F54" si="4">SUM(G40:G40)</f>
        <v>221.66</v>
      </c>
      <c r="G40" s="90">
        <f>'MEMORIA DE CALCULO'!K140</f>
        <v>221.66</v>
      </c>
      <c r="H40" s="204">
        <f>'ORÇAMENTO SINTÉTICO'!G40</f>
        <v>10.65</v>
      </c>
      <c r="I40" s="91">
        <f t="shared" ref="I40:I54" si="5">TRUNC(H40*$O$6,2)</f>
        <v>12.92</v>
      </c>
      <c r="J40" s="91">
        <f t="shared" ref="J40:J54" si="6">TRUNC(I40*F40,2)</f>
        <v>2863.84</v>
      </c>
      <c r="K40" s="250">
        <f t="shared" si="0"/>
        <v>2.3440194616868092E-2</v>
      </c>
      <c r="L40" s="294"/>
      <c r="N40" s="124"/>
      <c r="O40" s="124"/>
      <c r="P40" s="124"/>
      <c r="Q40" s="124"/>
      <c r="S40" s="4"/>
      <c r="T40" s="4"/>
      <c r="U40" s="4"/>
      <c r="V40" s="4"/>
    </row>
    <row r="41" spans="1:22" ht="15.75" x14ac:dyDescent="0.25">
      <c r="A41" s="102" t="str">
        <f>'MEMORIA DE CALCULO'!A141</f>
        <v>7.2</v>
      </c>
      <c r="B41" s="102">
        <f>'MEMORIA DE CALCULO'!B141</f>
        <v>94329</v>
      </c>
      <c r="C41" s="102" t="str">
        <f>'MEMORIA DE CALCULO'!C141</f>
        <v>SINAPI</v>
      </c>
      <c r="D41" s="102" t="str">
        <f>'MEMORIA DE CALCULO'!D141</f>
        <v>ATERRO MECANIZADO DE VALA COM ESCAVADEIRA HIDRÁULICA (CAPACIDADE DA CAÇAMBA: 0,8 M³/POTÊNCIA: 111 HP), LARGURA ATÉ 2,5 M, PROFUNDIDADE DE 1,5 A 3,0 M, COM AREIA PARA ATERRO. AF_08/2023</v>
      </c>
      <c r="E41" s="102" t="str">
        <f>'MEMORIA DE CALCULO'!E141</f>
        <v>m³</v>
      </c>
      <c r="F41" s="90">
        <f t="shared" si="4"/>
        <v>175.76</v>
      </c>
      <c r="G41" s="90">
        <f>'MEMORIA DE CALCULO'!K143</f>
        <v>175.76</v>
      </c>
      <c r="H41" s="204">
        <f>'ORÇAMENTO SINTÉTICO'!G41</f>
        <v>118.9</v>
      </c>
      <c r="I41" s="91">
        <f t="shared" si="5"/>
        <v>144.28</v>
      </c>
      <c r="J41" s="91">
        <f t="shared" si="6"/>
        <v>25358.65</v>
      </c>
      <c r="K41" s="250">
        <f t="shared" si="0"/>
        <v>0.20755757696695418</v>
      </c>
      <c r="L41" s="294"/>
      <c r="N41" s="124"/>
      <c r="O41" s="124"/>
      <c r="P41" s="124"/>
      <c r="Q41" s="124"/>
      <c r="S41" s="4"/>
      <c r="T41" s="4"/>
      <c r="U41" s="4"/>
      <c r="V41" s="4"/>
    </row>
    <row r="42" spans="1:22" ht="15.75" x14ac:dyDescent="0.25">
      <c r="A42" s="102" t="str">
        <f>'MEMORIA DE CALCULO'!A144</f>
        <v>7.3</v>
      </c>
      <c r="B42" s="102" t="str">
        <f>'MEMORIA DE CALCULO'!B144</f>
        <v xml:space="preserve"> 100981 </v>
      </c>
      <c r="C42" s="102" t="str">
        <f>'MEMORIA DE CALCULO'!C144</f>
        <v>SINAPI</v>
      </c>
      <c r="D42" s="102" t="str">
        <f>'MEMORIA DE CALCULO'!D144</f>
        <v>CARGA, MANOBRA E DESCARGA DE ENTULHO EM CAMINHÃO BASCULANTE 6 M³ - CARGA COM ESCAVADEIRA HIDRÁULICA  (CAÇAMBA DE 0,80 M³ / 111 HP) E DESCARGA LIVRE (UNIDADE: M3). AF_07/2020</v>
      </c>
      <c r="E42" s="102" t="str">
        <f>'MEMORIA DE CALCULO'!E144</f>
        <v>m³</v>
      </c>
      <c r="F42" s="90">
        <f t="shared" si="4"/>
        <v>288.16000000000003</v>
      </c>
      <c r="G42" s="90">
        <f>'MEMORIA DE CALCULO'!K146</f>
        <v>288.16000000000003</v>
      </c>
      <c r="H42" s="204">
        <f>'ORÇAMENTO SINTÉTICO'!G42</f>
        <v>9.7899999999999991</v>
      </c>
      <c r="I42" s="91">
        <f t="shared" si="5"/>
        <v>11.88</v>
      </c>
      <c r="J42" s="91">
        <f t="shared" si="6"/>
        <v>3423.34</v>
      </c>
      <c r="K42" s="250">
        <f t="shared" si="0"/>
        <v>2.8019636515904941E-2</v>
      </c>
      <c r="L42" s="294"/>
      <c r="N42" s="124"/>
      <c r="O42" s="124"/>
      <c r="P42" s="124"/>
      <c r="Q42" s="124"/>
      <c r="S42" s="4"/>
      <c r="T42" s="4"/>
      <c r="U42" s="4"/>
      <c r="V42" s="4"/>
    </row>
    <row r="43" spans="1:22" ht="15.75" x14ac:dyDescent="0.25">
      <c r="A43" s="102" t="str">
        <f>'MEMORIA DE CALCULO'!A147</f>
        <v>7.4</v>
      </c>
      <c r="B43" s="102" t="str">
        <f>'MEMORIA DE CALCULO'!B147</f>
        <v xml:space="preserve"> 95875 </v>
      </c>
      <c r="C43" s="102" t="str">
        <f>'MEMORIA DE CALCULO'!C147</f>
        <v>SINAPI</v>
      </c>
      <c r="D43" s="102" t="str">
        <f>'MEMORIA DE CALCULO'!D147</f>
        <v>TRANSPORTE COM CAMINHÃO BASCULANTE DE 10 M³, EM VIA URBANA PAVIMENTADA, DMT ATÉ 30 KM (UNIDADE: M3XKM). AF_07/2020</v>
      </c>
      <c r="E43" s="102" t="str">
        <f>'MEMORIA DE CALCULO'!E147</f>
        <v>M3XKM</v>
      </c>
      <c r="F43" s="90">
        <f t="shared" si="4"/>
        <v>2132.38</v>
      </c>
      <c r="G43" s="90">
        <f>'MEMORIA DE CALCULO'!K149</f>
        <v>2132.38</v>
      </c>
      <c r="H43" s="204">
        <f>'ORÇAMENTO SINTÉTICO'!G43</f>
        <v>2.52</v>
      </c>
      <c r="I43" s="91">
        <f t="shared" si="5"/>
        <v>3.05</v>
      </c>
      <c r="J43" s="91">
        <f t="shared" si="6"/>
        <v>6503.75</v>
      </c>
      <c r="K43" s="250">
        <f t="shared" si="0"/>
        <v>5.3232431190099946E-2</v>
      </c>
      <c r="L43" s="294"/>
      <c r="N43" s="124"/>
      <c r="O43" s="124"/>
      <c r="P43" s="124"/>
      <c r="Q43" s="124"/>
      <c r="S43" s="4"/>
      <c r="T43" s="4"/>
      <c r="U43" s="4"/>
      <c r="V43" s="4"/>
    </row>
    <row r="44" spans="1:22" ht="15.75" x14ac:dyDescent="0.25">
      <c r="A44" s="102" t="str">
        <f>'MEMORIA DE CALCULO'!A150</f>
        <v>7.5</v>
      </c>
      <c r="B44" s="102">
        <f>'MEMORIA DE CALCULO'!B150</f>
        <v>101622</v>
      </c>
      <c r="C44" s="102" t="str">
        <f>'MEMORIA DE CALCULO'!C150</f>
        <v>SINAPI</v>
      </c>
      <c r="D44" s="102" t="str">
        <f>'MEMORIA DE CALCULO'!D150</f>
        <v>PREPARO DE FUNDO DE VALA COM LARGURA MENOR QUE 1,5 M, COM CAMADA DE AREIA, LANÇAMENTO MECANIZADO. AF_08/2020</v>
      </c>
      <c r="E44" s="102" t="str">
        <f>'MEMORIA DE CALCULO'!E150</f>
        <v>m³</v>
      </c>
      <c r="F44" s="90">
        <f t="shared" si="4"/>
        <v>5.72</v>
      </c>
      <c r="G44" s="90">
        <f>'MEMORIA DE CALCULO'!K153</f>
        <v>5.72</v>
      </c>
      <c r="H44" s="204">
        <f>'ORÇAMENTO SINTÉTICO'!G44</f>
        <v>275.52999999999997</v>
      </c>
      <c r="I44" s="91">
        <f t="shared" si="5"/>
        <v>334.35</v>
      </c>
      <c r="J44" s="91">
        <f t="shared" si="6"/>
        <v>1912.48</v>
      </c>
      <c r="K44" s="250">
        <f t="shared" si="0"/>
        <v>1.5653424563127787E-2</v>
      </c>
      <c r="L44" s="294"/>
      <c r="N44" s="124"/>
      <c r="O44" s="124"/>
      <c r="P44" s="124"/>
      <c r="Q44" s="124"/>
      <c r="S44" s="4"/>
      <c r="T44" s="4"/>
      <c r="U44" s="4"/>
      <c r="V44" s="4"/>
    </row>
    <row r="45" spans="1:22" ht="15.75" x14ac:dyDescent="0.25">
      <c r="A45" s="102" t="str">
        <f>'MEMORIA DE CALCULO'!A154</f>
        <v>7.6</v>
      </c>
      <c r="B45" s="102" t="str">
        <f>'MEMORIA DE CALCULO'!B154</f>
        <v>LLES 2335</v>
      </c>
      <c r="C45" s="102" t="str">
        <f>'MEMORIA DE CALCULO'!C154</f>
        <v>Próprio</v>
      </c>
      <c r="D45" s="102" t="str">
        <f>'MEMORIA DE CALCULO'!D154</f>
        <v>Copia da ORSE (2741) - Caixa de passagem / poço de visita em concreto armado fck=21 mpa, inclusive tampa, dimensões internas 1.00 x 1.00 x 2.00 m</v>
      </c>
      <c r="E45" s="102" t="str">
        <f>'MEMORIA DE CALCULO'!E154</f>
        <v xml:space="preserve">UN </v>
      </c>
      <c r="F45" s="90">
        <f t="shared" si="4"/>
        <v>3</v>
      </c>
      <c r="G45" s="90">
        <f>'MEMORIA DE CALCULO'!K156</f>
        <v>3</v>
      </c>
      <c r="H45" s="204">
        <f>'ORÇAMENTO SINTÉTICO'!G45</f>
        <v>7184.91</v>
      </c>
      <c r="I45" s="91">
        <f t="shared" si="5"/>
        <v>8718.8799999999992</v>
      </c>
      <c r="J45" s="91">
        <f t="shared" si="6"/>
        <v>26156.639999999999</v>
      </c>
      <c r="K45" s="250">
        <f t="shared" si="0"/>
        <v>0.21408903155321404</v>
      </c>
      <c r="L45" s="294"/>
      <c r="N45" s="124"/>
      <c r="O45" s="124"/>
      <c r="P45" s="124"/>
      <c r="Q45" s="124"/>
      <c r="S45" s="4"/>
      <c r="T45" s="4"/>
      <c r="U45" s="4"/>
      <c r="V45" s="4"/>
    </row>
    <row r="46" spans="1:22" ht="15.75" x14ac:dyDescent="0.25">
      <c r="A46" s="102" t="str">
        <f>'MEMORIA DE CALCULO'!A157</f>
        <v>7.7</v>
      </c>
      <c r="B46" s="102" t="str">
        <f>'MEMORIA DE CALCULO'!B157</f>
        <v>LLES 2334</v>
      </c>
      <c r="C46" s="102" t="str">
        <f>'MEMORIA DE CALCULO'!C157</f>
        <v>Próprio</v>
      </c>
      <c r="D46" s="102" t="str">
        <f>'MEMORIA DE CALCULO'!D157</f>
        <v>Copia da ORSE (11238) - Caixa de passagem / poço de visita em concreto armado fck=21 mpa, inclusive tampa, dimensões internas 1.00 x 1.00 x 1.20 m</v>
      </c>
      <c r="E46" s="102" t="str">
        <f>'MEMORIA DE CALCULO'!E157</f>
        <v xml:space="preserve">UN </v>
      </c>
      <c r="F46" s="90">
        <f t="shared" si="4"/>
        <v>1</v>
      </c>
      <c r="G46" s="90">
        <f>'MEMORIA DE CALCULO'!K159</f>
        <v>1</v>
      </c>
      <c r="H46" s="204">
        <f>'ORÇAMENTO SINTÉTICO'!G46</f>
        <v>5673.04</v>
      </c>
      <c r="I46" s="91">
        <f t="shared" si="5"/>
        <v>6884.23</v>
      </c>
      <c r="J46" s="91">
        <f t="shared" si="6"/>
        <v>6884.23</v>
      </c>
      <c r="K46" s="250">
        <f t="shared" si="0"/>
        <v>5.6346615379100018E-2</v>
      </c>
      <c r="L46" s="294"/>
      <c r="N46" s="124"/>
      <c r="O46" s="124"/>
      <c r="P46" s="124"/>
      <c r="Q46" s="124"/>
      <c r="S46" s="4"/>
      <c r="T46" s="4"/>
      <c r="U46" s="4"/>
      <c r="V46" s="4"/>
    </row>
    <row r="47" spans="1:22" ht="15.75" x14ac:dyDescent="0.25">
      <c r="A47" s="102" t="str">
        <f>'MEMORIA DE CALCULO'!A160</f>
        <v>7.8</v>
      </c>
      <c r="B47" s="102">
        <f>'MEMORIA DE CALCULO'!B160</f>
        <v>98114</v>
      </c>
      <c r="C47" s="102" t="str">
        <f>'MEMORIA DE CALCULO'!C160</f>
        <v>SINAPI</v>
      </c>
      <c r="D47" s="102" t="str">
        <f>'MEMORIA DE CALCULO'!D160</f>
        <v>TAMPA CIRCULAR PARA ESGOTO E DRENAGEM, EM FERRO FUNDIDO, DIÂMETRO INTERNO = 0,6 M. AF_12/2020</v>
      </c>
      <c r="E47" s="102" t="str">
        <f>'MEMORIA DE CALCULO'!E160</f>
        <v xml:space="preserve">UN </v>
      </c>
      <c r="F47" s="90">
        <f t="shared" si="4"/>
        <v>4</v>
      </c>
      <c r="G47" s="90">
        <f>'MEMORIA DE CALCULO'!K162</f>
        <v>4</v>
      </c>
      <c r="H47" s="204">
        <f>'ORÇAMENTO SINTÉTICO'!G47</f>
        <v>803.22</v>
      </c>
      <c r="I47" s="91">
        <f t="shared" si="5"/>
        <v>974.7</v>
      </c>
      <c r="J47" s="91">
        <f t="shared" si="6"/>
        <v>3898.8</v>
      </c>
      <c r="K47" s="250">
        <f t="shared" si="0"/>
        <v>3.1911220868569928E-2</v>
      </c>
      <c r="L47" s="294"/>
      <c r="N47" s="124"/>
      <c r="O47" s="124"/>
      <c r="P47" s="124"/>
      <c r="Q47" s="124"/>
      <c r="S47" s="4"/>
      <c r="T47" s="4"/>
      <c r="U47" s="4"/>
      <c r="V47" s="4"/>
    </row>
    <row r="48" spans="1:22" ht="15.75" x14ac:dyDescent="0.25">
      <c r="A48" s="102" t="str">
        <f>'MEMORIA DE CALCULO'!A163</f>
        <v>7.9</v>
      </c>
      <c r="B48" s="102">
        <f>'MEMORIA DE CALCULO'!B163</f>
        <v>95567</v>
      </c>
      <c r="C48" s="102" t="str">
        <f>'MEMORIA DE CALCULO'!C163</f>
        <v>SINAPI</v>
      </c>
      <c r="D48" s="102" t="str">
        <f>'MEMORIA DE CALCULO'!D163</f>
        <v>TUBO DE CONCRETO (SIMPLES) PARA REDES COLETORAS DE ÁGUAS PLUVIAIS, DIÂMETRO DE 300 MM, JUNTA RÍGIDA, INSTALADO EM LOCAL COM BAIXO NÍVEL DE INTERFERÊNCIAS - FORNECIMENTO E ASSENTAMENTO. AF_03/2024</v>
      </c>
      <c r="E48" s="102" t="str">
        <f>'MEMORIA DE CALCULO'!E163</f>
        <v>m</v>
      </c>
      <c r="F48" s="90">
        <f t="shared" si="4"/>
        <v>20</v>
      </c>
      <c r="G48" s="90">
        <f>'MEMORIA DE CALCULO'!K165</f>
        <v>20</v>
      </c>
      <c r="H48" s="204">
        <f>'ORÇAMENTO SINTÉTICO'!G48</f>
        <v>91.92</v>
      </c>
      <c r="I48" s="91">
        <f t="shared" si="5"/>
        <v>111.54</v>
      </c>
      <c r="J48" s="91">
        <f t="shared" si="6"/>
        <v>2230.8000000000002</v>
      </c>
      <c r="K48" s="250">
        <f t="shared" si="0"/>
        <v>1.8258836440342107E-2</v>
      </c>
      <c r="L48" s="294"/>
      <c r="N48" s="124"/>
      <c r="O48" s="124"/>
      <c r="P48" s="124"/>
      <c r="Q48" s="124"/>
      <c r="S48" s="4"/>
      <c r="T48" s="4"/>
      <c r="U48" s="4"/>
      <c r="V48" s="4"/>
    </row>
    <row r="49" spans="1:22" ht="15.75" x14ac:dyDescent="0.25">
      <c r="A49" s="102" t="str">
        <f>'MEMORIA DE CALCULO'!A166</f>
        <v>7.10</v>
      </c>
      <c r="B49" s="102">
        <f>'MEMORIA DE CALCULO'!B166</f>
        <v>95568</v>
      </c>
      <c r="C49" s="102" t="str">
        <f>'MEMORIA DE CALCULO'!C166</f>
        <v>SINAPI</v>
      </c>
      <c r="D49" s="102" t="str">
        <f>'MEMORIA DE CALCULO'!D166</f>
        <v>TUBO DE CONCRETO (SIMPLES) PARA REDES COLETORAS DE ÁGUAS PLUVIAIS, DIÂMETRO DE 400 MM, JUNTA RÍGIDA, INSTALADO EM LOCAL COM BAIXO NÍVEL DE INTERFERÊNCIAS - FORNECIMENTO E ASSENTAMENTO. AF_03/2024</v>
      </c>
      <c r="E49" s="102" t="str">
        <f>'MEMORIA DE CALCULO'!E166</f>
        <v>m</v>
      </c>
      <c r="F49" s="90">
        <f t="shared" si="4"/>
        <v>78</v>
      </c>
      <c r="G49" s="90">
        <f>'MEMORIA DE CALCULO'!K168</f>
        <v>78</v>
      </c>
      <c r="H49" s="204">
        <f>'ORÇAMENTO SINTÉTICO'!G49</f>
        <v>114.35</v>
      </c>
      <c r="I49" s="91">
        <f t="shared" si="5"/>
        <v>138.76</v>
      </c>
      <c r="J49" s="91">
        <f t="shared" si="6"/>
        <v>10823.28</v>
      </c>
      <c r="K49" s="250">
        <f t="shared" si="0"/>
        <v>8.8587277778387083E-2</v>
      </c>
      <c r="L49" s="294"/>
      <c r="N49" s="124"/>
      <c r="O49" s="124"/>
      <c r="P49" s="124"/>
      <c r="Q49" s="124"/>
      <c r="S49" s="4"/>
      <c r="T49" s="4"/>
      <c r="U49" s="4"/>
      <c r="V49" s="4"/>
    </row>
    <row r="50" spans="1:22" ht="15.75" x14ac:dyDescent="0.25">
      <c r="A50" s="102" t="str">
        <f>'MEMORIA DE CALCULO'!A169</f>
        <v>7.11</v>
      </c>
      <c r="B50" s="102">
        <f>'MEMORIA DE CALCULO'!B169</f>
        <v>2003983</v>
      </c>
      <c r="C50" s="102" t="str">
        <f>'MEMORIA DE CALCULO'!C169</f>
        <v>SICRO3</v>
      </c>
      <c r="D50" s="102" t="str">
        <f>'MEMORIA DE CALCULO'!D169</f>
        <v>Tubo PEAD para drenagem - D = 400 mm - fornecimento e instalação</v>
      </c>
      <c r="E50" s="102" t="str">
        <f>'MEMORIA DE CALCULO'!E169</f>
        <v>m</v>
      </c>
      <c r="F50" s="90">
        <f t="shared" si="4"/>
        <v>50</v>
      </c>
      <c r="G50" s="90">
        <f>'MEMORIA DE CALCULO'!K171</f>
        <v>50</v>
      </c>
      <c r="H50" s="204">
        <f>'ORÇAMENTO SINTÉTICO'!G50</f>
        <v>243.97</v>
      </c>
      <c r="I50" s="91">
        <f t="shared" si="5"/>
        <v>296.05</v>
      </c>
      <c r="J50" s="91">
        <f t="shared" si="6"/>
        <v>14802.5</v>
      </c>
      <c r="K50" s="250">
        <f t="shared" si="0"/>
        <v>0.12115672691777121</v>
      </c>
      <c r="L50" s="294"/>
      <c r="N50" s="124"/>
      <c r="O50" s="124"/>
      <c r="P50" s="124"/>
      <c r="Q50" s="124"/>
      <c r="S50" s="4"/>
      <c r="T50" s="4"/>
      <c r="U50" s="4"/>
      <c r="V50" s="4"/>
    </row>
    <row r="51" spans="1:22" ht="15.75" x14ac:dyDescent="0.25">
      <c r="A51" s="102" t="str">
        <f>'MEMORIA DE CALCULO'!A172</f>
        <v>7.12</v>
      </c>
      <c r="B51" s="102">
        <f>'MEMORIA DE CALCULO'!B172</f>
        <v>101602</v>
      </c>
      <c r="C51" s="102" t="str">
        <f>'MEMORIA DE CALCULO'!C172</f>
        <v>SINAPI</v>
      </c>
      <c r="D51" s="102" t="str">
        <f>'MEMORIA DE CALCULO'!D172</f>
        <v>ESCORAMENTO DE VALA, TIPO BLINDAGEM, COM PROFUNDIDADE DE 1,5 A 3,0 M, LARGURA MENOR QUE 1,5 M - EXECUÇÃO, NÃO INCLUI MATERIAL. AF_08/2020</v>
      </c>
      <c r="E51" s="102" t="str">
        <f>'MEMORIA DE CALCULO'!E172</f>
        <v>m²</v>
      </c>
      <c r="F51" s="90">
        <f t="shared" si="4"/>
        <v>414.4</v>
      </c>
      <c r="G51" s="90">
        <f>'MEMORIA DE CALCULO'!K177</f>
        <v>414.4</v>
      </c>
      <c r="H51" s="204">
        <f>'ORÇAMENTO SINTÉTICO'!G51</f>
        <v>14</v>
      </c>
      <c r="I51" s="91">
        <f t="shared" si="5"/>
        <v>16.98</v>
      </c>
      <c r="J51" s="91">
        <f t="shared" si="6"/>
        <v>7036.51</v>
      </c>
      <c r="K51" s="250">
        <f t="shared" si="0"/>
        <v>5.7593009324382119E-2</v>
      </c>
      <c r="L51" s="294"/>
      <c r="N51" s="124"/>
      <c r="O51" s="124"/>
      <c r="P51" s="124"/>
      <c r="Q51" s="124"/>
      <c r="S51" s="4"/>
      <c r="T51" s="4"/>
      <c r="U51" s="4"/>
      <c r="V51" s="4"/>
    </row>
    <row r="52" spans="1:22" ht="15.75" x14ac:dyDescent="0.25">
      <c r="A52" s="102" t="str">
        <f>'MEMORIA DE CALCULO'!A178</f>
        <v>7.13</v>
      </c>
      <c r="B52" s="102">
        <f>'MEMORIA DE CALCULO'!B178</f>
        <v>102750</v>
      </c>
      <c r="C52" s="102" t="str">
        <f>'MEMORIA DE CALCULO'!C178</f>
        <v>SINAPI</v>
      </c>
      <c r="D52" s="102" t="str">
        <f>'MEMORIA DE CALCULO'!D178</f>
        <v>BOCA PARA BUEIRO SIMPLES TUBULAR D = 60 CM EM CONCRETO, ALAS COM ESCONSIDADE DE 30°, INCLUINDO FÔRMAS E MATERIAIS. AF_07/2021</v>
      </c>
      <c r="E52" s="102" t="str">
        <f>'MEMORIA DE CALCULO'!E178</f>
        <v xml:space="preserve">UN </v>
      </c>
      <c r="F52" s="90">
        <f t="shared" si="4"/>
        <v>1</v>
      </c>
      <c r="G52" s="90">
        <f>'MEMORIA DE CALCULO'!K180</f>
        <v>1</v>
      </c>
      <c r="H52" s="204">
        <f>'ORÇAMENTO SINTÉTICO'!G52</f>
        <v>2871.49</v>
      </c>
      <c r="I52" s="91">
        <f t="shared" si="5"/>
        <v>3484.55</v>
      </c>
      <c r="J52" s="91">
        <f t="shared" si="6"/>
        <v>3484.55</v>
      </c>
      <c r="K52" s="250">
        <f t="shared" si="0"/>
        <v>2.85206331890775E-2</v>
      </c>
      <c r="L52" s="294"/>
      <c r="N52" s="124"/>
      <c r="O52" s="124"/>
      <c r="P52" s="124"/>
      <c r="Q52" s="124"/>
      <c r="S52" s="4"/>
      <c r="T52" s="4"/>
      <c r="U52" s="4"/>
      <c r="V52" s="4"/>
    </row>
    <row r="53" spans="1:22" ht="20.25" customHeight="1" x14ac:dyDescent="0.25">
      <c r="A53" s="102" t="str">
        <f>'MEMORIA DE CALCULO'!A181</f>
        <v>7.14</v>
      </c>
      <c r="B53" s="102">
        <f>'MEMORIA DE CALCULO'!B181</f>
        <v>2003453</v>
      </c>
      <c r="C53" s="102" t="str">
        <f>'MEMORIA DE CALCULO'!C181</f>
        <v>SICRO3</v>
      </c>
      <c r="D53" s="102" t="str">
        <f>'MEMORIA DE CALCULO'!D181</f>
        <v>Dissipador de energia - DEB 180-263 - areia, brita e pedra de mão comerciais</v>
      </c>
      <c r="E53" s="102" t="str">
        <f>'MEMORIA DE CALCULO'!E181</f>
        <v>un</v>
      </c>
      <c r="F53" s="90">
        <f t="shared" si="4"/>
        <v>1</v>
      </c>
      <c r="G53" s="90">
        <f>'MEMORIA DE CALCULO'!K183</f>
        <v>1</v>
      </c>
      <c r="H53" s="204">
        <f>'ORÇAMENTO SINTÉTICO'!G53</f>
        <v>1071.92</v>
      </c>
      <c r="I53" s="91">
        <f t="shared" si="5"/>
        <v>1300.77</v>
      </c>
      <c r="J53" s="91">
        <f t="shared" si="6"/>
        <v>1300.77</v>
      </c>
      <c r="K53" s="250">
        <f t="shared" si="0"/>
        <v>1.0646649935675004E-2</v>
      </c>
      <c r="L53" s="294"/>
      <c r="N53" s="124"/>
      <c r="O53" s="124"/>
      <c r="P53" s="124"/>
      <c r="Q53" s="124"/>
      <c r="S53" s="4"/>
      <c r="T53" s="4"/>
      <c r="U53" s="4"/>
      <c r="V53" s="4"/>
    </row>
    <row r="54" spans="1:22" ht="15.75" x14ac:dyDescent="0.25">
      <c r="A54" s="102" t="str">
        <f>'MEMORIA DE CALCULO'!A184</f>
        <v>7.15</v>
      </c>
      <c r="B54" s="102">
        <f>'MEMORIA DE CALCULO'!B184</f>
        <v>2003618</v>
      </c>
      <c r="C54" s="102" t="str">
        <f>'MEMORIA DE CALCULO'!C184</f>
        <v>SICRO3</v>
      </c>
      <c r="D54" s="102" t="str">
        <f>'MEMORIA DE CALCULO'!D184</f>
        <v>Boca de lobo simples - BLS 01 - areia e brita comerciais</v>
      </c>
      <c r="E54" s="102" t="str">
        <f>'MEMORIA DE CALCULO'!E184</f>
        <v xml:space="preserve">UN </v>
      </c>
      <c r="F54" s="90">
        <f t="shared" si="4"/>
        <v>4</v>
      </c>
      <c r="G54" s="90">
        <f>'MEMORIA DE CALCULO'!K186</f>
        <v>4</v>
      </c>
      <c r="H54" s="204">
        <f>'ORÇAMENTO SINTÉTICO'!G54</f>
        <v>1132.33</v>
      </c>
      <c r="I54" s="91">
        <f t="shared" si="5"/>
        <v>1374.08</v>
      </c>
      <c r="J54" s="91">
        <f t="shared" si="6"/>
        <v>5496.32</v>
      </c>
      <c r="K54" s="250">
        <f t="shared" si="0"/>
        <v>4.4986734760525872E-2</v>
      </c>
      <c r="L54" s="294"/>
      <c r="N54" s="124"/>
      <c r="O54" s="124"/>
      <c r="P54" s="124"/>
      <c r="Q54" s="124"/>
      <c r="S54" s="4"/>
      <c r="T54" s="4"/>
      <c r="U54" s="4"/>
      <c r="V54" s="4"/>
    </row>
    <row r="55" spans="1:22" ht="15.75" x14ac:dyDescent="0.25">
      <c r="A55" s="166"/>
      <c r="B55" s="166"/>
      <c r="C55" s="166"/>
      <c r="D55" s="166"/>
      <c r="E55" s="166"/>
      <c r="F55" s="96"/>
      <c r="G55" s="96"/>
      <c r="H55" s="362"/>
      <c r="I55" s="97"/>
      <c r="J55" s="97"/>
      <c r="K55" s="363"/>
      <c r="L55" s="294"/>
      <c r="N55" s="124"/>
      <c r="O55" s="124"/>
      <c r="P55" s="124"/>
      <c r="Q55" s="124"/>
      <c r="S55" s="4"/>
      <c r="T55" s="4"/>
      <c r="U55" s="4"/>
      <c r="V55" s="4"/>
    </row>
    <row r="56" spans="1:22" ht="15.75" x14ac:dyDescent="0.25">
      <c r="A56" s="166"/>
      <c r="B56" s="166"/>
      <c r="C56" s="166"/>
      <c r="D56" s="166"/>
      <c r="E56" s="166"/>
      <c r="F56" s="96"/>
      <c r="G56" s="96"/>
      <c r="H56" s="362"/>
      <c r="I56" s="486" t="s">
        <v>13</v>
      </c>
      <c r="J56" s="486"/>
      <c r="K56" s="93">
        <f>J16+J22+J28+J33+J37+J13+J39</f>
        <v>122176.46000000002</v>
      </c>
      <c r="L56" s="294"/>
      <c r="N56" s="124"/>
      <c r="O56" s="124"/>
      <c r="P56" s="124"/>
      <c r="Q56" s="124"/>
      <c r="S56" s="4"/>
      <c r="T56" s="4"/>
      <c r="U56" s="4"/>
      <c r="V56" s="4"/>
    </row>
    <row r="57" spans="1:22" x14ac:dyDescent="0.25">
      <c r="A57" s="468" t="s">
        <v>18</v>
      </c>
      <c r="B57" s="468"/>
      <c r="C57" s="468"/>
      <c r="D57" s="468"/>
      <c r="E57" s="1"/>
      <c r="F57" s="1"/>
      <c r="G57" s="1"/>
      <c r="I57" s="468" t="s">
        <v>19</v>
      </c>
      <c r="J57" s="468"/>
      <c r="K57" s="468"/>
      <c r="L57" s="155"/>
    </row>
    <row r="58" spans="1:22" x14ac:dyDescent="0.25">
      <c r="A58" s="1"/>
      <c r="B58" s="1"/>
      <c r="C58" s="1"/>
      <c r="D58" s="2"/>
      <c r="E58" s="1"/>
      <c r="F58" s="1"/>
      <c r="G58" s="1"/>
      <c r="H58" s="1"/>
      <c r="I58" s="1"/>
      <c r="J58" s="1"/>
      <c r="K58" s="1"/>
      <c r="L58" s="1"/>
    </row>
    <row r="59" spans="1:22" x14ac:dyDescent="0.25">
      <c r="A59" s="1"/>
      <c r="B59" s="1"/>
      <c r="C59" s="1"/>
      <c r="D59" s="2"/>
      <c r="E59" s="1"/>
      <c r="F59" s="1"/>
      <c r="G59" s="1"/>
      <c r="H59" s="1"/>
      <c r="I59" s="1"/>
      <c r="J59" s="1"/>
      <c r="K59" s="1"/>
      <c r="L59" s="1"/>
    </row>
    <row r="60" spans="1:22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</row>
    <row r="61" spans="1:22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</row>
    <row r="62" spans="1:22" x14ac:dyDescent="0.25">
      <c r="A62" s="469"/>
      <c r="B62" s="469"/>
      <c r="C62" s="469"/>
      <c r="D62" s="469"/>
      <c r="E62" s="1"/>
      <c r="F62" s="1"/>
      <c r="G62" s="1"/>
      <c r="H62" s="1"/>
      <c r="L62" s="1"/>
    </row>
    <row r="63" spans="1:22" x14ac:dyDescent="0.25">
      <c r="A63" s="470" t="s">
        <v>21</v>
      </c>
      <c r="B63" s="470"/>
      <c r="C63" s="470"/>
      <c r="D63" s="470"/>
      <c r="E63" s="1"/>
      <c r="F63" s="1"/>
      <c r="G63" s="1"/>
      <c r="H63" s="1"/>
      <c r="L63" s="1"/>
    </row>
    <row r="64" spans="1:22" x14ac:dyDescent="0.25">
      <c r="A64" s="465" t="s">
        <v>20</v>
      </c>
      <c r="B64" s="465"/>
      <c r="C64" s="466" t="str">
        <f>DADOS!B14</f>
        <v>Gabriel Pinto da Silva Dias</v>
      </c>
      <c r="D64" s="466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465" t="s">
        <v>22</v>
      </c>
      <c r="B65" s="465"/>
      <c r="C65" s="466" t="str">
        <f>DADOS!B15</f>
        <v>Engenheiro Civil</v>
      </c>
      <c r="D65" s="466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465" t="s">
        <v>23</v>
      </c>
      <c r="B66" s="465"/>
      <c r="C66" s="466" t="str">
        <f>DADOS!B16</f>
        <v>CREA-BA 052212361-9</v>
      </c>
      <c r="D66" s="466"/>
      <c r="E66" s="1"/>
      <c r="F66" s="1"/>
      <c r="G66" s="1"/>
      <c r="H66" s="1"/>
      <c r="I66" s="1"/>
      <c r="J66" s="1"/>
      <c r="K66" s="1"/>
      <c r="L66" s="1"/>
    </row>
  </sheetData>
  <mergeCells count="25">
    <mergeCell ref="A6:D6"/>
    <mergeCell ref="E6:K6"/>
    <mergeCell ref="A1:J1"/>
    <mergeCell ref="A2:J2"/>
    <mergeCell ref="A3:J3"/>
    <mergeCell ref="A5:D5"/>
    <mergeCell ref="E5:J5"/>
    <mergeCell ref="A63:D63"/>
    <mergeCell ref="A7:D7"/>
    <mergeCell ref="E7:F7"/>
    <mergeCell ref="J7:K7"/>
    <mergeCell ref="A8:D8"/>
    <mergeCell ref="E8:F8"/>
    <mergeCell ref="J8:K8"/>
    <mergeCell ref="A10:J10"/>
    <mergeCell ref="I56:J56"/>
    <mergeCell ref="A57:D57"/>
    <mergeCell ref="I57:K57"/>
    <mergeCell ref="A62:D62"/>
    <mergeCell ref="A64:B64"/>
    <mergeCell ref="C64:D64"/>
    <mergeCell ref="A65:B65"/>
    <mergeCell ref="C65:D65"/>
    <mergeCell ref="A66:B66"/>
    <mergeCell ref="C66:D66"/>
  </mergeCells>
  <conditionalFormatting sqref="N13:Q56">
    <cfRule type="containsText" dxfId="0" priority="1" operator="containsText" text="falso">
      <formula>NOT(ISERROR(SEARCH("falso",N13)))</formula>
    </cfRule>
  </conditionalFormatting>
  <printOptions horizontalCentered="1"/>
  <pageMargins left="0.59055118110236227" right="0.59055118110236227" top="0.56000000000000005" bottom="0.6" header="0.16" footer="0.14000000000000001"/>
  <pageSetup paperSize="9" scale="47" fitToHeight="0" orientation="portrait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25</vt:i4>
      </vt:variant>
    </vt:vector>
  </HeadingPairs>
  <TitlesOfParts>
    <vt:vector size="40" baseType="lpstr">
      <vt:lpstr>DADOS</vt:lpstr>
      <vt:lpstr>BDI SERVIÇO</vt:lpstr>
      <vt:lpstr>BDI INSUMO</vt:lpstr>
      <vt:lpstr>MEMORIA DE CALCULO</vt:lpstr>
      <vt:lpstr>QUANTITATIVOS</vt:lpstr>
      <vt:lpstr>ORÇAMENTO SINTÉTICO</vt:lpstr>
      <vt:lpstr>ORÇAMENTO UNITÁRIO</vt:lpstr>
      <vt:lpstr>CRONOGRAMA</vt:lpstr>
      <vt:lpstr>ORÇAMENTO ANALÍTICO</vt:lpstr>
      <vt:lpstr>CURVA ABC</vt:lpstr>
      <vt:lpstr>SERVIÇOS DE RELEVÂNCIA</vt:lpstr>
      <vt:lpstr>SERVIÇOS GERAIS</vt:lpstr>
      <vt:lpstr>RUA 01 INSS</vt:lpstr>
      <vt:lpstr>RUA A - LOT ZÉ ANDRADE</vt:lpstr>
      <vt:lpstr>DRENAGEM - RUA 03 INSS</vt:lpstr>
      <vt:lpstr>'BDI INSUMO'!Area_de_impressao</vt:lpstr>
      <vt:lpstr>'BDI SERVIÇO'!Area_de_impressao</vt:lpstr>
      <vt:lpstr>CRONOGRAMA!Area_de_impressao</vt:lpstr>
      <vt:lpstr>'CURVA ABC'!Area_de_impressao</vt:lpstr>
      <vt:lpstr>'DRENAGEM - RUA 03 INSS'!Area_de_impressao</vt:lpstr>
      <vt:lpstr>'MEMORIA DE CALCULO'!Area_de_impressao</vt:lpstr>
      <vt:lpstr>'ORÇAMENTO ANALÍTICO'!Area_de_impressao</vt:lpstr>
      <vt:lpstr>'ORÇAMENTO SINTÉTICO'!Area_de_impressao</vt:lpstr>
      <vt:lpstr>'ORÇAMENTO UNITÁRIO'!Area_de_impressao</vt:lpstr>
      <vt:lpstr>QUANTITATIVOS!Area_de_impressao</vt:lpstr>
      <vt:lpstr>'RUA 01 INSS'!Area_de_impressao</vt:lpstr>
      <vt:lpstr>'RUA A - LOT ZÉ ANDRADE'!Area_de_impressao</vt:lpstr>
      <vt:lpstr>'SERVIÇOS DE RELEVÂNCIA'!Area_de_impressao</vt:lpstr>
      <vt:lpstr>'SERVIÇOS GERAIS'!Area_de_impressao</vt:lpstr>
      <vt:lpstr>CRONOGRAMA!Titulos_de_impressao</vt:lpstr>
      <vt:lpstr>'CURVA ABC'!Titulos_de_impressao</vt:lpstr>
      <vt:lpstr>'DRENAGEM - RUA 03 INSS'!Titulos_de_impressao</vt:lpstr>
      <vt:lpstr>'MEMORIA DE CALCULO'!Titulos_de_impressao</vt:lpstr>
      <vt:lpstr>'ORÇAMENTO ANALÍTICO'!Titulos_de_impressao</vt:lpstr>
      <vt:lpstr>'ORÇAMENTO SINTÉTICO'!Titulos_de_impressao</vt:lpstr>
      <vt:lpstr>'ORÇAMENTO UNITÁRIO'!Titulos_de_impressao</vt:lpstr>
      <vt:lpstr>'RUA 01 INSS'!Titulos_de_impressao</vt:lpstr>
      <vt:lpstr>'RUA A - LOT ZÉ ANDRADE'!Titulos_de_impressao</vt:lpstr>
      <vt:lpstr>'SERVIÇOS DE RELEVÂNCIA'!Titulos_de_impressao</vt:lpstr>
      <vt:lpstr>'SERVIÇOS GERAIS'!Titulos_de_impressao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Matheus Nascimento dos Santos</cp:lastModifiedBy>
  <cp:lastPrinted>2026-01-20T14:27:44Z</cp:lastPrinted>
  <dcterms:created xsi:type="dcterms:W3CDTF">2019-04-18T22:31:43Z</dcterms:created>
  <dcterms:modified xsi:type="dcterms:W3CDTF">2026-01-20T14:28:17Z</dcterms:modified>
</cp:coreProperties>
</file>